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17 թիվ 4 մանկապարտեզ սուբվենցիա ՄԲ Սոֆ\Նախագիծ և նախահաշիվներ\"/>
    </mc:Choice>
  </mc:AlternateContent>
  <bookViews>
    <workbookView xWindow="0" yWindow="0" windowWidth="28800" windowHeight="12435" tabRatio="779"/>
  </bookViews>
  <sheets>
    <sheet name="Sm-ob Masis 4 detsad" sheetId="133" r:id="rId1"/>
    <sheet name="s1-2-sin (1)" sheetId="95" state="hidden" r:id="rId2"/>
  </sheets>
  <externalReferences>
    <externalReference r:id="rId3"/>
  </externalReferences>
  <definedNames>
    <definedName name="_24" localSheetId="0">'[1]Gaz2-6'!#REF!</definedName>
    <definedName name="_24">'[1]Gaz2-6'!#REF!</definedName>
    <definedName name="_xlnm.Print_Titles" localSheetId="1">'s1-2-sin (1)'!$16:$16</definedName>
    <definedName name="_xlnm.Print_Titles" localSheetId="0">'Sm-ob Masis 4 detsad'!$10:$10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95" l="1"/>
  <c r="H62" i="95"/>
  <c r="H66" i="95"/>
  <c r="H70" i="95"/>
  <c r="O237" i="95"/>
  <c r="O236" i="95"/>
  <c r="O235" i="95"/>
  <c r="O234" i="95"/>
  <c r="O241" i="95"/>
  <c r="O240" i="95"/>
  <c r="J234" i="95"/>
  <c r="H234" i="95"/>
  <c r="Q234" i="95" l="1"/>
  <c r="J254" i="95"/>
  <c r="O261" i="95"/>
  <c r="O260" i="95"/>
  <c r="O259" i="95"/>
  <c r="O258" i="95"/>
  <c r="H254" i="95"/>
  <c r="O255" i="95"/>
  <c r="O254" i="95"/>
  <c r="J250" i="95"/>
  <c r="H250" i="95"/>
  <c r="J246" i="95"/>
  <c r="H246" i="95"/>
  <c r="O253" i="95"/>
  <c r="O252" i="95"/>
  <c r="O251" i="95"/>
  <c r="O250" i="95"/>
  <c r="J218" i="95"/>
  <c r="J222" i="95"/>
  <c r="J226" i="95"/>
  <c r="J230" i="95"/>
  <c r="J242" i="95"/>
  <c r="H218" i="95"/>
  <c r="H222" i="95"/>
  <c r="H226" i="95"/>
  <c r="H230" i="95"/>
  <c r="H242" i="95"/>
  <c r="O246" i="95"/>
  <c r="O247" i="95"/>
  <c r="O233" i="95"/>
  <c r="O232" i="95"/>
  <c r="O231" i="95"/>
  <c r="O230" i="95"/>
  <c r="O229" i="95"/>
  <c r="O228" i="95"/>
  <c r="O227" i="95"/>
  <c r="O226" i="95"/>
  <c r="O225" i="95"/>
  <c r="O224" i="95"/>
  <c r="O223" i="95"/>
  <c r="O222" i="95"/>
  <c r="O221" i="95"/>
  <c r="O220" i="95"/>
  <c r="O219" i="95"/>
  <c r="O218" i="95"/>
  <c r="J214" i="95"/>
  <c r="H214" i="95"/>
  <c r="O217" i="95"/>
  <c r="O216" i="95"/>
  <c r="O215" i="95"/>
  <c r="O214" i="95"/>
  <c r="Q246" i="95" l="1"/>
  <c r="F242" i="95"/>
  <c r="Q254" i="95"/>
  <c r="F250" i="95"/>
  <c r="Q230" i="95"/>
  <c r="Q222" i="95"/>
  <c r="Q218" i="95"/>
  <c r="Q226" i="95"/>
  <c r="Q214" i="95"/>
  <c r="O462" i="95"/>
  <c r="O463" i="95"/>
  <c r="O464" i="95"/>
  <c r="Q460" i="95" s="1"/>
  <c r="O444" i="95"/>
  <c r="O445" i="95"/>
  <c r="O446" i="95"/>
  <c r="O447" i="95"/>
  <c r="P358" i="95"/>
  <c r="O468" i="95"/>
  <c r="Q464" i="95" s="1"/>
  <c r="J460" i="95"/>
  <c r="J464" i="95"/>
  <c r="H460" i="95"/>
  <c r="H464" i="95"/>
  <c r="O461" i="95"/>
  <c r="J456" i="95"/>
  <c r="H456" i="95"/>
  <c r="O460" i="95"/>
  <c r="O457" i="95"/>
  <c r="O456" i="95"/>
  <c r="J452" i="95"/>
  <c r="H452" i="95"/>
  <c r="O452" i="95"/>
  <c r="Q448" i="95" s="1"/>
  <c r="J448" i="95"/>
  <c r="H448" i="95"/>
  <c r="J444" i="95"/>
  <c r="H444" i="95"/>
  <c r="O449" i="95"/>
  <c r="O448" i="95"/>
  <c r="O442" i="95"/>
  <c r="O443" i="95"/>
  <c r="O441" i="95"/>
  <c r="O437" i="95"/>
  <c r="O438" i="95"/>
  <c r="O439" i="95"/>
  <c r="O440" i="95"/>
  <c r="O432" i="95"/>
  <c r="O433" i="95"/>
  <c r="O434" i="95"/>
  <c r="O435" i="95"/>
  <c r="H428" i="95"/>
  <c r="O436" i="95"/>
  <c r="J432" i="95"/>
  <c r="H432" i="95"/>
  <c r="R14" i="95"/>
  <c r="H21" i="95"/>
  <c r="J21" i="95"/>
  <c r="H25" i="95"/>
  <c r="J25" i="95"/>
  <c r="H29" i="95"/>
  <c r="J29" i="95"/>
  <c r="H33" i="95"/>
  <c r="J33" i="95"/>
  <c r="H37" i="95"/>
  <c r="J37" i="95"/>
  <c r="H42" i="95"/>
  <c r="J42" i="95"/>
  <c r="O42" i="95"/>
  <c r="O43" i="95"/>
  <c r="O44" i="95"/>
  <c r="O45" i="95"/>
  <c r="H46" i="95"/>
  <c r="J46" i="95"/>
  <c r="H50" i="95"/>
  <c r="H54" i="95"/>
  <c r="J54" i="95"/>
  <c r="H58" i="95"/>
  <c r="J58" i="95"/>
  <c r="O58" i="95"/>
  <c r="Q58" i="95" s="1"/>
  <c r="J62" i="95"/>
  <c r="J66" i="95"/>
  <c r="J70" i="95"/>
  <c r="H79" i="95"/>
  <c r="J79" i="95"/>
  <c r="O79" i="95"/>
  <c r="O80" i="95"/>
  <c r="O81" i="95"/>
  <c r="O82" i="95"/>
  <c r="H83" i="95"/>
  <c r="J83" i="95"/>
  <c r="O83" i="95"/>
  <c r="O84" i="95"/>
  <c r="O85" i="95"/>
  <c r="O86" i="95"/>
  <c r="H87" i="95"/>
  <c r="J87" i="95"/>
  <c r="O87" i="95"/>
  <c r="O88" i="95"/>
  <c r="O89" i="95"/>
  <c r="O90" i="95"/>
  <c r="H91" i="95"/>
  <c r="J91" i="95"/>
  <c r="O91" i="95"/>
  <c r="O92" i="95"/>
  <c r="O93" i="95"/>
  <c r="O94" i="95"/>
  <c r="H95" i="95"/>
  <c r="J95" i="95"/>
  <c r="O95" i="95"/>
  <c r="O96" i="95"/>
  <c r="O97" i="95"/>
  <c r="O98" i="95"/>
  <c r="H99" i="95"/>
  <c r="J99" i="95"/>
  <c r="O99" i="95"/>
  <c r="O100" i="95"/>
  <c r="O101" i="95"/>
  <c r="O102" i="95"/>
  <c r="H103" i="95"/>
  <c r="J103" i="95"/>
  <c r="O103" i="95"/>
  <c r="O104" i="95"/>
  <c r="O105" i="95"/>
  <c r="O106" i="95"/>
  <c r="H107" i="95"/>
  <c r="J107" i="95"/>
  <c r="O107" i="95"/>
  <c r="O108" i="95"/>
  <c r="O109" i="95"/>
  <c r="O110" i="95"/>
  <c r="H111" i="95"/>
  <c r="J111" i="95"/>
  <c r="O111" i="95"/>
  <c r="O112" i="95"/>
  <c r="O113" i="95"/>
  <c r="O114" i="95"/>
  <c r="H115" i="95"/>
  <c r="J115" i="95"/>
  <c r="O115" i="95"/>
  <c r="O116" i="95"/>
  <c r="O117" i="95"/>
  <c r="O118" i="95"/>
  <c r="H119" i="95"/>
  <c r="J119" i="95"/>
  <c r="O119" i="95"/>
  <c r="O120" i="95"/>
  <c r="O121" i="95"/>
  <c r="O122" i="95"/>
  <c r="H123" i="95"/>
  <c r="J123" i="95"/>
  <c r="O123" i="95"/>
  <c r="O124" i="95"/>
  <c r="O125" i="95"/>
  <c r="O126" i="95"/>
  <c r="H127" i="95"/>
  <c r="J127" i="95"/>
  <c r="O127" i="95"/>
  <c r="O128" i="95"/>
  <c r="O129" i="95"/>
  <c r="O130" i="95"/>
  <c r="H131" i="95"/>
  <c r="J131" i="95"/>
  <c r="O131" i="95"/>
  <c r="O132" i="95"/>
  <c r="O133" i="95"/>
  <c r="O134" i="95"/>
  <c r="H135" i="95"/>
  <c r="J135" i="95"/>
  <c r="O135" i="95"/>
  <c r="O136" i="95"/>
  <c r="O137" i="95"/>
  <c r="O138" i="95"/>
  <c r="H139" i="95"/>
  <c r="J139" i="95"/>
  <c r="O139" i="95"/>
  <c r="O140" i="95"/>
  <c r="O141" i="95"/>
  <c r="O142" i="95"/>
  <c r="H143" i="95"/>
  <c r="J143" i="95"/>
  <c r="O143" i="95"/>
  <c r="O144" i="95"/>
  <c r="O145" i="95"/>
  <c r="O146" i="95"/>
  <c r="H147" i="95"/>
  <c r="J147" i="95"/>
  <c r="O147" i="95"/>
  <c r="O148" i="95"/>
  <c r="O149" i="95"/>
  <c r="O150" i="95"/>
  <c r="H151" i="95"/>
  <c r="J151" i="95"/>
  <c r="O151" i="95"/>
  <c r="O152" i="95"/>
  <c r="O153" i="95"/>
  <c r="O154" i="95"/>
  <c r="H155" i="95"/>
  <c r="J155" i="95"/>
  <c r="O155" i="95"/>
  <c r="O156" i="95"/>
  <c r="O157" i="95"/>
  <c r="O158" i="95"/>
  <c r="H159" i="95"/>
  <c r="J159" i="95"/>
  <c r="O159" i="95"/>
  <c r="O160" i="95"/>
  <c r="O161" i="95"/>
  <c r="O162" i="95"/>
  <c r="H163" i="95"/>
  <c r="J163" i="95"/>
  <c r="O163" i="95"/>
  <c r="O164" i="95"/>
  <c r="O165" i="95"/>
  <c r="O166" i="95"/>
  <c r="H167" i="95"/>
  <c r="J167" i="95"/>
  <c r="O167" i="95"/>
  <c r="O168" i="95"/>
  <c r="O169" i="95"/>
  <c r="O170" i="95"/>
  <c r="H171" i="95"/>
  <c r="J171" i="95"/>
  <c r="O171" i="95"/>
  <c r="O172" i="95"/>
  <c r="O173" i="95"/>
  <c r="O174" i="95"/>
  <c r="H175" i="95"/>
  <c r="J175" i="95"/>
  <c r="O175" i="95"/>
  <c r="O176" i="95"/>
  <c r="O177" i="95"/>
  <c r="O178" i="95"/>
  <c r="H179" i="95"/>
  <c r="J179" i="95"/>
  <c r="O179" i="95"/>
  <c r="O180" i="95"/>
  <c r="O181" i="95"/>
  <c r="O182" i="95"/>
  <c r="H188" i="95"/>
  <c r="J188" i="95"/>
  <c r="O188" i="95"/>
  <c r="O189" i="95"/>
  <c r="O190" i="95"/>
  <c r="O191" i="95"/>
  <c r="H192" i="95"/>
  <c r="J192" i="95"/>
  <c r="O192" i="95"/>
  <c r="O193" i="95"/>
  <c r="O194" i="95"/>
  <c r="O195" i="95"/>
  <c r="H196" i="95"/>
  <c r="J196" i="95"/>
  <c r="O196" i="95"/>
  <c r="O197" i="95"/>
  <c r="O198" i="95"/>
  <c r="O199" i="95"/>
  <c r="H200" i="95"/>
  <c r="J200" i="95"/>
  <c r="O200" i="95"/>
  <c r="O201" i="95"/>
  <c r="O202" i="95"/>
  <c r="O203" i="95"/>
  <c r="H204" i="95"/>
  <c r="J204" i="95"/>
  <c r="O204" i="95"/>
  <c r="O205" i="95"/>
  <c r="O206" i="95"/>
  <c r="O207" i="95"/>
  <c r="H208" i="95"/>
  <c r="J208" i="95"/>
  <c r="O208" i="95"/>
  <c r="O209" i="95"/>
  <c r="O210" i="95"/>
  <c r="O211" i="95"/>
  <c r="H266" i="95"/>
  <c r="J266" i="95"/>
  <c r="H270" i="95"/>
  <c r="J270" i="95"/>
  <c r="O274" i="95"/>
  <c r="O275" i="95"/>
  <c r="H274" i="95"/>
  <c r="J274" i="95"/>
  <c r="O278" i="95"/>
  <c r="O279" i="95"/>
  <c r="O280" i="95"/>
  <c r="H278" i="95"/>
  <c r="J278" i="95"/>
  <c r="O282" i="95"/>
  <c r="Q278" i="95" s="1"/>
  <c r="H282" i="95"/>
  <c r="J282" i="95"/>
  <c r="O286" i="95"/>
  <c r="O287" i="95"/>
  <c r="O288" i="95"/>
  <c r="O289" i="95"/>
  <c r="H286" i="95"/>
  <c r="J286" i="95"/>
  <c r="O290" i="95"/>
  <c r="O291" i="95"/>
  <c r="O292" i="95"/>
  <c r="O293" i="95"/>
  <c r="H290" i="95"/>
  <c r="J290" i="95"/>
  <c r="O294" i="95"/>
  <c r="O295" i="95"/>
  <c r="H298" i="95"/>
  <c r="J298" i="95"/>
  <c r="O302" i="95"/>
  <c r="O303" i="95"/>
  <c r="O304" i="95"/>
  <c r="O305" i="95"/>
  <c r="H302" i="95"/>
  <c r="J302" i="95"/>
  <c r="O306" i="95"/>
  <c r="O307" i="95"/>
  <c r="H306" i="95"/>
  <c r="J306" i="95"/>
  <c r="O310" i="95"/>
  <c r="O311" i="95"/>
  <c r="H310" i="95"/>
  <c r="J310" i="95"/>
  <c r="O314" i="95"/>
  <c r="O315" i="95"/>
  <c r="H314" i="95"/>
  <c r="J314" i="95"/>
  <c r="O318" i="95"/>
  <c r="Q314" i="95" s="1"/>
  <c r="H318" i="95"/>
  <c r="J318" i="95"/>
  <c r="O322" i="95"/>
  <c r="O323" i="95"/>
  <c r="H326" i="95"/>
  <c r="J326" i="95"/>
  <c r="O330" i="95"/>
  <c r="O331" i="95"/>
  <c r="O332" i="95"/>
  <c r="O333" i="95"/>
  <c r="H330" i="95"/>
  <c r="J330" i="95"/>
  <c r="O334" i="95"/>
  <c r="O335" i="95"/>
  <c r="H334" i="95"/>
  <c r="J334" i="95"/>
  <c r="O338" i="95"/>
  <c r="Q334" i="95" s="1"/>
  <c r="H338" i="95"/>
  <c r="J338" i="95"/>
  <c r="O342" i="95"/>
  <c r="Q338" i="95" s="1"/>
  <c r="H342" i="95"/>
  <c r="J342" i="95"/>
  <c r="O346" i="95"/>
  <c r="Q342" i="95" s="1"/>
  <c r="O350" i="95"/>
  <c r="Q346" i="95" s="1"/>
  <c r="H350" i="95"/>
  <c r="J350" i="95"/>
  <c r="O354" i="95"/>
  <c r="O356" i="95"/>
  <c r="O358" i="95"/>
  <c r="O359" i="95"/>
  <c r="Q358" i="95"/>
  <c r="H362" i="95"/>
  <c r="J362" i="95"/>
  <c r="O366" i="95"/>
  <c r="O367" i="95"/>
  <c r="O368" i="95"/>
  <c r="O369" i="95"/>
  <c r="H366" i="95"/>
  <c r="J366" i="95"/>
  <c r="O370" i="95"/>
  <c r="O371" i="95"/>
  <c r="O372" i="95"/>
  <c r="O373" i="95"/>
  <c r="H370" i="95"/>
  <c r="J370" i="95"/>
  <c r="O374" i="95"/>
  <c r="O375" i="95"/>
  <c r="H379" i="95"/>
  <c r="J379" i="95"/>
  <c r="O383" i="95"/>
  <c r="Q379" i="95" s="1"/>
  <c r="H383" i="95"/>
  <c r="J383" i="95"/>
  <c r="O387" i="95"/>
  <c r="Q383" i="95" s="1"/>
  <c r="H387" i="95"/>
  <c r="J387" i="95"/>
  <c r="O391" i="95"/>
  <c r="Q387" i="95" s="1"/>
  <c r="H391" i="95"/>
  <c r="J391" i="95"/>
  <c r="O395" i="95"/>
  <c r="Q391" i="95" s="1"/>
  <c r="H395" i="95"/>
  <c r="J395" i="95"/>
  <c r="O399" i="95"/>
  <c r="Q395" i="95" s="1"/>
  <c r="H399" i="95"/>
  <c r="J399" i="95"/>
  <c r="O403" i="95"/>
  <c r="Q399" i="95" s="1"/>
  <c r="H403" i="95"/>
  <c r="J403" i="95"/>
  <c r="O407" i="95"/>
  <c r="Q403" i="95" s="1"/>
  <c r="H407" i="95"/>
  <c r="J407" i="95"/>
  <c r="O411" i="95"/>
  <c r="Q407" i="95" s="1"/>
  <c r="H411" i="95"/>
  <c r="J411" i="95"/>
  <c r="O415" i="95"/>
  <c r="Q411" i="95" s="1"/>
  <c r="H415" i="95"/>
  <c r="J415" i="95"/>
  <c r="O419" i="95"/>
  <c r="O420" i="95"/>
  <c r="H419" i="95"/>
  <c r="J419" i="95"/>
  <c r="O423" i="95"/>
  <c r="O424" i="95"/>
  <c r="H424" i="95"/>
  <c r="J424" i="95"/>
  <c r="H436" i="95"/>
  <c r="J436" i="95"/>
  <c r="F234" i="95" l="1"/>
  <c r="P234" i="95" s="1"/>
  <c r="R234" i="95"/>
  <c r="F70" i="95"/>
  <c r="P70" i="95" s="1"/>
  <c r="U234" i="95"/>
  <c r="Q318" i="95"/>
  <c r="R318" i="95" s="1"/>
  <c r="F318" i="95" s="1"/>
  <c r="P318" i="95" s="1"/>
  <c r="R246" i="95"/>
  <c r="F246" i="95" s="1"/>
  <c r="P246" i="95" s="1"/>
  <c r="R254" i="95"/>
  <c r="F254" i="95" s="1"/>
  <c r="P254" i="95" s="1"/>
  <c r="R230" i="95"/>
  <c r="F230" i="95" s="1"/>
  <c r="U230" i="95" s="1"/>
  <c r="Q306" i="95"/>
  <c r="R306" i="95" s="1"/>
  <c r="F306" i="95" s="1"/>
  <c r="P306" i="95" s="1"/>
  <c r="Q302" i="95"/>
  <c r="F46" i="95"/>
  <c r="P46" i="95" s="1"/>
  <c r="F37" i="95"/>
  <c r="P37" i="95" s="1"/>
  <c r="F29" i="95"/>
  <c r="P29" i="95" s="1"/>
  <c r="F21" i="95"/>
  <c r="P21" i="95" s="1"/>
  <c r="R226" i="95"/>
  <c r="F226" i="95" s="1"/>
  <c r="P226" i="95" s="1"/>
  <c r="Q456" i="95"/>
  <c r="R456" i="95" s="1"/>
  <c r="F456" i="95" s="1"/>
  <c r="P456" i="95" s="1"/>
  <c r="R214" i="95"/>
  <c r="F214" i="95" s="1"/>
  <c r="P214" i="95" s="1"/>
  <c r="R322" i="95"/>
  <c r="R222" i="95"/>
  <c r="F222" i="95" s="1"/>
  <c r="P222" i="95" s="1"/>
  <c r="R218" i="95"/>
  <c r="F218" i="95" s="1"/>
  <c r="P218" i="95" s="1"/>
  <c r="Q350" i="95"/>
  <c r="R350" i="95" s="1"/>
  <c r="F350" i="95" s="1"/>
  <c r="P350" i="95" s="1"/>
  <c r="Q330" i="95"/>
  <c r="R330" i="95" s="1"/>
  <c r="F330" i="95" s="1"/>
  <c r="P330" i="95" s="1"/>
  <c r="F50" i="95"/>
  <c r="P50" i="95" s="1"/>
  <c r="R314" i="95"/>
  <c r="F314" i="95" s="1"/>
  <c r="P314" i="95" s="1"/>
  <c r="R358" i="95"/>
  <c r="R342" i="95"/>
  <c r="F342" i="95" s="1"/>
  <c r="P342" i="95" s="1"/>
  <c r="R338" i="95"/>
  <c r="F338" i="95" s="1"/>
  <c r="P338" i="95" s="1"/>
  <c r="R302" i="95"/>
  <c r="F302" i="95" s="1"/>
  <c r="P302" i="95" s="1"/>
  <c r="Q208" i="95"/>
  <c r="R208" i="95" s="1"/>
  <c r="F208" i="95" s="1"/>
  <c r="P208" i="95" s="1"/>
  <c r="Q192" i="95"/>
  <c r="R192" i="95" s="1"/>
  <c r="F192" i="95" s="1"/>
  <c r="P192" i="95" s="1"/>
  <c r="Q135" i="95"/>
  <c r="R135" i="95" s="1"/>
  <c r="F135" i="95" s="1"/>
  <c r="P135" i="95" s="1"/>
  <c r="Q354" i="95"/>
  <c r="R354" i="95" s="1"/>
  <c r="F354" i="95" s="1"/>
  <c r="P354" i="95" s="1"/>
  <c r="F66" i="95"/>
  <c r="P66" i="95" s="1"/>
  <c r="R399" i="95"/>
  <c r="F399" i="95" s="1"/>
  <c r="P399" i="95" s="1"/>
  <c r="R383" i="95"/>
  <c r="F383" i="95" s="1"/>
  <c r="P383" i="95" s="1"/>
  <c r="R379" i="95"/>
  <c r="F379" i="95" s="1"/>
  <c r="P379" i="95" s="1"/>
  <c r="Q370" i="95"/>
  <c r="R370" i="95" s="1"/>
  <c r="F370" i="95" s="1"/>
  <c r="P370" i="95" s="1"/>
  <c r="R278" i="95"/>
  <c r="F278" i="95" s="1"/>
  <c r="P278" i="95" s="1"/>
  <c r="Q200" i="95"/>
  <c r="R200" i="95" s="1"/>
  <c r="F200" i="95" s="1"/>
  <c r="P200" i="95" s="1"/>
  <c r="Q179" i="95"/>
  <c r="R179" i="95" s="1"/>
  <c r="F179" i="95" s="1"/>
  <c r="P179" i="95" s="1"/>
  <c r="Q171" i="95"/>
  <c r="R171" i="95" s="1"/>
  <c r="F171" i="95" s="1"/>
  <c r="P171" i="95" s="1"/>
  <c r="Q167" i="95"/>
  <c r="R167" i="95" s="1"/>
  <c r="F167" i="95" s="1"/>
  <c r="P167" i="95" s="1"/>
  <c r="Q143" i="95"/>
  <c r="R143" i="95" s="1"/>
  <c r="F143" i="95" s="1"/>
  <c r="P143" i="95" s="1"/>
  <c r="Q139" i="95"/>
  <c r="R139" i="95" s="1"/>
  <c r="F139" i="95" s="1"/>
  <c r="P139" i="95" s="1"/>
  <c r="Q127" i="95"/>
  <c r="R127" i="95" s="1"/>
  <c r="F127" i="95" s="1"/>
  <c r="P127" i="95" s="1"/>
  <c r="Q107" i="95"/>
  <c r="R107" i="95" s="1"/>
  <c r="F107" i="95" s="1"/>
  <c r="P107" i="95" s="1"/>
  <c r="Q99" i="95"/>
  <c r="R99" i="95" s="1"/>
  <c r="F99" i="95" s="1"/>
  <c r="P99" i="95" s="1"/>
  <c r="Q87" i="95"/>
  <c r="R87" i="95" s="1"/>
  <c r="F87" i="95" s="1"/>
  <c r="P87" i="95" s="1"/>
  <c r="Q83" i="95"/>
  <c r="R83" i="95" s="1"/>
  <c r="F83" i="95" s="1"/>
  <c r="P83" i="95" s="1"/>
  <c r="Q79" i="95"/>
  <c r="R79" i="95" s="1"/>
  <c r="F79" i="95" s="1"/>
  <c r="P79" i="95" s="1"/>
  <c r="F54" i="95"/>
  <c r="P54" i="95" s="1"/>
  <c r="F33" i="95"/>
  <c r="P33" i="95" s="1"/>
  <c r="Q290" i="95"/>
  <c r="R290" i="95" s="1"/>
  <c r="F290" i="95" s="1"/>
  <c r="P290" i="95" s="1"/>
  <c r="R346" i="95"/>
  <c r="F346" i="95" s="1"/>
  <c r="P346" i="95" s="1"/>
  <c r="R334" i="95"/>
  <c r="F334" i="95" s="1"/>
  <c r="P334" i="95" s="1"/>
  <c r="Q326" i="95"/>
  <c r="R326" i="95" s="1"/>
  <c r="F326" i="95" s="1"/>
  <c r="P326" i="95" s="1"/>
  <c r="Q310" i="95"/>
  <c r="R310" i="95" s="1"/>
  <c r="F310" i="95" s="1"/>
  <c r="P310" i="95" s="1"/>
  <c r="Q452" i="95"/>
  <c r="R452" i="95" s="1"/>
  <c r="F452" i="95" s="1"/>
  <c r="P452" i="95" s="1"/>
  <c r="R464" i="95"/>
  <c r="F464" i="95" s="1"/>
  <c r="P464" i="95" s="1"/>
  <c r="R424" i="95"/>
  <c r="R266" i="95"/>
  <c r="R407" i="95"/>
  <c r="F407" i="95" s="1"/>
  <c r="P407" i="95" s="1"/>
  <c r="R387" i="95"/>
  <c r="F387" i="95" s="1"/>
  <c r="P387" i="95" s="1"/>
  <c r="Q274" i="95"/>
  <c r="R274" i="95" s="1"/>
  <c r="F274" i="95" s="1"/>
  <c r="P274" i="95" s="1"/>
  <c r="Q270" i="95"/>
  <c r="R270" i="95" s="1"/>
  <c r="F270" i="95" s="1"/>
  <c r="P270" i="95" s="1"/>
  <c r="Q204" i="95"/>
  <c r="R204" i="95" s="1"/>
  <c r="F204" i="95" s="1"/>
  <c r="P204" i="95" s="1"/>
  <c r="Q196" i="95"/>
  <c r="R196" i="95" s="1"/>
  <c r="F196" i="95" s="1"/>
  <c r="P196" i="95" s="1"/>
  <c r="Q188" i="95"/>
  <c r="R188" i="95" s="1"/>
  <c r="F188" i="95" s="1"/>
  <c r="P188" i="95" s="1"/>
  <c r="Q175" i="95"/>
  <c r="R175" i="95" s="1"/>
  <c r="F175" i="95" s="1"/>
  <c r="P175" i="95" s="1"/>
  <c r="Q163" i="95"/>
  <c r="R163" i="95" s="1"/>
  <c r="F163" i="95" s="1"/>
  <c r="P163" i="95" s="1"/>
  <c r="Q159" i="95"/>
  <c r="R159" i="95" s="1"/>
  <c r="F159" i="95" s="1"/>
  <c r="P159" i="95" s="1"/>
  <c r="Q155" i="95"/>
  <c r="R155" i="95" s="1"/>
  <c r="F155" i="95" s="1"/>
  <c r="P155" i="95" s="1"/>
  <c r="Q151" i="95"/>
  <c r="R151" i="95" s="1"/>
  <c r="F151" i="95" s="1"/>
  <c r="P151" i="95" s="1"/>
  <c r="Q147" i="95"/>
  <c r="R147" i="95" s="1"/>
  <c r="F147" i="95" s="1"/>
  <c r="P147" i="95" s="1"/>
  <c r="Q131" i="95"/>
  <c r="R131" i="95" s="1"/>
  <c r="F131" i="95" s="1"/>
  <c r="P131" i="95" s="1"/>
  <c r="Q123" i="95"/>
  <c r="R123" i="95" s="1"/>
  <c r="F123" i="95" s="1"/>
  <c r="P123" i="95" s="1"/>
  <c r="Q119" i="95"/>
  <c r="R119" i="95" s="1"/>
  <c r="F119" i="95" s="1"/>
  <c r="P119" i="95" s="1"/>
  <c r="Q115" i="95"/>
  <c r="R115" i="95" s="1"/>
  <c r="F115" i="95" s="1"/>
  <c r="P115" i="95" s="1"/>
  <c r="Q103" i="95"/>
  <c r="R103" i="95" s="1"/>
  <c r="F103" i="95" s="1"/>
  <c r="P103" i="95" s="1"/>
  <c r="Q91" i="95"/>
  <c r="R91" i="95" s="1"/>
  <c r="F91" i="95" s="1"/>
  <c r="P91" i="95" s="1"/>
  <c r="R460" i="95"/>
  <c r="F460" i="95" s="1"/>
  <c r="P460" i="95" s="1"/>
  <c r="R448" i="95"/>
  <c r="F448" i="95" s="1"/>
  <c r="P448" i="95" s="1"/>
  <c r="R411" i="95"/>
  <c r="F411" i="95" s="1"/>
  <c r="P411" i="95" s="1"/>
  <c r="R391" i="95"/>
  <c r="F391" i="95" s="1"/>
  <c r="P391" i="95" s="1"/>
  <c r="Q366" i="95"/>
  <c r="R366" i="95" s="1"/>
  <c r="F366" i="95" s="1"/>
  <c r="P366" i="95" s="1"/>
  <c r="Q362" i="95"/>
  <c r="R362" i="95" s="1"/>
  <c r="F362" i="95" s="1"/>
  <c r="P362" i="95" s="1"/>
  <c r="Q286" i="95"/>
  <c r="R286" i="95" s="1"/>
  <c r="F286" i="95" s="1"/>
  <c r="P286" i="95" s="1"/>
  <c r="R395" i="95"/>
  <c r="F395" i="95" s="1"/>
  <c r="P395" i="95" s="1"/>
  <c r="Q298" i="95"/>
  <c r="R298" i="95" s="1"/>
  <c r="F298" i="95" s="1"/>
  <c r="P298" i="95" s="1"/>
  <c r="F62" i="95"/>
  <c r="P62" i="95" s="1"/>
  <c r="Q95" i="95"/>
  <c r="R95" i="95" s="1"/>
  <c r="F95" i="95" s="1"/>
  <c r="P95" i="95" s="1"/>
  <c r="R403" i="95"/>
  <c r="F403" i="95" s="1"/>
  <c r="P403" i="95" s="1"/>
  <c r="F25" i="95"/>
  <c r="P25" i="95" s="1"/>
  <c r="Q282" i="95"/>
  <c r="R282" i="95" s="1"/>
  <c r="F282" i="95" s="1"/>
  <c r="P282" i="95" s="1"/>
  <c r="Q42" i="95"/>
  <c r="R42" i="95" s="1"/>
  <c r="F42" i="95" s="1"/>
  <c r="P42" i="95" s="1"/>
  <c r="Q419" i="95"/>
  <c r="R419" i="95" s="1"/>
  <c r="F419" i="95" s="1"/>
  <c r="P419" i="95" s="1"/>
  <c r="Q415" i="95"/>
  <c r="R415" i="95" s="1"/>
  <c r="F415" i="95" s="1"/>
  <c r="P415" i="95" s="1"/>
  <c r="R58" i="95"/>
  <c r="F58" i="95" s="1"/>
  <c r="P58" i="95" s="1"/>
  <c r="Q444" i="95"/>
  <c r="R444" i="95" s="1"/>
  <c r="F444" i="95" s="1"/>
  <c r="P444" i="95" s="1"/>
  <c r="Q432" i="95"/>
  <c r="R432" i="95" s="1"/>
  <c r="F432" i="95" s="1"/>
  <c r="P432" i="95" s="1"/>
  <c r="Q428" i="95"/>
  <c r="R428" i="95" s="1"/>
  <c r="F428" i="95" s="1"/>
  <c r="P428" i="95" s="1"/>
  <c r="Q436" i="95"/>
  <c r="R436" i="95" s="1"/>
  <c r="F436" i="95" s="1"/>
  <c r="P436" i="95" s="1"/>
  <c r="Q440" i="95"/>
  <c r="R440" i="95" s="1"/>
  <c r="F440" i="95" s="1"/>
  <c r="P440" i="95" s="1"/>
  <c r="Q111" i="95"/>
  <c r="R111" i="95" s="1"/>
  <c r="F111" i="95" s="1"/>
  <c r="P111" i="95" s="1"/>
  <c r="P230" i="95" l="1"/>
  <c r="P41" i="95"/>
  <c r="P374" i="95"/>
  <c r="P423" i="95"/>
  <c r="P183" i="95"/>
  <c r="P74" i="95"/>
  <c r="P212" i="95"/>
  <c r="P468" i="95"/>
  <c r="P471" i="95" s="1"/>
  <c r="P469" i="95" l="1"/>
  <c r="P473" i="95" s="1"/>
  <c r="P475" i="95" s="1"/>
  <c r="P477" i="95" s="1"/>
  <c r="Q468" i="95"/>
</calcChain>
</file>

<file path=xl/sharedStrings.xml><?xml version="1.0" encoding="utf-8"?>
<sst xmlns="http://schemas.openxmlformats.org/spreadsheetml/2006/main" count="2298" uniqueCount="1027">
  <si>
    <t>çáõñ</t>
  </si>
  <si>
    <t>³Ùñ³Ý</t>
  </si>
  <si>
    <t>հեղյուս</t>
  </si>
  <si>
    <t>x1.02x1.05x</t>
  </si>
  <si>
    <t>մ2</t>
  </si>
  <si>
    <t>Ընդամենը /հազ.դր./</t>
  </si>
  <si>
    <t>Կազմեց</t>
  </si>
  <si>
    <t>Շինարարական աշխատանքների արժեքը</t>
  </si>
  <si>
    <t>հազ.դրամ</t>
  </si>
  <si>
    <t>ինդեքսավորումը</t>
  </si>
  <si>
    <t>աշխատավարզին</t>
  </si>
  <si>
    <t>մեք.մեխանիզմների շահագործում</t>
  </si>
  <si>
    <t>Տրանսպորտային ծախսերի գործակից</t>
  </si>
  <si>
    <t>Նյութերի արժեքը</t>
  </si>
  <si>
    <t>հազ.դր</t>
  </si>
  <si>
    <t>Վերադիր  ծախսեր 13.3%</t>
  </si>
  <si>
    <t>Շահույթը 11%</t>
  </si>
  <si>
    <t>Ընդամենը</t>
  </si>
  <si>
    <t>մ3</t>
  </si>
  <si>
    <t>կգ</t>
  </si>
  <si>
    <t>գմ</t>
  </si>
  <si>
    <t>մ</t>
  </si>
  <si>
    <t>հատ</t>
  </si>
  <si>
    <t>տն</t>
  </si>
  <si>
    <t>Շուկա</t>
  </si>
  <si>
    <t>Ï·</t>
  </si>
  <si>
    <t>Ù3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</si>
  <si>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</si>
  <si>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ամրան</t>
  </si>
  <si>
    <t>էլեկտրոդ</t>
  </si>
  <si>
    <t>Ñ³ï</t>
  </si>
  <si>
    <t>Ինֆ.տեղեկագիր</t>
  </si>
  <si>
    <t>Ù</t>
  </si>
  <si>
    <t>ï</t>
  </si>
  <si>
    <t>E11-6</t>
  </si>
  <si>
    <r>
      <t>մ</t>
    </r>
    <r>
      <rPr>
        <vertAlign val="superscript"/>
        <sz val="9"/>
        <rFont val="Arial Unicode"/>
        <family val="2"/>
        <charset val="204"/>
      </rPr>
      <t>3</t>
    </r>
  </si>
  <si>
    <t>Մասիս  համայնքի  մանկապարտեզների կառուցում,  հիմնանորոգում  և բարեկարգում</t>
  </si>
  <si>
    <t>Строительство, благоустройство  и  капитальный ремонт  детсадов  общины  Масис</t>
  </si>
  <si>
    <t>ՀՀ РА</t>
  </si>
  <si>
    <t>Հիմնավորումը                                                                                  Обоснование</t>
  </si>
  <si>
    <t>Աշխատանքի  անվանումը                    Наименование работы</t>
  </si>
  <si>
    <t>Չափման  միավորը                                                              Ед.измерения</t>
  </si>
  <si>
    <t>Ծավալը                                                                                              Об'ем</t>
  </si>
  <si>
    <t>1 միավորի ընդհանուր արժեքը  /հազ.դր./                                                    Общая стоимость 1 единицы /тыс.др./</t>
  </si>
  <si>
    <t>Այդ թվում՝    В том числе</t>
  </si>
  <si>
    <t>Ընդհանուր արժեքը   Общая стоимость</t>
  </si>
  <si>
    <t>Նյութերի արժեքը   Стоимость материалов</t>
  </si>
  <si>
    <t>Աշխատավարձը    Зарплата</t>
  </si>
  <si>
    <t>Մեք.մեխանիզմի շահագործումը           Машины и механизмы</t>
  </si>
  <si>
    <t>Նյութերի ծախսը և արժեքը 1 միավորի համար                                            Расход материалов и стоимость 1 единицы</t>
  </si>
  <si>
    <t>Ըստ նորմերի                          По нормам</t>
  </si>
  <si>
    <t>Գործող գներով         По существующим ценам</t>
  </si>
  <si>
    <t>անվանումը                          наименование</t>
  </si>
  <si>
    <t>Չափման  միավորը                                         Ед.измерения</t>
  </si>
  <si>
    <t>Քանակը    Количество</t>
  </si>
  <si>
    <t>արժեքը  стоимость</t>
  </si>
  <si>
    <t>Ընդհանուր արժեքը                Общая стоимость</t>
  </si>
  <si>
    <t>հազ.դր  тыс.драм</t>
  </si>
  <si>
    <t>հազ.դր    тыс.драм</t>
  </si>
  <si>
    <t>գմ/м</t>
  </si>
  <si>
    <t>մ/м</t>
  </si>
  <si>
    <t>ց/ա շաղախ</t>
  </si>
  <si>
    <t>փայտանյութ</t>
  </si>
  <si>
    <t>ՀՀ   Մասիս  համայնքի  թիվ  4  մանկապարտեզի հիմնանորոգում</t>
  </si>
  <si>
    <r>
      <t xml:space="preserve">Реконструкция  Массиского  детского сада   </t>
    </r>
    <r>
      <rPr>
        <sz val="10"/>
        <rFont val="Russian TimesET"/>
        <family val="1"/>
      </rPr>
      <t>¹</t>
    </r>
    <r>
      <rPr>
        <sz val="10"/>
        <rFont val="Arial"/>
        <family val="2"/>
        <charset val="204"/>
      </rPr>
      <t>4</t>
    </r>
  </si>
  <si>
    <t>Կուտակային ջրատաքացուցիչ V=80լ</t>
  </si>
  <si>
    <t>Մետաղական  աստիճան  C-1-02,  2 հատ</t>
  </si>
  <si>
    <t>ÐáÕ³ÛÇÝ  ³ßË³ï³ÝùÝ»ñ</t>
  </si>
  <si>
    <r>
      <t>Ù</t>
    </r>
    <r>
      <rPr>
        <vertAlign val="superscript"/>
        <sz val="8"/>
        <color indexed="8"/>
        <rFont val="Arial Armenian"/>
        <family val="2"/>
      </rPr>
      <t>2</t>
    </r>
  </si>
  <si>
    <t>E6-22</t>
  </si>
  <si>
    <t>Ինֆ.î»Õ»Ï³·Çñ</t>
  </si>
  <si>
    <r>
      <t xml:space="preserve">²Ùñ³Ý </t>
    </r>
    <r>
      <rPr>
        <sz val="8"/>
        <color indexed="8"/>
        <rFont val="Symbol"/>
        <family val="1"/>
        <charset val="2"/>
      </rPr>
      <t xml:space="preserve">Æ </t>
    </r>
    <r>
      <rPr>
        <sz val="8"/>
        <color indexed="8"/>
        <rFont val="Arial Armenian"/>
        <family val="2"/>
      </rPr>
      <t>18A500C</t>
    </r>
  </si>
  <si>
    <r>
      <t xml:space="preserve">²Ùñ³Ý </t>
    </r>
    <r>
      <rPr>
        <sz val="8"/>
        <color indexed="8"/>
        <rFont val="Symbol"/>
        <family val="1"/>
        <charset val="2"/>
      </rPr>
      <t xml:space="preserve">Æ 8  </t>
    </r>
    <r>
      <rPr>
        <sz val="8"/>
        <color indexed="8"/>
        <rFont val="Arial Armenian"/>
        <family val="2"/>
      </rPr>
      <t>A500C</t>
    </r>
  </si>
  <si>
    <r>
      <t xml:space="preserve">²Ùñ³Ý </t>
    </r>
    <r>
      <rPr>
        <sz val="8"/>
        <color indexed="8"/>
        <rFont val="Symbol"/>
        <family val="1"/>
        <charset val="2"/>
      </rPr>
      <t xml:space="preserve">Æ </t>
    </r>
    <r>
      <rPr>
        <sz val="8"/>
        <color indexed="8"/>
        <rFont val="Arial Armenian"/>
        <family val="2"/>
      </rPr>
      <t>12A500C</t>
    </r>
  </si>
  <si>
    <t xml:space="preserve">E6-161                                    </t>
  </si>
  <si>
    <t>Միաձույլ ե/բ պարզունակների կառուցում  B25 դասի բետոնով/Պ-1, Պ-2/</t>
  </si>
  <si>
    <r>
      <t>մ</t>
    </r>
    <r>
      <rPr>
        <vertAlign val="superscript"/>
        <sz val="9"/>
        <color indexed="8"/>
        <rFont val="GHEA Grapalat"/>
        <family val="3"/>
      </rPr>
      <t>3</t>
    </r>
  </si>
  <si>
    <t>կաղապար</t>
  </si>
  <si>
    <r>
      <t>մ</t>
    </r>
    <r>
      <rPr>
        <vertAlign val="superscript"/>
        <sz val="9"/>
        <color indexed="8"/>
        <rFont val="GHEA Grapalat"/>
        <family val="3"/>
      </rPr>
      <t>2</t>
    </r>
  </si>
  <si>
    <t>î»Õ»Ï³·Çñ</t>
  </si>
  <si>
    <t>¿É»Ïïñá¹</t>
  </si>
  <si>
    <t>կգ/кг</t>
  </si>
  <si>
    <t>E6-173</t>
  </si>
  <si>
    <t>Բետոն</t>
  </si>
  <si>
    <r>
      <t>մ</t>
    </r>
    <r>
      <rPr>
        <vertAlign val="superscript"/>
        <sz val="9"/>
        <rFont val="Arial Unicode"/>
        <family val="2"/>
        <charset val="204"/>
      </rPr>
      <t>2</t>
    </r>
  </si>
  <si>
    <t>Ամրանի արժեքը /ըստ նախագծի/  A-I d=8  A240</t>
  </si>
  <si>
    <t>E6-177</t>
  </si>
  <si>
    <t>ØÇ³ÓáõÛÉ ³ëïÇ×³ÝÇ/ԱՄ-1/ Çñ³Ï³Ý³óáõÙ  B20 ¹³ëÇ µ»ïáÝáí</t>
  </si>
  <si>
    <t>µ»ïáÝ  B 20</t>
  </si>
  <si>
    <t>ì³Ñ³Ý</t>
  </si>
  <si>
    <t>Ù2</t>
  </si>
  <si>
    <t>î³Ëï³Ï</t>
  </si>
  <si>
    <t>¾É»Ïïñá¹</t>
  </si>
  <si>
    <t>ßáõÏ³</t>
  </si>
  <si>
    <r>
      <t xml:space="preserve">²Ùñ³Ý </t>
    </r>
    <r>
      <rPr>
        <sz val="8"/>
        <color indexed="8"/>
        <rFont val="Symbol"/>
        <family val="1"/>
        <charset val="2"/>
      </rPr>
      <t xml:space="preserve">Æ </t>
    </r>
    <r>
      <rPr>
        <sz val="8"/>
        <color indexed="8"/>
        <rFont val="Arial Armenian"/>
        <family val="2"/>
      </rPr>
      <t>6AI</t>
    </r>
  </si>
  <si>
    <t>³Ùñ³Ý-6AI</t>
  </si>
  <si>
    <t>Ամրանի արժեքը /ըստ նախագծի/ A500c d=10մմ</t>
  </si>
  <si>
    <r>
      <t xml:space="preserve">Ամրանի արժեքը /ըստ նախագծի/  </t>
    </r>
    <r>
      <rPr>
        <sz val="8"/>
        <color indexed="8"/>
        <rFont val="Symbol"/>
        <family val="1"/>
        <charset val="2"/>
      </rPr>
      <t xml:space="preserve">Æ </t>
    </r>
    <r>
      <rPr>
        <sz val="8"/>
        <color indexed="8"/>
        <rFont val="Arial Armenian"/>
        <family val="2"/>
      </rPr>
      <t>18A500C</t>
    </r>
  </si>
  <si>
    <t>Ամրանի արժեքը /ըստ նախագծի/ A500c d=12մ</t>
  </si>
  <si>
    <t>ì25-14 ÏÇñ³ñÏ</t>
  </si>
  <si>
    <t>Ñ»ÕÛáõë</t>
  </si>
  <si>
    <t>ÙáÝï³Å. Çñ»ñ</t>
  </si>
  <si>
    <t>33-84</t>
  </si>
  <si>
    <t>Ñ³Ï³Ïáéá½ÇáÝ Ý»ñÏ</t>
  </si>
  <si>
    <t>ûÉÇý</t>
  </si>
  <si>
    <t xml:space="preserve"> Տանիքի մետաղական կանգնակների, ծպեղների, կավարամածի, թեքանների  իրականացում մետաղական խողովակներից</t>
  </si>
  <si>
    <t>ÊáÕáí³Ï 120x120x4ÙÙ</t>
  </si>
  <si>
    <t>Կանգնակ ուղղանկյուն խողովակից  120x120x4մմ</t>
  </si>
  <si>
    <t>Ծպեղներ, թեքաններ ուղղանկյուն խողովակ  100x60x4մմ</t>
  </si>
  <si>
    <t>Հեծան  ուղղանկյուն խողովակից  120x80x4մմ</t>
  </si>
  <si>
    <t>ÊáÕáí³Ï 120x80x4ÙÙ</t>
  </si>
  <si>
    <t>ÊáÕáí³Ï 100x60x4մմ</t>
  </si>
  <si>
    <t>Մետաղական կավարամած ուղղանկյուն խողովակ  40x30x2մմ</t>
  </si>
  <si>
    <t>ÊáÕáí³Ï Ф40x30x2մմ</t>
  </si>
  <si>
    <t xml:space="preserve">Տանիքի մետաղական էլեմենտներ </t>
  </si>
  <si>
    <t>Մետաղե կոնստրուկցիաների հակակոռոզիոն ներկ</t>
  </si>
  <si>
    <t>1-1593</t>
  </si>
  <si>
    <t>1-961          q=1,2</t>
  </si>
  <si>
    <t>III կարգի գրունտի լրամշակում  ձեռքով</t>
  </si>
  <si>
    <r>
      <t>մ</t>
    </r>
    <r>
      <rPr>
        <vertAlign val="superscript"/>
        <sz val="9"/>
        <color indexed="8"/>
        <rFont val="Arial Unicode"/>
        <family val="2"/>
        <charset val="204"/>
      </rPr>
      <t>3</t>
    </r>
  </si>
  <si>
    <t>ԳԺ311-29-1</t>
  </si>
  <si>
    <t>Քանդումից առաջացած և տարածքում թափված շին.աղբի բարձում էքսկավատորով  ա/ինքնաթափի վրա</t>
  </si>
  <si>
    <t>ԳԺ.310-5</t>
  </si>
  <si>
    <t>Շին աղբի տեղափոխում  մինչև  5կմ</t>
  </si>
  <si>
    <t>ԳԺ311-29-2</t>
  </si>
  <si>
    <t>Շին աղբի բեռնաթափում</t>
  </si>
  <si>
    <t>Միաձույլ ե/բետոնե ծածկի  սալերի  իրականացում  B25 դասի բետոնից</t>
  </si>
  <si>
    <r>
      <t>մ</t>
    </r>
    <r>
      <rPr>
        <vertAlign val="superscript"/>
        <sz val="9"/>
        <color indexed="8"/>
        <rFont val="Arial Unicode"/>
        <family val="2"/>
        <charset val="204"/>
      </rPr>
      <t>2</t>
    </r>
  </si>
  <si>
    <t>11-47</t>
  </si>
  <si>
    <t>¶ÇåëáÝÇï</t>
  </si>
  <si>
    <t>E15-660</t>
  </si>
  <si>
    <t>ä³ï»ñÇ  լավորակ É³ï»ùë³ÛÇÝ Ý»ñÏáõÙ/անփայլ/ համատարած մածկապատումով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</si>
  <si>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</si>
  <si>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Ý»ñÏ</t>
  </si>
  <si>
    <t>Ù³ÍÇÏ</t>
  </si>
  <si>
    <t>հղկաթուղթ</t>
  </si>
  <si>
    <t>15-256</t>
  </si>
  <si>
    <t>Պատերի սվաղում հախճասալի տակ ց/ավազե շաղախով</t>
  </si>
  <si>
    <t>Ց/ավազե շաղախ</t>
  </si>
  <si>
    <r>
      <t>մ</t>
    </r>
    <r>
      <rPr>
        <vertAlign val="superscript"/>
        <sz val="8"/>
        <color indexed="8"/>
        <rFont val="Arial Unicode"/>
        <family val="2"/>
        <charset val="204"/>
      </rPr>
      <t>3</t>
    </r>
  </si>
  <si>
    <t>Դռների և պատուհանների շեպերի լավորակ սվաղում գիպսոնիտով</t>
  </si>
  <si>
    <t>14-418</t>
  </si>
  <si>
    <t>Դռների և պատուհանների շեպերի  ծեփամածկում և ներկում լատեքսային ներկով</t>
  </si>
  <si>
    <t>15-92</t>
  </si>
  <si>
    <t>Պատերի երեսապատում հախճասալով   4մմ հաստության  իսպանական,  1.5մ բարձրությամբ</t>
  </si>
  <si>
    <t>հախճասալ/իսպանական/</t>
  </si>
  <si>
    <t>սոսինձ</t>
  </si>
  <si>
    <t>Հատակ</t>
  </si>
  <si>
    <t>E6-16</t>
  </si>
  <si>
    <t xml:space="preserve">բետոն </t>
  </si>
  <si>
    <t>վահան</t>
  </si>
  <si>
    <t>տախտակ</t>
  </si>
  <si>
    <t>E11-219</t>
  </si>
  <si>
    <t>Պրեսգրանիտե  հատակների պատրաստում  ոչ պակաս  10մմ  հաստ, չսահող  տարագույն   400x400մմ  չափերի</t>
  </si>
  <si>
    <r>
      <t>մ</t>
    </r>
    <r>
      <rPr>
        <vertAlign val="superscript"/>
        <sz val="9"/>
        <color indexed="8"/>
        <rFont val="Arial Unicode"/>
        <family val="2"/>
        <charset val="204"/>
      </rPr>
      <t>2</t>
    </r>
  </si>
  <si>
    <t>պրեսգրանիտ</t>
  </si>
  <si>
    <t>սոսինձ սալիկի</t>
  </si>
  <si>
    <t>15-430</t>
  </si>
  <si>
    <t xml:space="preserve">E11-191 </t>
  </si>
  <si>
    <t>Լամինատե  հատակների իրականացում ոչ պակաս 8մմ հաստության. 32 դասի, /ներառյալ պունգը  և շրիշակը/</t>
  </si>
  <si>
    <t>լամինատ</t>
  </si>
  <si>
    <t xml:space="preserve">E11-55                              E11-56                                   </t>
  </si>
  <si>
    <t>Հատակների ցեմենտե հարթեցնող շերտի իրականացում  40մմ հաստ.</t>
  </si>
  <si>
    <t>շաղախ</t>
  </si>
  <si>
    <t>E15-92</t>
  </si>
  <si>
    <t>Աստիճանների և  աստիճանատակերի   երեսապատում մամլագրանիտե սալերով հ=10մմ</t>
  </si>
  <si>
    <r>
      <t>մ</t>
    </r>
    <r>
      <rPr>
        <vertAlign val="superscript"/>
        <sz val="9"/>
        <color indexed="8"/>
        <rFont val="Arial Unicode"/>
        <family val="2"/>
        <charset val="204"/>
      </rPr>
      <t>2</t>
    </r>
    <r>
      <rPr>
        <sz val="10"/>
        <rFont val="Arial"/>
        <family val="2"/>
        <charset val="204"/>
      </rPr>
      <t/>
    </r>
  </si>
  <si>
    <t>Մամլած գրանիտ</t>
  </si>
  <si>
    <t>Սալիկի սոսինձ</t>
  </si>
  <si>
    <t>Առաստաղներ</t>
  </si>
  <si>
    <t>11-47  q=1,1</t>
  </si>
  <si>
    <r>
      <t>Առաստաղի</t>
    </r>
    <r>
      <rPr>
        <sz val="9"/>
        <color indexed="8"/>
        <rFont val="Arial Armenian"/>
        <family val="2"/>
      </rPr>
      <t xml:space="preserve">  Ñ³ñÃ»óáõÙ ·ÇåëáÝÇïáí</t>
    </r>
  </si>
  <si>
    <t>E34-316        34-350</t>
  </si>
  <si>
    <t xml:space="preserve">Կախովի առաստաղի §²ØêîðàÜ¶¦ պատրաստում  600x600 սալիկներից եվրոարտադրության </t>
  </si>
  <si>
    <r>
      <t>մ</t>
    </r>
    <r>
      <rPr>
        <vertAlign val="superscript"/>
        <sz val="8"/>
        <rFont val="Arial Armenian"/>
        <family val="2"/>
      </rPr>
      <t>2</t>
    </r>
  </si>
  <si>
    <t>կախ առաստաղ</t>
  </si>
  <si>
    <t>ց/պրոֆիլ</t>
  </si>
  <si>
    <t>14-419</t>
  </si>
  <si>
    <t>²é³ëï³ÕÇ µ/áñ³Ï É³ï»ùë³ÛÇÝ Ý»ñÏáõÙ համատարած մածկապատումով</t>
  </si>
  <si>
    <t>Տանիքի   վերանորոգում</t>
  </si>
  <si>
    <t>12-278</t>
  </si>
  <si>
    <t>·Ù</t>
  </si>
  <si>
    <t>çñÑáë ËáÕáí³Ï</t>
  </si>
  <si>
    <t>Ï³ËÇã</t>
  </si>
  <si>
    <t>åïáõï³Ï</t>
  </si>
  <si>
    <t>8-219</t>
  </si>
  <si>
    <t>äáÕå³ï» çñ³Ñ»é³óÙ³Ý Ó³·³ñÝ»ñÇ   ï»Õ³¹ñáõÙ</t>
  </si>
  <si>
    <t>ձագար</t>
  </si>
  <si>
    <t>Ù»ï³Õ³É³ñ</t>
  </si>
  <si>
    <t>Տանիքի գոլորշամեկուսիչ շերտի իրականացում  պոլիպրոպիլենից</t>
  </si>
  <si>
    <t>պրոպիլենե պաստառ</t>
  </si>
  <si>
    <t>12-284</t>
  </si>
  <si>
    <t>պոլիպերիստիրոլե սալ</t>
  </si>
  <si>
    <t>հանքաբամբակ</t>
  </si>
  <si>
    <t>Տանիքի  ջրհորդանի  իրականացում  0,5մմ հաստության ցինկապատ թիթեղից</t>
  </si>
  <si>
    <t>E12-278</t>
  </si>
  <si>
    <t>Ձնարգելների  տեղադրում պատրաստված  պողպատե խողովակներից</t>
  </si>
  <si>
    <t>պտուտակ</t>
  </si>
  <si>
    <t>Արմունկ  D=120մմ,  0,5մմ</t>
  </si>
  <si>
    <t>արմունկ</t>
  </si>
  <si>
    <t>ԴՌՆԵՐ,  ՊԱՏՈՒՀԱՆՆԵՐ</t>
  </si>
  <si>
    <t>Ինֆ. Տեղեկագ</t>
  </si>
  <si>
    <r>
      <t>մ</t>
    </r>
    <r>
      <rPr>
        <vertAlign val="superscript"/>
        <sz val="8"/>
        <color indexed="8"/>
        <rFont val="Arial Armenian"/>
        <family val="2"/>
      </rPr>
      <t>2</t>
    </r>
  </si>
  <si>
    <t>Մետալոպլաստե պատուհան  , մոխրագույնն պրոֆիլներով  , երկշերտ ապակիյով, չբացվող հատվաշ</t>
  </si>
  <si>
    <t>E10-102      կիրառ</t>
  </si>
  <si>
    <t>պատուհանագոգ</t>
  </si>
  <si>
    <t>Պրեսգրանիտե  շրիշակների պատրաստում  15սմ  բարձրությամբ</t>
  </si>
  <si>
    <t>12-289</t>
  </si>
  <si>
    <r>
      <t xml:space="preserve">æñÑáë ËáÕáí³ÏÝ»ñÇ ï»Õ³¹ñáõÙ óÇÝÏ³å³ï Ñ³ñÃ ÃÇÃ»ÕÇó </t>
    </r>
    <r>
      <rPr>
        <sz val="9"/>
        <color indexed="8"/>
        <rFont val="Agg_Helv3"/>
      </rPr>
      <t>ö</t>
    </r>
    <r>
      <rPr>
        <sz val="9"/>
        <color indexed="8"/>
        <rFont val="Arial Armenian"/>
        <family val="2"/>
      </rPr>
      <t xml:space="preserve"> 140ÙÙ, գունավոր</t>
    </r>
  </si>
  <si>
    <t>ջրհորդան</t>
  </si>
  <si>
    <t>Ծածկի ջերմամեկուսացում  պոլիպերիստիրոլե սալերով  5սմ հաստությամբ</t>
  </si>
  <si>
    <t>ձնարգել</t>
  </si>
  <si>
    <t>Գոյություն ունեցող մետաղական աստիճանավանդակի  բազրիքների երեսապատում ալյուկաբոնդով/նարնջագույն/</t>
  </si>
  <si>
    <t>34-393</t>
  </si>
  <si>
    <t>ALUKOBOND</t>
  </si>
  <si>
    <t>Մետալոպլաստե պատուհան  , մոխրագույնն պրոֆիլներով  , երկշերտ ապակիով. Բացվող</t>
  </si>
  <si>
    <t xml:space="preserve">Մետաղական  մուտքի  դուռ,  մոխրագույն, </t>
  </si>
  <si>
    <t>գիպս</t>
  </si>
  <si>
    <t>Ինֆ. Տեղեկագիր</t>
  </si>
  <si>
    <t>Պատուհանագոգի արժեքը  30սմ  լայնության  մոխրագույն</t>
  </si>
  <si>
    <t>Պատուհանների  և  արտաքին դռների համար նախատեսված  մետաղական գունավոր  /դեղին/ էլեմենտ  ալյուկաբոնդից/ALUKOBOND/</t>
  </si>
  <si>
    <t>Մետալոպլաստե   դուռ,  ֆրամուգայով, մոխրագույն  , ապակեպատ</t>
  </si>
  <si>
    <t>մատալոպլաստե պատուհան</t>
  </si>
  <si>
    <t xml:space="preserve">Մետալոպլաստե   դուռ,   մոխրագույնն  խուլ  </t>
  </si>
  <si>
    <t>մետաղական դուռ</t>
  </si>
  <si>
    <t>Մետալոպլաստե դուռ</t>
  </si>
  <si>
    <t>E34-393</t>
  </si>
  <si>
    <t>46-122</t>
  </si>
  <si>
    <t>Հին  պատուհանների քանդում պառուհանագոգերով</t>
  </si>
  <si>
    <t>46-124</t>
  </si>
  <si>
    <t>Հին դռների քանդում</t>
  </si>
  <si>
    <r>
      <t>Ù</t>
    </r>
    <r>
      <rPr>
        <vertAlign val="superscript"/>
        <sz val="8"/>
        <rFont val="Arial Armenian"/>
        <family val="2"/>
      </rPr>
      <t>2</t>
    </r>
  </si>
  <si>
    <t>Գոյություն  ունեցող  հին  կառուսելների և խաղերի   ապամոնտաժում   Разборка  каруселя</t>
  </si>
  <si>
    <t>Զրուցատաղավարների ապամոնտաժում  Разборка  беседки</t>
  </si>
  <si>
    <t>Գոյություն ունեցող մետաղական ցանկապատի  ապամոնտաժում/ցանց/  Разборка металлической ограды</t>
  </si>
  <si>
    <t>E7-738     Շուկա</t>
  </si>
  <si>
    <t>ալյումինե ճաղաշար</t>
  </si>
  <si>
    <t>Աստիճանների ալյումինե պրոֆիլով ճաղաշարի  տեղադրում  h=1,2մ /ներկված նարնջագույն/</t>
  </si>
  <si>
    <t>ALUKOBOND/նարնջագույն/</t>
  </si>
  <si>
    <t>46-96</t>
  </si>
  <si>
    <t>Տանիքի քանդում</t>
  </si>
  <si>
    <t>46-82</t>
  </si>
  <si>
    <t>Միջհարկային ծածկի քանդում</t>
  </si>
  <si>
    <t>46-23</t>
  </si>
  <si>
    <t>Պատերի քանդում</t>
  </si>
  <si>
    <t>ՔԱՆԴՄԱՆ  ԱՇԽԱՏԱՆՔՆԵՐ</t>
  </si>
  <si>
    <t>1-969</t>
  </si>
  <si>
    <t>Բնահողի  ետլիցք,  տոփանումով</t>
  </si>
  <si>
    <t>Խճային շերտի իրականացում  հիմքերի տակ՝ տոփանումով  H=250 մմ</t>
  </si>
  <si>
    <t>խճավազ</t>
  </si>
  <si>
    <t>E6-10</t>
  </si>
  <si>
    <t>Միաձույլ ե/բետոնե հիմնասալ/ՀՍ/   B25 (M350) դասի</t>
  </si>
  <si>
    <t>բետոն B-25</t>
  </si>
  <si>
    <t>Ամրանի արժեքը /ըստ նախագծի/ A500c d=28մմ</t>
  </si>
  <si>
    <t>Ամրանի արժեքը /ըստ նախագծի/ A500c d=22մմ</t>
  </si>
  <si>
    <t>Ամրանի արժեքը /ըստ նախագծի/ A500c d=20մմ</t>
  </si>
  <si>
    <t>Ամրանի արժեքը /ըստ նախագծի/ A500c d=14մմ</t>
  </si>
  <si>
    <t>Ամրանի արժեքը /ըստ նախագծի/  A-I d=8մմ</t>
  </si>
  <si>
    <t>ԿՈՆՍՏՐՈՒԿՏՈՐԱԿԱՆ  ՄԱՍ</t>
  </si>
  <si>
    <t>Միաձույլ ե/բետոնե ժապավենային հիմքեր  B25 (M350) դասի</t>
  </si>
  <si>
    <t>23+251:266C171251:264251:251:270</t>
  </si>
  <si>
    <t xml:space="preserve">1-1634               </t>
  </si>
  <si>
    <t xml:space="preserve">Գրունտի  հետլիցք  բուլդոզերով </t>
  </si>
  <si>
    <t>E6-106</t>
  </si>
  <si>
    <t>Միաձույլ ե/բետոնե սյուներ /Ս-1,  Ս-2/ B25 (M350) դասի բետոնից</t>
  </si>
  <si>
    <t>15-78</t>
  </si>
  <si>
    <t>Բազալտե  å³ïáõÑ³Ý³·á·»ñÇ ï»Õ³¹ñáõÙ</t>
  </si>
  <si>
    <t>բազալտե å³ïáõÑ³Ý³·á·</t>
  </si>
  <si>
    <t>Þ³Õ³Ë</t>
  </si>
  <si>
    <t>Պ³ï»ñÇ սվաղ ·ÇåëáÝÇïáí</t>
  </si>
  <si>
    <t>Միաձույլ ե/բ հարթեցնող շերտի պատրաստում B-7,5 դասի բետոնից  30-40մմ հաստությամբ</t>
  </si>
  <si>
    <t>Ջերմամեկուսիչ   պաշտպանիչ  շերտ  հանքաբամբակից  15-25կգ-մ3,  150մմ հաստությամբ, 500մմ մ</t>
  </si>
  <si>
    <t>Մետալոպլաստե պատուհան  , մոխրագույնն պրոֆիլներով  , երկշերտ ապակիով. չբացվող</t>
  </si>
  <si>
    <t>Ներքին  պատուհանագոգերի տեղադրում  ՊՎՔ նյութից, 30մմ լանությամբ մոխրագույն  /46,2գմ/</t>
  </si>
  <si>
    <t>Ալյումինե վիտրաժային  պատուհան  5000x2300մմ</t>
  </si>
  <si>
    <t>15-201</t>
  </si>
  <si>
    <t>Ծառերի տնկիներ  Саженцы</t>
  </si>
  <si>
    <t>տ/т</t>
  </si>
  <si>
    <t>հատ/шт</t>
  </si>
  <si>
    <t>Արտաքին  հարդարում</t>
  </si>
  <si>
    <t>Որմնախարիսխի բազալտե սալերի  իրականացում</t>
  </si>
  <si>
    <t>15-68</t>
  </si>
  <si>
    <t>բազալտե սալ 3սմ</t>
  </si>
  <si>
    <t>8-21</t>
  </si>
  <si>
    <t xml:space="preserve">Բիտումա պոլիմերային մեկուսիչ թաղանթի  ամրացում </t>
  </si>
  <si>
    <t>մեկուսիչ թաղանթ</t>
  </si>
  <si>
    <t>լ</t>
  </si>
  <si>
    <t>Խցաբութակ</t>
  </si>
  <si>
    <t>15-534</t>
  </si>
  <si>
    <t>Արտաքին  պատերի ներկում   ճակատային ներկով</t>
  </si>
  <si>
    <t>ճակատային  ներկ</t>
  </si>
  <si>
    <t>Շեփամածիկ</t>
  </si>
  <si>
    <t>մետ.ցանց</t>
  </si>
  <si>
    <t>15-74</t>
  </si>
  <si>
    <t>բազալտե սալ</t>
  </si>
  <si>
    <r>
      <t>Մուտքային հարթակի երեսապատում բազալտե սալերով 30մմ հաստության  ամրացված  ավազե ցեմենտային չոր խառնուրդով/70</t>
    </r>
    <r>
      <rPr>
        <sz val="8"/>
        <color indexed="8"/>
        <rFont val="Agg_Helv3"/>
      </rPr>
      <t>%</t>
    </r>
    <r>
      <rPr>
        <sz val="8"/>
        <color indexed="8"/>
        <rFont val="Arial Unicode"/>
        <family val="2"/>
        <charset val="204"/>
      </rPr>
      <t>,30</t>
    </r>
    <r>
      <rPr>
        <sz val="8"/>
        <color indexed="8"/>
        <rFont val="Agg_Helv3"/>
      </rPr>
      <t>%</t>
    </r>
    <r>
      <rPr>
        <sz val="8"/>
        <color indexed="8"/>
        <rFont val="Arial Unicode"/>
        <family val="2"/>
        <charset val="204"/>
      </rPr>
      <t>/</t>
    </r>
  </si>
  <si>
    <t>Մուտքի  հատվածի  անվանման տառերի իրականացում օրգանական ապակուց</t>
  </si>
  <si>
    <t>ց/ավազե շաղախ</t>
  </si>
  <si>
    <t>Արտաքին պատերի ց/ավազե շաղախ բազալտռե սալի տկ</t>
  </si>
  <si>
    <t>օրգանական ապակուց</t>
  </si>
  <si>
    <t>8-140</t>
  </si>
  <si>
    <t xml:space="preserve">Նախահաշիվ  N 1-1 Շինարարական  աշխատանքներ /Մասնաշենք  3-Նոր կառուցվող/ </t>
  </si>
  <si>
    <t>էկմ/экм</t>
  </si>
  <si>
    <t>գմ/пм</t>
  </si>
  <si>
    <t>Միջհարկային  ծածկի մեջ  d=320մմ   անցքի  բացում Отверстие d=320мм в в междуэтсжном покрытии</t>
  </si>
  <si>
    <t>Մետաղ  ամրացման  համար Металл для крепления</t>
  </si>
  <si>
    <t>Արտաքին  պատերի  հարթեցնող սվաղ   ց/ավազե շաղախով,  մետաղական ցանցի վրա</t>
  </si>
  <si>
    <r>
      <rPr>
        <b/>
        <i/>
        <sz val="9"/>
        <color indexed="8"/>
        <rFont val="Arial Unicode"/>
        <family val="2"/>
        <charset val="204"/>
      </rPr>
      <t xml:space="preserve">ՀԱՐԴԱՐՄԱՆ  ԱՇԽԱՏԱՆՔՆԵՐ   </t>
    </r>
    <r>
      <rPr>
        <sz val="9"/>
        <color indexed="8"/>
        <rFont val="Arial Unicode"/>
        <family val="2"/>
        <charset val="204"/>
      </rPr>
      <t xml:space="preserve">              </t>
    </r>
    <r>
      <rPr>
        <b/>
        <sz val="9"/>
        <color indexed="8"/>
        <rFont val="Arial Unicode"/>
        <family val="2"/>
        <charset val="204"/>
      </rPr>
      <t>Պատեր</t>
    </r>
  </si>
  <si>
    <t>Աստիճանների և թեքահարթակ Лестницы и пандусы</t>
  </si>
  <si>
    <t>E6-161</t>
  </si>
  <si>
    <t>Վահան</t>
  </si>
  <si>
    <t>Տախտակ</t>
  </si>
  <si>
    <r>
      <t>մ</t>
    </r>
    <r>
      <rPr>
        <vertAlign val="superscript"/>
        <sz val="9"/>
        <color indexed="8"/>
        <rFont val="Arial Unicode"/>
        <family val="2"/>
        <charset val="204"/>
      </rPr>
      <t>3</t>
    </r>
    <r>
      <rPr>
        <sz val="10"/>
        <rFont val="Arial"/>
        <family val="2"/>
        <charset val="204"/>
      </rPr>
      <t/>
    </r>
  </si>
  <si>
    <t>բետոն  B 20</t>
  </si>
  <si>
    <r>
      <t xml:space="preserve">²Ùñ³Ý </t>
    </r>
    <r>
      <rPr>
        <sz val="8"/>
        <color indexed="8"/>
        <rFont val="Symbol"/>
        <family val="1"/>
        <charset val="2"/>
      </rPr>
      <t xml:space="preserve">Æ </t>
    </r>
    <r>
      <rPr>
        <sz val="8"/>
        <color indexed="8"/>
        <rFont val="Arial Armenian"/>
        <family val="2"/>
      </rPr>
      <t>10A500C</t>
    </r>
  </si>
  <si>
    <t xml:space="preserve">E15-77  </t>
  </si>
  <si>
    <r>
      <t>մ</t>
    </r>
    <r>
      <rPr>
        <vertAlign val="superscript"/>
        <sz val="9"/>
        <color indexed="8"/>
        <rFont val="Arial Armenian"/>
        <family val="2"/>
        <charset val="204"/>
      </rPr>
      <t>2</t>
    </r>
  </si>
  <si>
    <t xml:space="preserve">Աստիճանատակերի երեսապատում  H=30մմ  հարթ աստիճանային բազալտե   սալերով,  </t>
  </si>
  <si>
    <t>բազալտ</t>
  </si>
  <si>
    <t>Միաձույլ աստիճանների  իրականացում   B20 դասի բետոնով</t>
  </si>
  <si>
    <t>8-165</t>
  </si>
  <si>
    <t>Միջնամատերի շար թեթև բետանե բլոկներով</t>
  </si>
  <si>
    <t>պեմզաբլոկ</t>
  </si>
  <si>
    <t>Միջնորմներ</t>
  </si>
  <si>
    <t>6-21</t>
  </si>
  <si>
    <t>խամքար</t>
  </si>
  <si>
    <t>բետոն  B 15</t>
  </si>
  <si>
    <t>Բեետոնի նախապատրաստական շերտի իրականացում բուտաբետոնով 15 դասի</t>
  </si>
  <si>
    <t xml:space="preserve">III  կարգի գրունտի  մշակում  էքսկավատորով/շ.տ 0,5մ3/ </t>
  </si>
  <si>
    <t>Պահուստային սնուցման աղբյուր 12Վ, 3Ա /PИП-12/  Резервный источник питания</t>
  </si>
  <si>
    <t>Строительство, благоустройство и капитальный ремонт  детсадов  общины  Масис</t>
  </si>
  <si>
    <t>Ցանցային  տեսաձայնագրիչ 1HDM1, 1VGA, 16 մուտք  Сетевой видеорегистратор</t>
  </si>
  <si>
    <t>լ-զմ/к-т</t>
  </si>
  <si>
    <t>Կոշտ  սկավառակ 6TB Жесткий диск</t>
  </si>
  <si>
    <t>Անխափան սնուցման աղբյուր  Источник бесперебойного питания</t>
  </si>
  <si>
    <t>Գունավոր տեսախցիկ ներքին տեղադրման  4ՄՊք,3,6մմ,  Цветная видеокамера</t>
  </si>
  <si>
    <t>Գունավոր տեսախցիկ արտաքին  տեղադրման  4ՄՊք,3,6մմ, IP67 Цветная видеокамера внешняя</t>
  </si>
  <si>
    <t>Մինի համակարգիչ  Мини компьютер</t>
  </si>
  <si>
    <t>Համակարգի  կառավարման հսկման գլխավոր վահան  C200M Главный щит управления системой</t>
  </si>
  <si>
    <t>Տեղեկատվական վահանակ/Վահանակի ղեկավարման ստեղնաշար/ C2000-BKI SMD/ Информационная панель</t>
  </si>
  <si>
    <t>Մարտկոց  DTM-120712Վ, 28Ա.ժամ Аккумулятор</t>
  </si>
  <si>
    <t>Ծխաջերմային  համակցված ազդարար  Комбинированная дымовая и тепловая сигнализация</t>
  </si>
  <si>
    <t xml:space="preserve">Ջերմային  ինքնավար ազդարար  Тепловой автономный извещатель   </t>
  </si>
  <si>
    <t>Լուսաձայնային  ազդարար/արտաքին կիրառման  Светозвуковой сигнализатор / наружного применения</t>
  </si>
  <si>
    <t>Ներքին ձայնային աձդարարման  սարք/շչակ/ Внутреннее звуковое устройство извещения(гудок)</t>
  </si>
  <si>
    <t>Պատի  կաթսա փակ կամեռայով 32կՎտ</t>
  </si>
  <si>
    <t>Настенный котел 32кВт</t>
  </si>
  <si>
    <t>Պատի  կաթսա փակ կամեռայով 40կՎտ</t>
  </si>
  <si>
    <t>Настенный котел 40кВт</t>
  </si>
  <si>
    <t>Գրունտի մշակում թրթուրավոր և անիվային էքսկավատորներով կողլից, շերեփի տարողությունը  0,5խմ, գրունտ 3 կարգ  Разработка грунта 3 гр.экскаватором в отвал</t>
  </si>
  <si>
    <t>Գրունտի լրամշակում ձեռքով մինչև 2մ խորությամբ, առանց ամրակապման, թեքություններով, և փոսերի փորում մինչև 1,5մ խորությամբ, 3 կարգ   Доработка грунта вручную</t>
  </si>
  <si>
    <t xml:space="preserve">Նախապատրաստական շերտերի պատրաստում խճից  Щебеночная подготовка под бетон </t>
  </si>
  <si>
    <t>խմ/куб.м</t>
  </si>
  <si>
    <t xml:space="preserve">Խողովակաշար պոլիվինիլքլորիդե խողովակներով, տրամագիծը 110*3.2մմ  Прокладка трубопроводов из поливинилхлоридных труб д-110*3.2мм </t>
  </si>
  <si>
    <t>Հենման օղակ КЦО1/Л թուջե մտոցով   Опорное кольцо КЦО1/Л с чугунным люком</t>
  </si>
  <si>
    <t>Խրամուղիների և փոսորակների ետլիցք, մինչև 96կվտ (130ձ.ու) հզորության բուլդոզերով, տեղափոխելով մինչև 5մ, գրունտ 2 կարգ  Обратная засыпка бульдозером с перемещением на 5 м</t>
  </si>
  <si>
    <t>Ավելացնել ամեն հաջորդ 5մ բուլդոզերով տեղափոխելու համար կ.Ժ1-1637 և կ.Ժ1-1638-ին  Добавить на посл.5м</t>
  </si>
  <si>
    <t>Գրունտի խտացում օդաճնշական տոփանիչով, գրունտ 1-2 կարգ   Уплотнение грунта пневматрамбовками</t>
  </si>
  <si>
    <t>Օդափոխության մետաղական խողովակ 100մմ  Стальная труба диам.100мм для вентиляции</t>
  </si>
  <si>
    <t>քմ/кв.м</t>
  </si>
  <si>
    <t>Հողային աշխատանքների կատարում թափոնակույտում, ավտոտրանսպարտով տեղափոխման ժամանկ 2-3 կարգ գրունտ Работа на отвале</t>
  </si>
  <si>
    <t>Հողային աշխատանքներ   Земляные работы</t>
  </si>
  <si>
    <t>Գրունտի մշակում էքսկավատորներով, բարձելով ինթնաթափի վրա, շերեփի տարողությունը 0,5 խմ, գրունտ 4 կարգ  Разработка грунта 4 гр.экскаватором с погрузкой на а/с</t>
  </si>
  <si>
    <t>Գրունտի մշակում թրթուրավոր և անիվային էքսկավատորներով կողլից, շերեփի տարողությունը  0,5խմ, գրունտ 4 կարգ   Разработка грунта 4 гр.экскаватором в отвал</t>
  </si>
  <si>
    <t xml:space="preserve">Գրունտի լրամշակում ձեռքով  4 կարգ գռ.    Доработка грунта 4 гр. вручную  </t>
  </si>
  <si>
    <t>Գրունտի տեղափոխում մինչև  5կմ   Отвозка грунта на расстояние  5 км   (6*1.95)</t>
  </si>
  <si>
    <t>Հողային աշխատանքների կատարում թափոնակույտում, ավտոտրանսպարտով տեղափոխման ժամանկ 2-3 կարգ գրունտ  Работа на отвале</t>
  </si>
  <si>
    <t>Գրունտի ետլիցք մինչև 59կվտ (80ձ.ու) հզորության բուլդոզերով  Обратная засыпка бульдозером</t>
  </si>
  <si>
    <t>Գրունտի խտացում օդաճնշական տոփանիչով, գրունտ 1-2 կարգ  Уплотнение грунта</t>
  </si>
  <si>
    <t xml:space="preserve">Ետլիցք ձեռքով 2 կարգ գրունտներում  Обратная засыпка вручную </t>
  </si>
  <si>
    <t>Նախապատրաստական շերտերի պատրաստում խճից հիմքի տակ  Щебеночная подготовка толщ.100мм под основание</t>
  </si>
  <si>
    <t>Երկաթբետոնե հիմնային հեծանների իրականացում В25 (М-300) դասի բետոնով  Устройство фундаментных балок  В25 (М-300)</t>
  </si>
  <si>
    <t>*Ամրան  А1  d-8  Арматура А1  d-8</t>
  </si>
  <si>
    <t>*Ամրան  А500С  d-12  Арматура А500С  d-12</t>
  </si>
  <si>
    <t>*Ամրան  А500С  d-16  Арматура А500С  d-16</t>
  </si>
  <si>
    <t>*Ամրան  А500С  d-18  Арматура А500С  d-18</t>
  </si>
  <si>
    <t xml:space="preserve">Ե/բ բարավորների իրականացում В15 (М-200)  Устройство перемычек из бетона  В15 (М-200) </t>
  </si>
  <si>
    <t>Տանիքի իրականութոուն  Устройство кровли</t>
  </si>
  <si>
    <t>Մետաղական ճպեղներ իրականացում քառակուսի խողովակներից 50х50х3մմ  Устройство металлических стропил из квадратных труб 50х50х3մմ</t>
  </si>
  <si>
    <t>Մետաղական կավարամածի իրականացում քառակուսի խողովակներից 30х30х4մմ  Устройство металлической опалубки из квадратных труб 30х30х4мм</t>
  </si>
  <si>
    <t>Մետաղական հեծանների իրականացում քառակուսի խողովակներից 50х50х3մմ  Устройство металлических балок из квадратных труб 50х50х3մմ</t>
  </si>
  <si>
    <t>Մետաղական կանգնակների իրականացում քառակուսի խողովակներից 50х50х3մմ  Устройство металлических  стоек из квадратных труб 50х50х3մմ</t>
  </si>
  <si>
    <t>Մետաղական շրջանակի իրականացում քառակուսի խողովակներից 30х30х4մմ  երեսապատման համար   Устройство металлической рамы из квадратных труб 30х30х4мм  для обрамления</t>
  </si>
  <si>
    <t xml:space="preserve">Մետաղական էլեմենտների ներկում հակակոռոցիոն ներկով 2 անգամ  Окраска металлических элементов кровли антикоррозийной краской 2 раза  </t>
  </si>
  <si>
    <t>Տանիքի ծածկույթի  պատրաստում զինկապատ պրոֆիլավոր թիթեղից  0.55մմ հաստ.  Устройство перекрытия кровли из оцинкованной гофрированной стали</t>
  </si>
  <si>
    <t xml:space="preserve">Հարդարման աշխատանքներ  Отделочные работы </t>
  </si>
  <si>
    <t>Հատակներ  Полы</t>
  </si>
  <si>
    <t>Հիմմքերի  ջրամեկուսացում իզոգամով  Гидроизоляция основания</t>
  </si>
  <si>
    <t>Հարթեցնող շերտի պատրաստում ցեմենտից 20մմ հաստ. M-150 դասի շաղախով   Устройство цементной стяжки толщ.20мм</t>
  </si>
  <si>
    <t>Հարթեցնող շերտի պատրաստում ցեմենտից 5մմ հաստ. (հաստության փոփոխման համար ավելացնել 10մմ կ.55-ին)  Добавить на посл.10мм</t>
  </si>
  <si>
    <t>Ծածկույթի պատրաստում պրեսգրանիտե, երեսապատման սալերով մինչև 3հատ 1քմ-ում  Устроиство покрытий из прессгранита 600*600*10мм</t>
  </si>
  <si>
    <t>Պատեր  Стены</t>
  </si>
  <si>
    <t>Թեթև բետոնե քարերից կառուցվածքներ  Устройство  стены из пемзаблоков (0.92/0.016=57.5)</t>
  </si>
  <si>
    <t>Պատերի  հարթեցում գիպսանիտով  Перетирка штукатурки поверхностей гипсонитом</t>
  </si>
  <si>
    <t>Պատերի ներկում լատեկսով    Высококачественная окраска латексом по штукатурке стен</t>
  </si>
  <si>
    <t>Կախովի առաստաղի իրականացում մետաղական պռոֆիլղներով  Устройство  подвесного потолка по металлическим профилям</t>
  </si>
  <si>
    <t>Բետոնե աստիճանի կառուցում  Устройство бетонной лестницы</t>
  </si>
  <si>
    <t xml:space="preserve">Գրունտի մշակում ձեռքով  4 կարգ գռ.    Разработка грунта 4 гр. вручную  </t>
  </si>
  <si>
    <t>Գրունտի խտացում խիճով   Уплотнение щебнем грунт</t>
  </si>
  <si>
    <t xml:space="preserve">Ե/բ բարավորների իրականացում В15 (М-200)  Устройство бетонной лестницы из бетона  В15 (М-200) </t>
  </si>
  <si>
    <t>Աստիճանների և աստիճանաճակատների երեսապատում պրեսգրանիտե սալերով  Облицовка лестниц прессгранитовыми плитами</t>
  </si>
  <si>
    <t>Ճակատի հարդարման աշխատանքներ  Отделочные работы фасада</t>
  </si>
  <si>
    <t>Պատերի բարելավված սվաղ ցանցի վրայով, առանց կմախքի պատրաստման  Штукатурка стен цементным раствором по сетке</t>
  </si>
  <si>
    <t>Կմախքի պատրաստում պատերը սվաղելու  համար  Устройство каркаса при оштукатуривании</t>
  </si>
  <si>
    <t xml:space="preserve">Պատուհանների և դռների տափակ շեպությունների սվաղ   Штукатурка откосов окон и дверей цементным раствором </t>
  </si>
  <si>
    <t>Արտաքին պատերի և շեպերի ներկում ճակատային ներկով   Окраска наружных стен и откосов фасадной краской</t>
  </si>
  <si>
    <t xml:space="preserve">Արտաքին պատերի և շեպերի մածկապատում  Шпатлевка масляная наружных стен и откосов </t>
  </si>
  <si>
    <t xml:space="preserve">Արտաքին պատուհանագոգի  ցեմենտային սվաղ  Штукатурка наружных подоконников цементным раствором </t>
  </si>
  <si>
    <t>Նախապատրաստական շերտերի պատրաստում խճից   Щебеночная подготовка толщ.100мм под бетонные плиты</t>
  </si>
  <si>
    <t>Նոր բետոնե եզրաքարերի տեղադրում 150*300մմ  Установка новых бетонных бортовых камней 150*300мм</t>
  </si>
  <si>
    <t>Բետոնե նախապատրաստական շերտի իրականացում  Устройство бетонных фундаментов М-200 бетоном М-150</t>
  </si>
  <si>
    <t xml:space="preserve">Ամրանավորում   А500С  d-16  Армирование </t>
  </si>
  <si>
    <t>Նոր հորիզոնական ճոճանակի տեղադրում    Установка детских игр - горизонтальные качели</t>
  </si>
  <si>
    <t>Նոր կառուսելի տեղադրում    Установка детских игр - карусель</t>
  </si>
  <si>
    <t xml:space="preserve">Նոր սղարանի տեղադրում    Установка детских игр - горки </t>
  </si>
  <si>
    <t>Տարածքի պատրաստուն և ճիմապատուն   Подготовка территории и одерновка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</si>
  <si>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</si>
  <si>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>Մայթերի իրականացնում բետոնե սալերից, կարանների լցումով ավազով  Устройство бетонных плит Томет  с заполнением швов песком  (в т.ч. для беседки)</t>
  </si>
  <si>
    <t>Խճի խտացում   Уплотнение щебнем грунт</t>
  </si>
  <si>
    <t>Խաղահրապարակում նախապատրաստական շերտ B20 (М-250) բետոնից ռետինե հատակի տակ 10սմ հաստ.  Устройство отмостки из бетона B20 (М-250) толщ.10см с арматурной сеткой</t>
  </si>
  <si>
    <t xml:space="preserve">Խաղահրապարակում ռեզինե մանրահատիկներից 1սմ հաստ. ռեզինե ծածկույթի իրականացում փռովի տարբերակով  (ծածկույթի պատրաստում ռեզինե փշրանքից սոսնձով)   Устройство резинового покрытия игровой площадки  толщ.1см (из клеевой резиновой крошки) </t>
  </si>
  <si>
    <t xml:space="preserve">Ետլիցք ձեռքով 3 կարգ գրունտներում  Обратная засыпка вручную </t>
  </si>
  <si>
    <t>Բեռնում գրունտի ավտոմոբիլային փոխադրումների ժամանակ  Погрузка грунта на автосамосвалы</t>
  </si>
  <si>
    <t xml:space="preserve">Գրունտի տեղափոխում մինչև  5կմ   Отвозка грунта на расстояние  5 км   </t>
  </si>
  <si>
    <t xml:space="preserve">Նախապատրաստական շերտերի պատրաստում խճից   Щебеночная подготовка толщ.100мм </t>
  </si>
  <si>
    <t>Բետոնե կետային հինքի իրականացում  Устройство точечного фундамента из бетона М-150</t>
  </si>
  <si>
    <t>Ներդիր էլեմենտներ  Закладные детали 250х5мм</t>
  </si>
  <si>
    <t xml:space="preserve">Կանգնակների մոնտաժ քառակուսի մետաղական խողովակներից 40х40х3մմ գ-1.25 պատրաստման համար   Монтаж стоек из стальных труб 40х40х3мм с к-1.25 на изготовление </t>
  </si>
  <si>
    <t xml:space="preserve">Բազրիկների և ճաղաշարի մոնտաժ քառակուսի մետաղական խողովակներից 20х20х2մմ գ-1.25 պատրաստման համար   Монтаж перил и ограждения из стальных труб 20х20х2мм с к-1.25 на изготовление </t>
  </si>
  <si>
    <t xml:space="preserve">Կանգնակների մոնտաժ քառակուսի մետաղական խողովակներից 40х40х3մմ գ-1.25 պատրաստման համար   Монтаж стоек из стальных труб 40х40х3мм с к-1.25 на изготовление  (для столика и скамейки) </t>
  </si>
  <si>
    <t>Ներդիր էլեմենտներ  Закладные детали 150х8мм</t>
  </si>
  <si>
    <t>Փայտե չորսու նստարանների համար  Установка деревяных брусков на скамейки</t>
  </si>
  <si>
    <t xml:space="preserve">Մետաղական էլեմենտների ներկում յուղային ներկով 2 անգամ  Окраска металлических элементов беседки масляной краской 2 раза  </t>
  </si>
  <si>
    <t>Նստարանների փայտե չորսուների երկշերտ լաքապատում  Покрытие  деревяных брусков лаком в 2 слоя</t>
  </si>
  <si>
    <t xml:space="preserve">Մետաղական ցանկապատ  Металлическая ограда   </t>
  </si>
  <si>
    <t xml:space="preserve">Նախապատրաստական շերտերի պատրաստում խճից   Щебеночная подготовка толщ.100мм  </t>
  </si>
  <si>
    <t>Մետաղական ցանկապատի տեղադրում  Устройство металлической ограды</t>
  </si>
  <si>
    <t>Խամքարաբետոնե ժապավենային հիմքերի իրականացում М-150 դասի բետոնով  Устроство ленточного бутобетонного фундамента из бетона М-150</t>
  </si>
  <si>
    <t xml:space="preserve">Ամրանավորում   А500С  d-10  Армирование </t>
  </si>
  <si>
    <t>*Ամրան  А500С  d-10  Арматура А500С  d-10</t>
  </si>
  <si>
    <t>Ծխնի  Петля</t>
  </si>
  <si>
    <t>Տարածքի բարեկարգում   Благоустройство территории</t>
  </si>
  <si>
    <t xml:space="preserve">Նախապատրաստական և հարթեցնող շերտերի իրականացնում ավազից  Устройство песчаного подстилающего слоя  </t>
  </si>
  <si>
    <t>Խոշորահատիկ ասֆալտբետոնե խառնուրդից ծածակույթի իրականացնում 4սմ հաստ. Устройство асфальтобетонного покрытия отмостки из крупнозернистой смеси толщ.4см</t>
  </si>
  <si>
    <t>Մանրահատիկ ասֆալտբետոնե խառնուրդից ծածակույթի իրականացնում 4սմ հաստ. Устройство асфальтобетонного покрытия отмостки из мелкозернистой смеси толщ.4см</t>
  </si>
  <si>
    <t>Բացվող դարպասների տեղադրում մետաղական սյուներով  Установка металлических ворот</t>
  </si>
  <si>
    <t xml:space="preserve">Մետաղական դարպասների ներկում  երկու անգամ  Окраска металлических ворот масляной краской 2 раза  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</si>
  <si>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гр.экскаватором с погрузкой на а/с</t>
  </si>
  <si>
    <t>Գրունտի մշակում թրթուրավոր և անիվային էքսկավատորներով, բարձելով ինթնաթափի վրա, շերեփի տարողությունը 0,5 խմ, գրունտ 2 կարգ  Разработка грунта 2 гр.экскаватором с погрузкой на а/с  (Песок)</t>
  </si>
  <si>
    <t>Միացում գործող ցանցին  Присоединение к сущ.системе</t>
  </si>
  <si>
    <t>Ջեռուցման, սառը և տաք ջրամատակարարման խողովակաշարերի հիդրավլիկ փորձարկում, մինչև 50մմ տրամագծով  Гидравлическое испытание трубопроводов систем водопровода</t>
  </si>
  <si>
    <t>Ետլիցք ձեռքով խրամուղիների բերովի ավազով  Обратная засыпка вручную привозным песком</t>
  </si>
  <si>
    <t>Ջրի զտիչի տեղադրում, д=50մմ Установка фильтров для очистки воды в системе водоснабжения</t>
  </si>
  <si>
    <t>Ջրաչափի տեղադրում, д=50մմ  Установка водомера</t>
  </si>
  <si>
    <t>Կցաշուրթային հակադարձ կափույրների տեղադրում, 50մմ տրամագծով  Установка обратных клапанов</t>
  </si>
  <si>
    <t>Նախապատրաստական շերտերի պատրաստում խճից   Подготовительный слой из щебня</t>
  </si>
  <si>
    <t>Սալերից և օղերից հենարանների տեղադրում ջրմուղի և կոյուղու կառույցներում մինչև 1000մմ տրամագծով    Устройство колодцев из плит и колец</t>
  </si>
  <si>
    <t xml:space="preserve">Մտոցների տեղադրում  Установка  чугунного люка </t>
  </si>
  <si>
    <t>Հորորի մետաղական շլեմենտներ  Металлические элементы колодца</t>
  </si>
  <si>
    <t>Հորորի պատերի և  հիմքերի ջրամեկուսացում  Гидроизоляция стен и днища колодца</t>
  </si>
  <si>
    <t>Ձևավոր մասերի տեղադրում  կցորդիչ DN 50  Полипропиленовые фасонные части - муфта</t>
  </si>
  <si>
    <t xml:space="preserve"> Капитальный ремонт детского сада N4 общины Масис</t>
  </si>
  <si>
    <t>Քանդման աշխատանքներ   Разборные работы</t>
  </si>
  <si>
    <t>Միաձույլ ե/բետոնե ծածկերի քանդում  Разборка междуэтажных перекрытий</t>
  </si>
  <si>
    <t>Պատերի քանդում  Разборка стен</t>
  </si>
  <si>
    <t>Պատուհանների բացվածքների փայտյա լրալցումների քանդում, պատուհանագոգերով  Разборка оконных заполнений</t>
  </si>
  <si>
    <t xml:space="preserve">Դռների քանդում Разборка дверных заполнений  </t>
  </si>
  <si>
    <t>Գրունտի մշակում էքսկավատորներով, բարձելով ինթնաթափի վրա, շերեփի տարողությունը 0,5 խմ, գրունտ 3 կարգ  Разработка грунта 3 гр.экскаватором с погрузкой на а/с</t>
  </si>
  <si>
    <t xml:space="preserve">Գրունտի լրամշակում ձեռքով  3 կարգ գռ.    Доработка грунта 3 гр. вручную  </t>
  </si>
  <si>
    <t>Կոնստրուկտորական մաս  Конструкторская часть</t>
  </si>
  <si>
    <t>Նախապատրաստական շերտերի պատրաստում խճից   Щебеночная подготовка толщ.100мм под фундаменты</t>
  </si>
  <si>
    <t>Երկաթբետոնե ժապավենային հիմքերի իրականացում  В25 (М-350) դասի բետոնով  Устройство ленточного железобетонного фундамента из бетона В25 (М-350)</t>
  </si>
  <si>
    <t>Երկաթբետոնե ծածկի սալերի В25 (М-350) դասի բետոնով  Устройство железобетонных плит из бетона В25 (М-350)</t>
  </si>
  <si>
    <t>Երկաթբետոնե սյուների իրականացում /Ս-1, Ս-2/  В25 (М-350)  դասի բետոնով   Устройство железобетонных колонн из бетона В25 (М-350)</t>
  </si>
  <si>
    <t>Երկաթբետոնե պարզունակների /Պ-1,Պ-2/  իրականացում  В25 (М-350)  դասի բետոնով   Устройство железобетонных ригелей из бетона В25 (М-350)</t>
  </si>
  <si>
    <t>Տանիքի մետաղական էլեմենտներ  Элементы металлической кровли</t>
  </si>
  <si>
    <t>Տանիքի մետաղական կանգնակների,ճպեղների,կավարամածի,թեքանների իրականացում մետաղական խոզովակներից  Устройство кровли из металлических труб</t>
  </si>
  <si>
    <t>Կանգնակ մետաղական խողովակներից   Стойка из металлических труб 120х120х4мм</t>
  </si>
  <si>
    <t>Հեծան մետաղական խողովակներից   Балка из металлических труб 120х80х4мм</t>
  </si>
  <si>
    <t>Ճպեղներ մետաղական խողովակներից   Стропила из металлических труб 100х60х3мм</t>
  </si>
  <si>
    <t>Մետաղական կավարամած խողովակներից   Опалубка из металлических труб 40х30х2мм</t>
  </si>
  <si>
    <t xml:space="preserve">Հակաքայքայիչ ծածկ մետաղական էլեմենտների 2 անգամ  Окраска металлических элементов антикоррозийной краской 2 раза </t>
  </si>
  <si>
    <t>Աստիճաններ և թեքահարթակ  Лестницы и пандусы</t>
  </si>
  <si>
    <t>Աստիճանների և աստիճանաճակատների երեսապատում բազալտե սալերով  Облицовка лестниц базальтовыми плитами</t>
  </si>
  <si>
    <t>Ճարտարապետական մաս  Архитектурная часть</t>
  </si>
  <si>
    <t>Հարդարման աշխատանքներ  Отделочные работы</t>
  </si>
  <si>
    <t>Պատերի բարելավված սվաղ շենքերի ներսում ցեմենտային շաղախով քարի և բետոնի վրայից  Улучшенная цементная штукатурка стен</t>
  </si>
  <si>
    <t>Դռների և պատուհանների շեպերի սվաղ գիպսոնիտով  Штукатурка дверных и оконных откосов гипсонитом</t>
  </si>
  <si>
    <t>Ներքին շրիշակային էլեմենտներով պատերի երեսապատում  կերամիկական սալիկներով հասարակական շենքերում  Облицовка внутренних стен  керамическими плитками</t>
  </si>
  <si>
    <t>Հատակ  Полы</t>
  </si>
  <si>
    <t xml:space="preserve">Պրեսսգրանիտե շրիշակներ Устройство плинтусов из прессгранита </t>
  </si>
  <si>
    <t>Լամինատե հատակների իրականացում /պունգը և շրիշակը/  Полы из ламината с плинтусами</t>
  </si>
  <si>
    <t>Հարթեցնող շերտի պատրաստում ցեմենտից 20մմ հաստ. M-150 դասի շաղախով  Цементная стяжка толщ.20мм</t>
  </si>
  <si>
    <t>Հարթեցնող շերտի պատրաստում ցեմենտից 5մմ հաստ. (հաստության փոփոխման համար ավելացնել  կ.55-ին) 20մմ   Добавить на посл.20мм</t>
  </si>
  <si>
    <t xml:space="preserve">Ծածկերի ջերմամեկուսացում մեկշերտ հանքաբամբակից   Изоляция кровли  минераловатой </t>
  </si>
  <si>
    <t>Տանիքի ջրհորդանի իրականացում ցինկապատ թիթեղից   Устройство желоба</t>
  </si>
  <si>
    <t>Ձնարգելների տեղադրում պատրաստված պողպատե խողովակներից  Устройство снегозащитного ограждения из труб</t>
  </si>
  <si>
    <t>*Արմունգ  Колено</t>
  </si>
  <si>
    <t>Առաստաղներ  Потолок</t>
  </si>
  <si>
    <t>Կախովի առաստաղի ՞ԱՄՍՏՌՈՆԳ՞ պատրաստում 600*600 սալիկներից եբրոարտադրության  Устройство подвесного потолка "АМСТРОНГ" из плит европейского производства</t>
  </si>
  <si>
    <t>Առաստաղների բ/որակ ներկում լատեկսով    Высококачественная окраска латексом потолков</t>
  </si>
  <si>
    <t>Պատուհանների և արտաքին դռների համար նախատեսված մետաղական գունավոր /դեղին/ էլեմենտ ալյուկաբոնդից   Устройство металлического цветного элемента алюкабонда(желтого) для окон и наружных дверей  "ALUKABOND"</t>
  </si>
  <si>
    <t>Արտաքին հարդարում  Наружные отделочные работы</t>
  </si>
  <si>
    <t>Ճակատների պատերի բարելավված սվաղում ցեմենտային շաղախով քարի վրայից  Штукатурка наружных стен цементным раствором (стальной сеткой)</t>
  </si>
  <si>
    <t>Արտաքին պատերի ներկում ճակատային ներկով  Окраска наружных стен фасадной краской</t>
  </si>
  <si>
    <t>Գ/ու մետաղական աստիճանավանդակի բազրիկների երեսապատման համար նախատեսված մետաղական գունավոր /նարիբջագույն/ էլեմենտ ալյուկաբոնդից   Устройство металлического цветного элемента алюкабонда(оранжевого) для перил лестн.клетки  "ALUKABOND"</t>
  </si>
  <si>
    <t>Մուտքային հարթակի երեսապատում բազալտե սալերով    Облицовка основания (вход) базальтовыми плитами</t>
  </si>
  <si>
    <t>Բեռնում շինարարական աղբի ավտոմոբիլային փոխադրումների ժամանակ  Погрузка строительного мусора на автосамосвалы  (375куб.м - сб.ж/б, 625куб.м - дерев.констр. возврат собственнику)  375х2.1</t>
  </si>
  <si>
    <t xml:space="preserve">Աղբի տեղափոխում մինչև  5կմ   Отвозка  строительного мусора на расстояние 5 км  </t>
  </si>
  <si>
    <t>Բեռնաթափում շինարարական աղբի ավտոմոբիլային փոխադրումների ժամանակ Разгрузка мусора</t>
  </si>
  <si>
    <t>Մեկհարկանի, աղյուսից, շենքի  քանդում մինչև 1000խմ ծավալով   Разборка  здания</t>
  </si>
  <si>
    <t>Ներքին քանդման աշխատանքներ  Внутренние разборные работы</t>
  </si>
  <si>
    <t>Ց/ավազե շերթի քանդում   Разборка цементно-песчаного слоя</t>
  </si>
  <si>
    <t>Կեռամիկական սալիկների քանդում   Разборка керамических плиток</t>
  </si>
  <si>
    <t>Փայթե մանրահատակների քանդում  Разборка паркетных полов  (возврат собственнику)</t>
  </si>
  <si>
    <t>Պատուհանների բացվածքների փայտյա լրալցումների քանդում, պատուհանագոգերով  Разборка оконных заполнений  (возврат собственнику)</t>
  </si>
  <si>
    <t>Միջնորմների  քանդում   Разборка перегородок</t>
  </si>
  <si>
    <t xml:space="preserve">Գրունտի մշակում ձեռքով  4 կարգ գռ.    Разработка грунта  гр. вручную  </t>
  </si>
  <si>
    <t>Գրունտի բեռնում ավտոմոբիլային փոխադրումների ժամանակ  Погрузка грунта на а/с  (150х1.95)</t>
  </si>
  <si>
    <t>Գրունտի տեղափոխում մինչև  5կմ   Отвозка грунта на расстояние  5 км   (87х1.95+197х1.8+293)</t>
  </si>
  <si>
    <t>Ավազի բարձում ինթնաթափի վրա Погрузка песка экскаватором  на а/с</t>
  </si>
  <si>
    <t xml:space="preserve">Ավազի տեղափոխում մինչև  18կմ  Привоз песка с расстояния 18 км  </t>
  </si>
  <si>
    <t>Խրամուղիների և փոսորակների ետլիցք  բուլդոզերով, տեղափոխելով մինչև 5մ, գրունտ 2 կարգ  Обратная засыпка бульдозером</t>
  </si>
  <si>
    <t>Ավելացնել հաջորդ 5մ  Добавить на посл.5м</t>
  </si>
  <si>
    <t>Խամքարաբետոնե ժապավենային հիմքերի իրականացում М-100 դասի բետոնով  Устроство ленточного бутобетонного фундамента из бетона М-100</t>
  </si>
  <si>
    <t xml:space="preserve">Հիմքերի ուժեղացում միաձոյլ ե/բետոնե գոտեկապերով  (շապիկ)  Усиление  фундамента (рубашка) </t>
  </si>
  <si>
    <t>Երկաթբետոնե սյունատակով հիմքերի իրականացում В15 (М-200)  դասի բետոնով   Устройство железобетонного фундамента из бетона В15 (М-200)</t>
  </si>
  <si>
    <t>Մակերեսների տորկրետացում նախնական ավազաշիթային  մշակմամբ լցարանային կառույցներում մինչև 20մմ շերտի հաստությամբ և մինչև 4մ բարձրությամբ  Усиление отверстий в стенах толщ.слоя 20мм  (торкретирование)</t>
  </si>
  <si>
    <t>Անցքերի բացոմ մինչև 20քսմ մակերեսով բետոնե պատերում և հատակներում  Пробивка отверстий</t>
  </si>
  <si>
    <t>Ճպեղներ մետաղական խողովակներից   Стропила из металлических труб 100х60х4мм</t>
  </si>
  <si>
    <t>Մետաղական թեկաններ խողովակներից  Откосы из металлических труб 100х60х3мм</t>
  </si>
  <si>
    <t xml:space="preserve">Մետաղական էլեմենտների ներկում 2 անգամ  Окраска металлических элементов антикоррозийной краской 2 раза </t>
  </si>
  <si>
    <t>Պատերի գաջե սվաղ   Гажевая штукатурка стен</t>
  </si>
  <si>
    <t>Ջրհոս խողովակների տեղադրում ցինկապատ հարթ թիթեղից 120մմ գունավոր   Устройство труб водосточных</t>
  </si>
  <si>
    <t>Տանիքի իրականացում պրոֆիլավոր ցինկապատ թիթեղից ԿՊ-21-0.5մմ Устройство кровли из профилированного оцинкованного листа КП-21-0.5мм</t>
  </si>
  <si>
    <t>Դռներ, պատուհաններ  Двери и окна</t>
  </si>
  <si>
    <t xml:space="preserve">Աստիճանների մետաղական բազրիքների պատրաստում առանց բռնաձողի  Перила из аллюминиевых профилей окрашенные </t>
  </si>
  <si>
    <t xml:space="preserve">Մետաղական էլեմենտների ներկում 2 անգամ  Окраска металлических элементов масляной краской 2 раза </t>
  </si>
  <si>
    <t>Բազալտե սալերի հղկում  Шлифовка базальтовых плит</t>
  </si>
  <si>
    <t>Մակերեսների մշակում ավազաշիթային ապարատով լցարանային կառույցներում մինչև 4մ բարձրությամբ  հետագա ներկումով   Обработка поверхности пескоструйным аппаратом с дальнейшей окраской</t>
  </si>
  <si>
    <t>Սանհանգույցների խցիկների իրականացում   Устройство сантехнических помещений</t>
  </si>
  <si>
    <t>Սանհանգույցների բաժանումը խցիկների երկկողմանի լամինատով 16.6մմ  Разделение сантехнических помещений 2-х сторонним ламинатом</t>
  </si>
  <si>
    <t>Մետաղական խողովակ  Металлическая труба 30*30*2мм</t>
  </si>
  <si>
    <t>Մետաղական ներդիր  Закладные детали 90*60*5мм</t>
  </si>
  <si>
    <t>Բռնակ   Ручка</t>
  </si>
  <si>
    <t>Կողպեկ  Замок</t>
  </si>
  <si>
    <t>Դյուբելներ ինքնապտուտակներ  Дюбель, шуруп</t>
  </si>
  <si>
    <t>Տանիքի ծածկույթի քանդում թերթային պողպատից  Разборка покрытий кровли из листовой стали с дер.обрешеткой и водосливными трубами (передача заказчику)</t>
  </si>
  <si>
    <t>Գոյություն ունեցող շենքերի ուժեղացում  Усиление сущ.зданий</t>
  </si>
  <si>
    <t xml:space="preserve">Գրունտի մշակում ձեռքով մինչև 2մ խորությամբ, առանց ամրակապման, թեքություններով, և փոսերի փորում մինչև 1,5մ խորությամբ, 4 կարգ Разработка грунта 4гр. вручную </t>
  </si>
  <si>
    <t>Հողային աշխատանքների կատարում թափոնակույտում, ավտոտրանսպարտով տեղափոխման ժամանկ 2-3 կարգ գրունտ   Работа на отвале</t>
  </si>
  <si>
    <t>Ետլիցք ձեռքով խրամուղիների, փոսորոկների և փոսերի 3 կարգ գրունտներում   Обратная засыпка грунта  вручную</t>
  </si>
  <si>
    <t>Բացվածքների ուժեղացում տորկռետբետոնեվ  Усиление отверстий стен торкретированием  толщ слоя 20мм</t>
  </si>
  <si>
    <t>Յուրաքանչյուր 5մմ համար ավելացնել մինչև 4մ բարձրությամբ Ժ6-247, Ժ6-251  Добавить 30 мм</t>
  </si>
  <si>
    <t>Տանիքի գոլոշամեկուսի՝ շերտի իրականացում պոլիպռոպիլենից  Пароизоляция кровли полипропиленом</t>
  </si>
  <si>
    <t>Տորկրետ շերտի հարթեցում, հետագա ներկումով   Обработка поверхности пескоструйным аппаратом (торкретирование)</t>
  </si>
  <si>
    <t>Մետաղապլաստե  միջնորմների իրականացում Металлопластиковая  перегородка</t>
  </si>
  <si>
    <t>Տանիքի ծածկույթի քանդում թերթային պողպատից  Разборка кровли</t>
  </si>
  <si>
    <t>Գրունտի բեռնում  ավտոմոբիլային փոխադրումների ժամանակ  Погрузка грунта на а/с  (60*1.95)</t>
  </si>
  <si>
    <t>Գրունտի տեղափոխում մինչև  5կմ   Отвозка грунта на расстояние  5 км   (810*1.8+160*1.95+117)</t>
  </si>
  <si>
    <t>Ավազի  բարձում ինթնաթափի վրա    Погрузка песка на а/с</t>
  </si>
  <si>
    <t>Ավազի  տեղափոխում  մինչև  18կմ   Привоз песка с расстояния  18 км   (787*1.8)</t>
  </si>
  <si>
    <t xml:space="preserve">Ետլիցք ձեռքով  Обратная засыпка вручную </t>
  </si>
  <si>
    <t>Ավազի ետլիցք   Обратная засыпка бульдозером</t>
  </si>
  <si>
    <t xml:space="preserve">Խտացում օդաճնշական տոփանիչով   Уплотнение </t>
  </si>
  <si>
    <t>Երկաթբետոնե հիմնային տափակ սալերի իրականացում  В25 (М-350)   Устройство железобетонного фундаментных плит из бетона В25 (М-350)</t>
  </si>
  <si>
    <t>Երկաթբետոնե ծածկի սալերի իրականացում В25 (М-350) դասի բետոնով  Устройство железобетонных плит из бетона В25 (М-350)</t>
  </si>
  <si>
    <t>Երկաթբետոնե աստիճանի իրականացում  В25 (М-350)  դասի բետոնով  Устройство ж/б лестницы из бетона В25 (М-350)</t>
  </si>
  <si>
    <t>Երկաթբետոնե ատիճանների իրականացում  В20 (М-250)  դասի բետոնով   Устройство железобетонных лестниц из бетона В20 (М-250)</t>
  </si>
  <si>
    <t>Խամքարաբետոնե ժապավենային հիմքերի իրականացում  В12.5 (М-150) դասի բետոնով  Устроство ленточного бутобетонного фундамента из бетона В12.5 (М-150)</t>
  </si>
  <si>
    <t xml:space="preserve">Թեթև բետոնե քարերից կառուցվածքներ, առանց պատերի երեսապատումի, հարկի բարձրությունը մինչև 4մ   Устройство  стены из пемзаблоков (400х200х200) </t>
  </si>
  <si>
    <t xml:space="preserve">Պատերի գաջե սվաղ   Гажевая штукатурка стен </t>
  </si>
  <si>
    <t>Ծածկի ջերմամեկուսացում պոլիպռոպիլեե   սալերով  Гидроизоляция кровли полипропиленовыми плитами</t>
  </si>
  <si>
    <t>Սանհանգույցների խցիկների իրականացում  Устройство сантехнических помещений</t>
  </si>
  <si>
    <t>Սանհանգույցների բաժանումը խցիկների երկկաղմանի լամինատով 16.6մմ  Разделение сантехнических помещений  2-х сторонним ламинатом</t>
  </si>
  <si>
    <t>Մետաղապլաստե միջնորմներ  Металлопластиковая перегородка</t>
  </si>
  <si>
    <t>Ալյումինե պրոֆիլ   Аллюминиевый профиль 23*20*2-UW</t>
  </si>
  <si>
    <t>Ալյումինե պրոֆիլ   Аллюминиевый профиль 10*20*2-CW</t>
  </si>
  <si>
    <t>Մետաղական խողովակ  Металлическая труба</t>
  </si>
  <si>
    <t>Բռնակ  Ручка</t>
  </si>
  <si>
    <t>Ծխնի    Петля</t>
  </si>
  <si>
    <t>Մետաղական թլեմենտների տերկում  Окраска металлических элементов масляной краской 2 раза</t>
  </si>
  <si>
    <t>Դյուբելներ,ինքնապտուտակ   Дюбель,шуруп</t>
  </si>
  <si>
    <t>Յուրաքանչյուր 5մմ համար ավելացնել մինչև 4մ բարձրությամբ Ժ6-247, Ժ6-251  ավելացնել 30մմ  Добавить на посл.30мм</t>
  </si>
  <si>
    <t xml:space="preserve">Արտաքին պատերի ջերմամեկուսացում փրփրապոլիստերիլով 10 սմ հաստ.  Гидроизоляция наружных стен пенополистиролом толщ.10см  </t>
  </si>
  <si>
    <t>Արտաքին պատերի բարձրորակ սվաղ ցանցի վրայով, առանց կմախքի պատրաստման Высококачественная цементная штукатурка наружных стен</t>
  </si>
  <si>
    <t>Ճակատների ներկում կախալաստակից, մակերևույթի նախապատրաստումով ճակատային կերկով  Окраска наружных стен фасадной краской</t>
  </si>
  <si>
    <t>Միջնորմներ թեթև բետոնե սալերից, մեկշերտ, մինչև 100մմ հաստ.  Кладка стен (перегородки) из пемзоблоков толщ.100мм</t>
  </si>
  <si>
    <t>*Ամրան  А500С  d-10  Арматура А500С  d-10 (1.23х220)</t>
  </si>
  <si>
    <t>*Ամրան  А500С  d-12  Арматура А500С  d-12 (1.78х220)</t>
  </si>
  <si>
    <t>Բլոկների բետոնացում    Заливка отверстий пемзоблоков бетоном М-100  (0.04х220)</t>
  </si>
  <si>
    <t>Պատերի լավորակ ներկում լատեկսով    Улучшенная окраска латексом по штукатурке стен</t>
  </si>
  <si>
    <t>Պատուհանների և դռների շեպերի սվաղ գաջի շաղախով    Гажевая штукатурка откосов</t>
  </si>
  <si>
    <t>Ջրամեկուսիչ շերտի պատրաստում 1 շերտ իզոգամով հանքաձյութե մածիկի վրայով</t>
  </si>
  <si>
    <t xml:space="preserve">Ջրամեկուսիչ շերտի պատրաստում  հաջորդ շերտի համար  Добавить на посл. слой </t>
  </si>
  <si>
    <t>Ջրամեկուսիչ գոլոշաթափանց պոլիպրոպիլենից    Гидроизоляция кровли полипропиленовыми плитами</t>
  </si>
  <si>
    <t>Գագաթնաթիթեղի (թասակ) տեղադրում ցինկապատ թիթեղից   Устройство колпака из оцинкованной стали</t>
  </si>
  <si>
    <t>Կախովի առաստաղի իրականացում ՞ԱՄՍՏՌՈՆԳ՞ տեսակի մետաղական պրոֆիլների վրա սպիտակ /սանհանգույց/     Устройство подвесного потолка "АМСТРОНГ" /сан.части/</t>
  </si>
  <si>
    <t>Առաստաղների բարելավված սվաղ շենքերի ներսում գաջի շաղախով   Гажевая штукатурка потолков</t>
  </si>
  <si>
    <t>Բարելավված ներկում ներկում լատեկսով    Улучшенная окраска латексом потолков</t>
  </si>
  <si>
    <t>Մետաղապլաստե պատուհան մոխրագույն  Металлопластиковые окна серые (850х1500мм - 3 шт.)</t>
  </si>
  <si>
    <t>Մետաղապլաստե պատուհան մոխրագույն  Металлопластиковые окна серые (1500х1500мм - 16 шт.)</t>
  </si>
  <si>
    <t>Մետաղապլաստե պատուհան մոխրագույն  Металлопластиковые окна  серыее (1700х1500мм - 19 шт.)</t>
  </si>
  <si>
    <t>Մետաղապլաստե պատուհան մոխրագույն  Металлопластиковые окна  серые (800х600мм - 8 шт.)</t>
  </si>
  <si>
    <t>Մետաղապլաստե  դուռ  մոխրագույն   Металлопластиковая  дверь серая   (1650х1800мм - 1 шт.)</t>
  </si>
  <si>
    <t>Մետաղապլաստե  մոխրագույն դուռ  ֆրամուգայով      Металлопластиковая  дверь с фрамугой   (750х2400мм - 3 шт.) серая</t>
  </si>
  <si>
    <t>Մետաղապլաստե  դուռ  մոխրագույն   Металлопластиковая  дверь серая   (750х2400мм - 4 шт.)</t>
  </si>
  <si>
    <t>Մետաղապլաստե  դուռ  ֆրամուգայով  մոխրագույն     Металлопластиковая  дверь с фрамугой   (900х2400мм - 2 шт.) серая</t>
  </si>
  <si>
    <t>Մետաղապլաստե  դուռ  ֆրամուգայով մոխրագույն      Металлопластиковая  дверь с фрамугой   (1000х2400мм - 2 шт.) серая</t>
  </si>
  <si>
    <t>Մետաղապլաստե  դուռ  մոխրագույն   Металлопластиковая  дверь коричневая   (800х2100мм - 1 шт.)  серая</t>
  </si>
  <si>
    <t>Մետաղապլաստե  դուռ  մոխրագույն   Металлопластиковая  дверь коричневая   (900х2100мм - 1 шт.)  серая</t>
  </si>
  <si>
    <t>Մետաղապլաստե  դուռ  մոխրագույն   Металлопластиковая  дверь    (1000х2100мм - 9 шт.)  серая</t>
  </si>
  <si>
    <t>Պատուհանների և արտաքին դռների համար նախատեսված մետաղական գունավոր /դեղին/ էլեմենտ ալյուկաբոնդից   Устройство металлического цветного элемента алюкабонда (желтого) для окон и наружных дверей  "ALUKABOND"</t>
  </si>
  <si>
    <t>Պատուհանագոգերի տեղադրում  բազալտե սալերից   Базальтовые подоконники  наружные шир.30см</t>
  </si>
  <si>
    <t>Պլաստմասե պատուհանագոգերի տեղադրում 300մմ լայն. Пластмассовые подоконные доски шир.300мм коричневые  (64.8х0.3)</t>
  </si>
  <si>
    <t>Արտաքին հարդարում   Наружные отделочные работы</t>
  </si>
  <si>
    <t>Գ/ու մետաղական աստիճանավանդակի բազրիկների երեսապատման համար նախատեսված մետաղական գունավոր /նարիբջագույն/ էլեմենտ ալյուկաբոնդից   Устройство металлического цветного элемента алюкабонда (оранжевого) для перил лестн.клетки  "ALUKABOND"</t>
  </si>
  <si>
    <t>Մուտքի ծածկի և սյուների երեսապատում ալյուկաբոնդով իր ամրացման դետալներով   (դեղին)    Устройство металлического цветного элемента алюкабонда (желтый) для покрытия входа и колонн  "ALUKABOND"</t>
  </si>
  <si>
    <t>Որմնախարիսխի երեսապատում բազալտե սալերով  հաստ.30 մմ    Облицовка цоколя базальтовыми плитами  30мм</t>
  </si>
  <si>
    <t xml:space="preserve">Աստիճանավանդակի մետաղական բազրիքների պատրաստում  Перила из аллюминиевых профилей окрашенные </t>
  </si>
  <si>
    <t>Մետաղական էվակուացիոն աստիճան (2հատ)   Эвакуационная металлическая лестница (2шт)</t>
  </si>
  <si>
    <t xml:space="preserve">Երկաթբետոնե հեծանների իրականացում В25 (М-350)  դասի բետոնով      Устройство ж/бетонной балки из бетона  В25 (М-350) </t>
  </si>
  <si>
    <t>Մետաղական էվակուացիոն աստիճանի իրականացում (2հատ)   Устройство эвакуационной металлической лестницы (2шт)</t>
  </si>
  <si>
    <t>Հեծան տաշտաձև  16   Швеллер  16</t>
  </si>
  <si>
    <t>Հեծան տաշտաձև  20   Швеллер  20</t>
  </si>
  <si>
    <t>Հեծան տաշտաձև  14   Швеллер  14</t>
  </si>
  <si>
    <t>Մետաղական էլեմենտների ներկում յուղային ներկով 2 անգամ  Окраска металлических элементов 2 раза</t>
  </si>
  <si>
    <t>Գրունտի բեռնում ավտոմոբիլային փոխադրումների ժամանակ  Погрузка грунта на а/с  (16х1.95)</t>
  </si>
  <si>
    <t xml:space="preserve">Գրունտի տեղափոխում մինչև  5կմ   Отвозка грунта на расстояние  5 км  </t>
  </si>
  <si>
    <t>Գրունտի մշակում էքսկավատորներով, բարձելով ինթնաթափի վրա, շերեփի տարողությունը 0,5 խմ, գրունտ 2 կարգ  Разработка грунта 2 гр.экскаватором с погрузкой на а/с</t>
  </si>
  <si>
    <t>Բետոնե նախապատրաստական շերտի իրականացում   Бетонный подготовительный слой М-100</t>
  </si>
  <si>
    <t>Երկաթբետոնե հեծանների իրականացում  В25 (М-350) դասի բետոնով Устройство монол.железобетонных балок из бетона В25 (М-350)</t>
  </si>
  <si>
    <t>Բետոնե պատերի իրականացում  М-200 դասի ծանր բետոնով   Устройство бетонной стены из бетона М-200</t>
  </si>
  <si>
    <t>Հիմքերի ջրամեկուսացում  2շերտ բիտումային շրջածեփումով  Битумная изоляция фундаментов</t>
  </si>
  <si>
    <t>Երկաթբետոնե սյուների իրականացում  В25 (М-350) դասի բետոնով    Устройство монол.железобетонных колонн из бетона В25 (М-350)</t>
  </si>
  <si>
    <t>Ե/բ գոտիների իրականացում В25 (М-350) դասի բետոնով Устройство монол.железобетонных поясов из бетона В25 (М-350)</t>
  </si>
  <si>
    <t xml:space="preserve">Բետոնե լցանյութ  В12.5 (М-150)   Бетонная заливка В12.5 (М-150) </t>
  </si>
  <si>
    <t>Երկաթբետոնե հիմնային  սալի իրականացում М-200 դասի բետոնով   Устройство бетонной плиты из бетона В15 (М-200)  с арм.сеткой</t>
  </si>
  <si>
    <t>Երկաթբետոնե ծածկի սալերի В25 (М-350) դասի բետոնով  Устройство железобетонных плит перекрытия из бетона В25 (М-350)</t>
  </si>
  <si>
    <t>Նախամութքերի տանիքի իրականացում մետաղական խողովակներից  Устройство кровли тамбура из металлических труб</t>
  </si>
  <si>
    <t>Պողպատե թիթեղ  Листовая сталь 150х150х10мм</t>
  </si>
  <si>
    <t>Տանիքի իրականացում պրոֆիլավոր ցինկապատ գունավոր թիթեղից ԿՊ-21-0.5մմ Устройство кровли из профилированного оцинкованного окр.листа КП-21-0.5мм</t>
  </si>
  <si>
    <t>Երկաթբետոնե ժապավենային հիմքերի իրականացում  В20 (М-250) դասի բետոնով  Устройство ленточного железобетонного фундамента из бетона В20 (М-300)</t>
  </si>
  <si>
    <t>Երեսապատում բազալտե սալերով  հաստ.30 մմ    Облицовка  базальтовыми плитами  30мм</t>
  </si>
  <si>
    <t>Հախճասալի քանդում պատերից   Отбивка  керамических плиток</t>
  </si>
  <si>
    <t>Արտաքին  քանդման աշխատանքներ    Наружные разборные работы</t>
  </si>
  <si>
    <t>Ներքին աստիճանավանդակի բազրիկի ապամոնտաժում    Демонтаж металлических  перил</t>
  </si>
  <si>
    <t>Թեթև բետոնե քարերից կառուցվածքներ, առանց պատերի երեսապատումի, հարկի բարձրությունը մինչև 4մ   Устройство  стены из пемзаблоков  (400х200х200мм)</t>
  </si>
  <si>
    <t>Բետոնե լիցք  М-100  Заливка арматуры бетоном М-100  (0.1х35)</t>
  </si>
  <si>
    <t>Պատերի բարելավված սվաղ գաջի շաղախով Гажевая штукатурка стен</t>
  </si>
  <si>
    <t>Դռների և պատուհանների շեպերի ներկում լատեկսով     Улучшенная окраска латексом по дверным и оконным откосам</t>
  </si>
  <si>
    <t>Հարթեցնող շերտի պատրաստում ցեմենտից 20մմ հաստ.  Цементная стяжка толщ.20мм</t>
  </si>
  <si>
    <t>Ջրամեկուսիչ շերտի պատրաստում իզոգամօո հաջորդ շերտի համար  Добавить на посл.слой</t>
  </si>
  <si>
    <t>Խարամի ջերմամեկուսիչ շերտի իրականացում   Теплоизоляция шлаком толщ.100мм  (50х0.1)</t>
  </si>
  <si>
    <t>Հարթեցնող շերտի պատրաստում ցեմենտից 20մմ հաստ. M-150 դասի շաղախով  Цементная стяжка толщ.20мм  (20+50)</t>
  </si>
  <si>
    <t xml:space="preserve">Ծածկույթի պատրաստում պրեսգրանիտե, երեսապատման սալերով   Устроиство покрытий из прессгранита  (балкон) </t>
  </si>
  <si>
    <t>Տանիք  Кровля</t>
  </si>
  <si>
    <t>Ծածկի ջերմամեկուսացում պոլիպռոպիլենե սալերով  Гидроизоляция кровли полипропиленовыми плитами</t>
  </si>
  <si>
    <t>Մետաղապլաստե պատուհան մոխրագույն  Металлопластиковые окна открыв.серые (2000х1600) 16 шт.</t>
  </si>
  <si>
    <t>Մետաղապլաստե պատուհան մոխրագույն  Металлопластиковые окна глухие,серые (2000х1900) 19 шт.</t>
  </si>
  <si>
    <t>Մետաղապլաստե մուտքի դուռ  մոխրագույն  ֆրամուգայով  Металлопластиковая  входная дверь серая  с фрамугой  (2000х3000) 1 шт.</t>
  </si>
  <si>
    <t>Մետաղապլաստե մուտքի դուռ  մոխրագույն  ֆրամուգայով  Металлопластиковая  входная дверь серая  с фрамугой  (1900х2700) 3 шт.</t>
  </si>
  <si>
    <t>Մետաղապլաստե  դուռ   մոխրագույն   Металлопластиковая  дверь серая  (800х2100) 4 шт.</t>
  </si>
  <si>
    <t>Մետաղապլաստե  դուռ   մոխրագույն   Металлопластиковая  дверь серая  (900х2100) 6 шт.</t>
  </si>
  <si>
    <t>Պատուհանագոգերի տեղադրում  բազալտե սալերից   Базальтовые подоконники  шир.30см  (70/1.3=54шт)</t>
  </si>
  <si>
    <t xml:space="preserve">Աստիճանների մետաղական բազրիքների պատրաստում   Перила из аллюминиевых профилей окрашенные </t>
  </si>
  <si>
    <t>Հարթակի  իրականացում   Устройство  отмостки</t>
  </si>
  <si>
    <t xml:space="preserve">Գրունտի մշակում ձեռքով 4 կարգ   Разработка грунта 4гр. вручную </t>
  </si>
  <si>
    <t>Գրունտի բեռնում  ավտոմոբիլային փոխադրումների ժամանակ  Погрузка грунта на а/с  (5х1.95)</t>
  </si>
  <si>
    <t>Գրունտի տեղափոխում մինչև 5կմ   Отвозка грунта на расстояние 5 км</t>
  </si>
  <si>
    <t>Ե/բետոնե հարտակի իրականացում   Устройство бетонной отмостки из бетона В20 (М-250)</t>
  </si>
  <si>
    <t>Ծածկույթի պատրաստում բազալտե երեսապատման սալերից 30մմ հաստ. Укладка базальтовых  плит</t>
  </si>
  <si>
    <t>Մուտքի տանիքի  իրականացում   Устройство кровли входа</t>
  </si>
  <si>
    <t>Մետաղական խողովակ   Металлическая труба 50х50х3 мм</t>
  </si>
  <si>
    <t>Մետաղական խողովակ   Металлическая труба 80х60х4 мм</t>
  </si>
  <si>
    <t>Մետաղական խողովակ   Металлическая труба 100х100х4 мм</t>
  </si>
  <si>
    <t>Պողպատե թիթեղ 250х250х10   Полосовая сталь 250х250х10</t>
  </si>
  <si>
    <t xml:space="preserve">Մետաղական էլեմենտների ներկում 2 անգամ  Окраска металлических элементов  масляной краской 2 раза </t>
  </si>
  <si>
    <t>Հիմքերի  ջրամեկուսացում  2շերտ բիտումային շրջածեփումով  Битумная гидроизоляция фундаментов</t>
  </si>
  <si>
    <t xml:space="preserve">Պատեր և միջնորմներ     Стены  и перегородки   </t>
  </si>
  <si>
    <t>Բետոնե լիցք   Заливка пазух бетоном М-100</t>
  </si>
  <si>
    <t xml:space="preserve">Միջնորմներ թեթև բետոնե սալերից, երկշերտ, մինչև 200մմ հաստ, հարկի բարձրությունը մինչև 4մ    Устройство  перегородки из пемзаблоков (400х200х200) </t>
  </si>
  <si>
    <t xml:space="preserve">Միջնորմներ թեթև բետոնե սալերից, մեկշերտ, մինչև 100մմ հաստ, հարկի բարձրությունը մինչև 4մ   Устройство  перегородки из пемзаблоков (400х200х100) </t>
  </si>
  <si>
    <t>Պատերի արտաքին հարդարում  Наружные отделочные работы стен</t>
  </si>
  <si>
    <t>Պատերի ջերմամեկուսացում փրփրապոլիստերիլով 100մմ հաստ.  Теплоизоляция стен пенополистиролом 100мм толщ.</t>
  </si>
  <si>
    <t>Որմնախարիսխի բազալտե սալերի իրականացում  (մետաղական ցանցով)  Облицовка  цоколя базальтовыми плитами  (с металлической сеткой)</t>
  </si>
  <si>
    <t>Որմնախարիսխի բազալտե սալերի հղկուն   Шлифовка базальтовых плит</t>
  </si>
  <si>
    <t>Հատակների ջրամեկուսիչ շերտի պատրաստում 1շերտ իզոգամից  Гидроизоляция полов изогамом в 1 слой</t>
  </si>
  <si>
    <t>Ծածկույթի պատրաստում պրեսգրանիտե, երեսապատման սալերով   Устройство покрытий из прессгранита 400*400*10мм</t>
  </si>
  <si>
    <t>Ջրհոս խողովակների տեղադրում ցինկապատ հարթ թիթեղից 120մմ գունավոր   Устройство труб водосточных  (75+3.3+7.1)</t>
  </si>
  <si>
    <t>Պրոֆիկավոր ներկված ցինկապատ թիփեղ ԿՊ-21-0.5մմ  Устройство кровли из профилированной оцинкованной стали КП-21-0.5мм</t>
  </si>
  <si>
    <t xml:space="preserve">Գագաթնաթիթեղի պատրաստում  ցինկապատ թիփեղից   Устройство колпака из оцинкованной стали </t>
  </si>
  <si>
    <t xml:space="preserve">Առաստաղների գաջե սվաղ   Гажевая штукатурка потолков </t>
  </si>
  <si>
    <t>Առաստաղների լավորակ ներկում լատեկսով    Улучшенная окраска латексом потолков</t>
  </si>
  <si>
    <t>Մետաղապլաստե պատուհան մոխրագույն  Металлопластиковые окна серые  (900х1800мм) 23шт</t>
  </si>
  <si>
    <t>Մետաղապլաստե պատուհան մոխրագույն  Металлопластиковые окна серые  (1800х1800мм) 5шт</t>
  </si>
  <si>
    <t>Մետաղապլաստե պատուհան մոխրագույն  Металлопластиковые окна серые  (4500х1800мм) 1шт</t>
  </si>
  <si>
    <t>Մետաղապլաստե պատուհան մոխրագույն  խուլ  Металлопластиковые окна серые  глухие(400х400мм) 6шт</t>
  </si>
  <si>
    <t>Մետաղապլաստե պատուհան մոխրագույն  Металлопластиковые окна серые  (800х800мм) 6шт</t>
  </si>
  <si>
    <t>Մետաղապլաստե պատուհան մոխրագույն  Металлопластиковые окна серые  (3000х1800мм) 4шт</t>
  </si>
  <si>
    <t xml:space="preserve">Ալյումինե վիտրաժային պատուհան   Аллюминиевые витражные окна  5000х2300мм  2шт  (18кв.м-глухие) </t>
  </si>
  <si>
    <t>Ալյումինե վիտրաժային պատուհան   Аллюминиевые витражные окна  7000х2800мм  1шт</t>
  </si>
  <si>
    <t>Ալյումինե վիտրաժային պատուհան   Аллюминиевые витражные окна  7000х3000мм  1шт (16кв.м-глухие)</t>
  </si>
  <si>
    <t>Մետաղապլաստե  արտաքին դուռ մոխրագույն   Металлопластиковая  дверь наружная 2000х2000мм серая - 2шт  (витражная)</t>
  </si>
  <si>
    <t>Մետաղապլաստե  արտաքին դուռ մոխրագույն   Металлопластиковая  дверь наружная 900х2400мм серая - 4шт  (витражная)</t>
  </si>
  <si>
    <t xml:space="preserve">Մետաղապլաստե դուռ մոխրագույն   Металлопластиковая  дверь  900х2100мм серая - 16шт  </t>
  </si>
  <si>
    <t xml:space="preserve">Մետաղապլաստե դուռ մոխրագույն   Металлопластиковая  дверь   3-х створчатая 1500х2100мм серая - 4шт  </t>
  </si>
  <si>
    <t>Աստիճանների մետաղական բազրիքների պատրաստում   Перила из аллюминиевых профилей окрашенные /оранжевые/</t>
  </si>
  <si>
    <t>Պատուհանագոգերի տեղադրում  բազալտե սալերից   Базальтовые подоконники  (60/1.3=46шт)</t>
  </si>
  <si>
    <t xml:space="preserve">Ամբարձիչ 400կգ MEGA LIFT 400  Подъемник 400кг </t>
  </si>
  <si>
    <t xml:space="preserve">Ավազի տեղափոխում մինչև  5կմ  Привоз грунта с расстояния 5 км  </t>
  </si>
  <si>
    <t>Հատակների երեսապատում մամլոգրանիտե սալերով   Облицовка лестничной клетки прессгранитом</t>
  </si>
  <si>
    <t>Աստիճանավանդակի երեսապատում մամլոգրանիտե սալերով   Облицовка лестнич клетки прессгранитом</t>
  </si>
  <si>
    <t>Նախամուտք թեկահարթակով և տանիքով   Вход  (тамбур) с устройством кровли и пандуса</t>
  </si>
  <si>
    <t>Գրունտի մշակում թրթուրավոր և անիվային էքսկավատորներով կողլից, շերեփի տարողությունը  0,5խմ, գրունտ 4 կարգ  Разработка грунта 4 гр.экскаватором в отвал</t>
  </si>
  <si>
    <t>Գրունտի մշակում թրթուրավոր և անիվային էքսկավատորներով  բարցումով, գրունտ 4 կարգ  Разработка грунта 4 гр.экскаватором с погрузкой на а/самосвалы</t>
  </si>
  <si>
    <t>Գրունտի լրամշակում ձեռքով  4 կարգ   Доработка грунта вручную</t>
  </si>
  <si>
    <t>Գրունտի տեղափոխում մինչև  5կմ   Перевозка грунта на расстояние 5 км  (67х1.95)</t>
  </si>
  <si>
    <t>Կոյուղու հորի հատակի սալ  Сб.ж/б плита КЦД-20 дна колодца</t>
  </si>
  <si>
    <t>Կոյուղու հորի պատի օղակ Сб.ж/б опорные кольца КЦ-20-9 колодца</t>
  </si>
  <si>
    <t>Կոյուղու հորի ծածկի սալ  Сб.ж/б плита перекрытий КЦП 1-20-2</t>
  </si>
  <si>
    <t>Կոյուղու մետաղական մասեր  Металлические части канализационного колодца</t>
  </si>
  <si>
    <t>Խրամուղիների և փոսորակների ետլիցք, մինչև 96կվտ (130ձ.ու) հզորության բուլդոզերով, տեղափոխելով մինչև 5մ, գրունտ 3 կարգ  Обратная засыпка бульдозером с перемещением на 5 м</t>
  </si>
  <si>
    <t>Գրունտի խտացում օդաճնշական տոփանիչով, գրունտ 3 կարգ   Уплотнение грунта пневматрамбовками</t>
  </si>
  <si>
    <t>Հորերի ներքին մակերևույթի ջրամեկուսացում  Изоляция рубероидом в 2 слоя</t>
  </si>
  <si>
    <t>Արմունգ    Колено</t>
  </si>
  <si>
    <t>Ավելացում հաջ․ շերտի Добавить на посл.слой</t>
  </si>
  <si>
    <t xml:space="preserve">Էլ. Սնման  0.4 Կվ օդամալուխային գիծ </t>
  </si>
  <si>
    <t>Վերհան</t>
  </si>
  <si>
    <t>Մասիս  համայնքի մանկապարտեզների կառուցում, հիմնանորոգում  և  բարեկարգում</t>
  </si>
  <si>
    <t>Մասիս համայնքի  թիվ 4 մանկապարտեզի հիմնանորոգում</t>
  </si>
  <si>
    <t xml:space="preserve">                                              Объемный лист-смета</t>
  </si>
  <si>
    <t>*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</si>
  <si>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</si>
  <si>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</si>
  <si>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</si>
  <si>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</si>
  <si>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 % </t>
  </si>
  <si>
    <t xml:space="preserve">                       Стоимость тыс.драм   </t>
  </si>
  <si>
    <t xml:space="preserve">Всего </t>
  </si>
  <si>
    <t>Միավորի            за единицу</t>
  </si>
  <si>
    <t>Ընդհանուր    Всего</t>
  </si>
  <si>
    <t>1,133*1,012*1,0064*1,02*1,0015*1,11</t>
  </si>
  <si>
    <t>1.Շինարարական  աշխատանքներ Մասնաշենք 1  Строительные  работы  Корпус 1</t>
  </si>
  <si>
    <t xml:space="preserve">Դռների քանդում Разборка дверных заполнений  (возврат собственнику)  </t>
  </si>
  <si>
    <t>Սվաղի քանդում պատերից և շեպերից   Отбивка штукатурки со стен и откосов</t>
  </si>
  <si>
    <t>Սվաղի քանդում առաստաղներից   Отбивка штукатурки с потолков</t>
  </si>
  <si>
    <t>Ներքին աստիճանավանդակի բազրիկի ապամոնտավում Разборка перил лестн клетки</t>
  </si>
  <si>
    <t>Սանտեխնիկայի և խոհանոցի գույքի ապամոնտաժում  Демонтаж сантехнических приборов и кухонного инвентаря</t>
  </si>
  <si>
    <t xml:space="preserve">Երեսապատման սալերի քանդում /տուֆե/  Разборка туфовой облицовки </t>
  </si>
  <si>
    <t>Տարածքի մաքրում շին.աղբից, բարձում և տեղափոխում 5 կմ  Очистка помещения от стр.мусора, погрузка и перемещение на расстояние 5 км  (120*1.9)</t>
  </si>
  <si>
    <t xml:space="preserve">Տարածքի մաքրում գույքից, բարձում և տեղափոխում 3 կմ  Очистка помещения от инвентаря, погрузка и перемещение на расстояние 3 км </t>
  </si>
  <si>
    <t xml:space="preserve">Կոնստրուկտորական մաս  Конструкторскя часть </t>
  </si>
  <si>
    <t xml:space="preserve">Գրունտի մշակում ձեռքով  4 կարգ  Разработка грунта 4  гр. вручную  </t>
  </si>
  <si>
    <t>Տոպանում գրունտի  Уплотнение грунта пневматрамбовками</t>
  </si>
  <si>
    <t xml:space="preserve">Ամրան'    Арматура : </t>
  </si>
  <si>
    <t xml:space="preserve">Ամրան  А 500C d-18  Арматура </t>
  </si>
  <si>
    <t xml:space="preserve">Ամրան  А 500C d-14  Арматура </t>
  </si>
  <si>
    <t xml:space="preserve">Ամրան  240 d-8  Арматура  </t>
  </si>
  <si>
    <t xml:space="preserve">Ամրան  А 500C d-12  Арматура </t>
  </si>
  <si>
    <t xml:space="preserve">Ամրան  d-8 А 240   Арматура </t>
  </si>
  <si>
    <t xml:space="preserve">Ամրան  d-8 А500C   Арматура </t>
  </si>
  <si>
    <t xml:space="preserve">Ամրան  d-10 А500C   Арматура  </t>
  </si>
  <si>
    <t xml:space="preserve">Ամրան  12 А500C   Арматура  12 </t>
  </si>
  <si>
    <t>Տանիքների մետաղական էլեմենտներ /վերանոգում/ Металлические элементы кровли /ремонт/</t>
  </si>
  <si>
    <t>Նորոգման աշխատանքներ  Ремонтные работы</t>
  </si>
  <si>
    <t>Պատեր Стены</t>
  </si>
  <si>
    <t xml:space="preserve">Պատերի ամրանավորում   Армирование стен  </t>
  </si>
  <si>
    <t xml:space="preserve">Դռների և պատուհանների շեպերի ներկում լատեկսով    Высококачественная окраска латексом дверных и оконных откосов </t>
  </si>
  <si>
    <t>Հարթեցնող շերտի պատրաստում ցեմենտից 5մմ հաստ. (հաստության փոփոխման համար ավելացնել  կ.55-ին) 40մմ   Добавить на посл.40мм</t>
  </si>
  <si>
    <t>Ծածկույթի պատրաստում պրեսգրանիտե, երեսապատման սալերով  Устроиство покрытий из прессгранита 400*400*10мм</t>
  </si>
  <si>
    <t>Աստիճանների և աստիճանատակերի երեսապատում պրեսսգրանիտե սալերով  Облицовка лестниц прессгранитом</t>
  </si>
  <si>
    <t>Մետաղապլաստե պատուհան մոխրագույն  Металлопластиковые окна  серые (950х1500мм - 2 шт.)</t>
  </si>
  <si>
    <t>Ամրան  А500С  d-18  Арматура А500С  d-18</t>
  </si>
  <si>
    <t>Ամրան  А240С  d-18  Арматура А240С  d-18</t>
  </si>
  <si>
    <t>Խարիսխ  Анкер А500с  д-12мм  L=560мм</t>
  </si>
  <si>
    <t>Պողպատե թիթեղ   Листовая сталь</t>
  </si>
  <si>
    <t xml:space="preserve">Մետաղական խողովակ    Металлическая труба 50х50х2.5  </t>
  </si>
  <si>
    <t>Ամրան  А500С  d-12  Арматура А500С  d-12</t>
  </si>
  <si>
    <t>Ամրան  А500С  d-20  Арматура А500С  d-20</t>
  </si>
  <si>
    <t>Արտաքին պատերի իրականացում պեմզաբլոկից 200մ հաստ.    Кладка стен из пемзоблоков 400х200х200мм  (32х0.2)</t>
  </si>
  <si>
    <t>Ամրան  А500С  d-12 Арматура А500С  d-12</t>
  </si>
  <si>
    <t>Ամրան  А500С  d-10 Арматура А500С  d-10</t>
  </si>
  <si>
    <t>Ամրան  А500С  d-8 Арматура А500С  d-8</t>
  </si>
  <si>
    <t xml:space="preserve">Մետաղական խողովակ   Металлическая труба 50х50х3мм </t>
  </si>
  <si>
    <t xml:space="preserve">Մետաղական խողովակ   Металлическая труба 60х40х3мм </t>
  </si>
  <si>
    <t xml:space="preserve">Մետաղական խողովակ   Металлическая труба 40х20х3мм </t>
  </si>
  <si>
    <t>Ամրան  А240  d-8 Арматура А240  d-8</t>
  </si>
  <si>
    <t>Ամրան А500  d-12 Арматура А500  d-12</t>
  </si>
  <si>
    <t>Ամրան  А500  d-10 Арматура А500  d-10</t>
  </si>
  <si>
    <t>Ամրան  А500  d-8 Арматура А500  d-8</t>
  </si>
  <si>
    <t>Ալյումինե պրոֆիլ  Аллюминиевый профиль  23*20*2- UW</t>
  </si>
  <si>
    <t>Ալյումինե պրոֆիլ  Аллюминиевый профиль  10*20*2- СW</t>
  </si>
  <si>
    <t>Ընդամենը 1 Итого</t>
  </si>
  <si>
    <t>2.Շինարարական աշխատանքներ Մասնաշենք 2 Строительные  работы  Корпус 2</t>
  </si>
  <si>
    <t>Շին.աղբի մաքրում,շենքից դուրս բերում, բարձում և տեղափոխում 5 կմ  Очистка территории от стр.мусора, погрузка и отвозка на расстояние 5 км   /100*1.9/</t>
  </si>
  <si>
    <t>Գրունտի տեղափոխում մինչև  5կմ   Отвозка грунта на расстояние  5 км   (100х1.95+247х1.8+150*1.95)</t>
  </si>
  <si>
    <t>Ավազի տեղափոխում մինչև  18կմ  Привоз песка с расстояния 18 км  (244*1.8)</t>
  </si>
  <si>
    <t xml:space="preserve">Ամրան A1 d-8  Арматура  </t>
  </si>
  <si>
    <t xml:space="preserve">Ամրան  А1 d-8  Арматура </t>
  </si>
  <si>
    <t xml:space="preserve">Ամրան  d-10 А500C   Арматура </t>
  </si>
  <si>
    <t xml:space="preserve">Ամրան   d-12 А500C   Арматура </t>
  </si>
  <si>
    <t xml:space="preserve">Մետաղական տանիքի իրականացում   Устройство металлической кровли  </t>
  </si>
  <si>
    <t>Մետաղական խողովակ   Металлическая труба 100х100х7 мм</t>
  </si>
  <si>
    <t>Մետաղական խողովակ   Металлическая труба 40х20х3 мм</t>
  </si>
  <si>
    <t>Վերհան  սարք-մոդելը  VLMEC V 64 Ï³Ù Ñ³Ù³ñÅ»ù
- ´»éÝ³Ùբ³ñÓáõÃÛáõÝÁ ÙÇÝã¨ 300Ï·
- Þ³ñÅÙ³Ý ³ÝÏÛáõÝÁ 50° ÙÇÝã¨ 5 Ñ³ñÏ »րÏ³ñáõÃÛ³Ùբ
- ²ñ³·áõÃÛáõÝÁ 5Ù/ ñáå.
- Ð³ñÃ³ÏÇ ã³÷»ñÁ 900(É³ÛÝ.)x1250(»ñÏ³ñ.), Ñ³ë³ñ³Ï³Ï³Ý
í³Ûñ»ñáõÙª750(É³ÛÝ.)x900(»ñÏ³ñ.
- ²ÙμáÕçáíÇÝ ³íïáÙ³ï³óí³Í ¿
- ê»ñïÇýÇÏ³óí³Í ¿ Ñ³Ù³Ó³ÛÝ ¶úêî 55556-2013 ¨ îè îê 010 / 2011
ëï³Ý¹³ñïÝ»ñÇ</t>
  </si>
  <si>
    <t>Ընդամենը 2 Итого</t>
  </si>
  <si>
    <t>3. 3-րդ մասնաշենքի կառուցում Строительство корпуса 3</t>
  </si>
  <si>
    <t xml:space="preserve">Ամրան   d-10 А500C   Арматура </t>
  </si>
  <si>
    <t>Պատերի շեպերի ներկում լատեկսով    Высококачественная окраска латексом по откосам</t>
  </si>
  <si>
    <t>Տանիք Кровля</t>
  </si>
  <si>
    <t>Դռներ, պատուհաններ  Дверй и окна</t>
  </si>
  <si>
    <t xml:space="preserve">Պլաստմասե պատուհանագոգերի տեղադրում 300մմ լայն. Пластмассовые подоконные доски шир.300мм серые </t>
  </si>
  <si>
    <t>Ընդամենը շինմոնտաժային աշխատանքներ 3</t>
  </si>
  <si>
    <t xml:space="preserve">   Итого строительно-монтажные работы </t>
  </si>
  <si>
    <t>Սարքավորումներ  Оборудование</t>
  </si>
  <si>
    <t>Ընդամենը սարքավորումներ 3 Итого оборудование</t>
  </si>
  <si>
    <t xml:space="preserve">Ընդամենը սարքավորումներ տրանսպորտային, </t>
  </si>
  <si>
    <t>պահեստավորման և այլ ծախսերով</t>
  </si>
  <si>
    <t xml:space="preserve">Итого оборудования с учетом транспортных </t>
  </si>
  <si>
    <t>заготовительно-складских и других расходов</t>
  </si>
  <si>
    <t>Ընդամենը 3 Итого</t>
  </si>
  <si>
    <t>4. 4-րդ մասնաշենքի քանդման աշխատանքներ Разборные работы 4-го корпуса</t>
  </si>
  <si>
    <t>Ընդամենը 4  Итого</t>
  </si>
  <si>
    <t>Ներքին սառը ջրամատակարարում Внутреннее холодное водоснабжение</t>
  </si>
  <si>
    <t xml:space="preserve">Պոլիպրոպիլենային խողովակի մոնտաժ PN 10 ö32x5,4մմ  Монтаж полипропиленовой трубы </t>
  </si>
  <si>
    <t xml:space="preserve">Պոլիպրոպիլենային խողովակի մոնտաժ  ö25x4,2մմ  Монтаж полипропиленовой трубы </t>
  </si>
  <si>
    <t xml:space="preserve">Պոլիպրոպիլենային խողովակի մոնտաժ  ö20x3.4մմ  Монтаж полипропиленовой трубы </t>
  </si>
  <si>
    <t>ճկախողովակ L=0,8մ  Шланг для смесителя раковины и унитаза</t>
  </si>
  <si>
    <t>Փական  գնդիկավոր  PN 10  d25 Шаровой вентиль</t>
  </si>
  <si>
    <t>Փական  գնդիկավոր PN 10d15 Шаровой вентиль</t>
  </si>
  <si>
    <t>Պոլիպրոպիլենե խողովակի ձևավոր մասեր    де 20-32 Фигурные детали полипропиленовые</t>
  </si>
  <si>
    <t>Պատերում  անցքի բացում 150x150 Открытие отверстия в стенах</t>
  </si>
  <si>
    <t>Ամրակալներ d=32մմ խողովակների ամրացման համար Зажимы для крепления труб</t>
  </si>
  <si>
    <t>Ամրակալներ d=25մմ խողովակների ամրացման համար Зажимы для крепления труб</t>
  </si>
  <si>
    <t>Ամրակալներ d=20մմ խողովակների ամրացման համար Зажимы для крепления труб</t>
  </si>
  <si>
    <t>Միացում գործող ցանցին Подключение к существующей сети</t>
  </si>
  <si>
    <t>տեղ/место</t>
  </si>
  <si>
    <t>Համակարգի փորձարկում և լվացում  Тестирование и промывка системы</t>
  </si>
  <si>
    <t>Ներքին տաք ջրամատակարարում            Внутреннее горячее водоснабжение</t>
  </si>
  <si>
    <t>Պոլիպրոպիլենային տաք  ջրի խողովակի մոնտաժ ալյումինե շերտով  ö20մմ Монтаж полипропиленовой трубы для горячей воды с алюминиевым слоем</t>
  </si>
  <si>
    <t xml:space="preserve">Պոլիպրոպիլենե  ձևավոր  մասեր de-20   Фигурные детали  </t>
  </si>
  <si>
    <t>Գնդիկավոր փական  d20 Шаровой вентиль</t>
  </si>
  <si>
    <t>Գնդիկավոր փական  d15 Шаровой вентиль</t>
  </si>
  <si>
    <t>ճկախողովակ  լվացարանի ծորակի և  զուգարանակոնքի համար DN 10,   L=0,6մ   Шланг для смесителя раковины и унитаза</t>
  </si>
  <si>
    <t>Համակարգի հիդրավլիկ  փորձարկում, ախտահանում և լվացում Гидравлическое испытание</t>
  </si>
  <si>
    <t>Լվացարանի ջրընդունիչ-ծորակ խառնիչ Сместитель</t>
  </si>
  <si>
    <t>Կուտակային ջրատաքացուցիչ V=80լ Накопительный водонагреватель</t>
  </si>
  <si>
    <t>Ընդամենը շինմոնտաժային աշխատանքներ 5</t>
  </si>
  <si>
    <t>լ-մ/к-т</t>
  </si>
  <si>
    <t>Накопительный водонагреватель V=80л</t>
  </si>
  <si>
    <t xml:space="preserve">Ընդամենը սարքավորումներ 5  Итого оборудование </t>
  </si>
  <si>
    <t>Ընդամենը 5  Итого</t>
  </si>
  <si>
    <t>6. Ներքին կոյուղու ցանց Внутренная  сеть  канализации</t>
  </si>
  <si>
    <t>Կոյուղու  պոլիվինիլքլորիդային  խողովակների  մոնտաժ  ռետինե սեղմիչ օղակներով ö110x3,2  Монтаж канализационных ПВХ труб с резиновыми зажимными кольцами</t>
  </si>
  <si>
    <t>Կոյուղու  պոլիվինիլքլորիդային  խողովակների  մոնտաժ  ռետինե սեղմիչ օղակներով ö50x1,8  Монтаж канализационных ПВХ труб с резиновыми зажимными кольцами</t>
  </si>
  <si>
    <t>Խոհանոցակոնքի տեղադրում երկտեղանի պահարանով, խառնարանային ծորակով Установка мойки с двухместным шкафом, с сместителем</t>
  </si>
  <si>
    <t>Կերամիկական  ուղղանկյուն  լվացարանի տեղադրում  ծորակով,  շշաձև  սիֆոնով Монтаж прямоугольной керамической раковины со смесителем и бутылкообразным сифоном</t>
  </si>
  <si>
    <t>Մանկական  ուղղանկյուն  լվացարանի տեղադրում  ծորակով,  շշաձև  սիֆոնով Монтаж прямоугольной  раковины со смесителем и бутылкообразным сифоном</t>
  </si>
  <si>
    <t>Զուգարանակոնքի տեղադրում, ցածր տակառիկով   Установка унитаза</t>
  </si>
  <si>
    <t>Մանկական նստակոնքի տեղադրում ցածր տեղակայված  լվացման տակառիկով Детский унитаз</t>
  </si>
  <si>
    <t>Հոսակի  տեղադրում արծնապատ  ö50 Оцинкованный трап</t>
  </si>
  <si>
    <t>Ձևավոր  մասեր ö110 Фигурные детали</t>
  </si>
  <si>
    <t>Ձևավոր  մասեր ö50 Фигурные детали</t>
  </si>
  <si>
    <t>Ցանցի փորձարկում Испытание системы</t>
  </si>
  <si>
    <t>ճկախողովակ  զուգարանակոնքի միացման համար  d=110մմ шланг для соединения  унитаза</t>
  </si>
  <si>
    <t>ճկախողովակ  զուգարանակոնքի միացման համար  d=50մմ шланг для соединения  унитаза</t>
  </si>
  <si>
    <t xml:space="preserve">Մետաղական թասակ   d=100մմ/օդափոխության  խողովակի համար/ Мет.колпак для вентиляционной трубы </t>
  </si>
  <si>
    <t xml:space="preserve">Մետաղական թասակ   d=50մմ/օդափոխության  խողովակի համար/ Мет.колпак для вентиляционной трубы </t>
  </si>
  <si>
    <t>Պատերում  անցքի բացում 150x150  Открытие отверстия в стенах</t>
  </si>
  <si>
    <t>Խծուծ Пакля</t>
  </si>
  <si>
    <t>Ամրակալներ d=110մմ խողովակների ամրացման համար Зажимы для крепления труб</t>
  </si>
  <si>
    <t>Ամրակալներ d=50մմ խողովակների ամրացման համար Зажимы для крепления труб</t>
  </si>
  <si>
    <t>Ընդամենը 6  Итого</t>
  </si>
  <si>
    <t>7. Ջեռուցում և օդափոխություն                          Отопление и вентиляция</t>
  </si>
  <si>
    <t>Ջեռուցում Отопление</t>
  </si>
  <si>
    <t>Պատի  կաթսա փակ կամեռայով 32կվտ Настенный котел</t>
  </si>
  <si>
    <t>Պատի  կաթսա փակ կամեռայով 24կվտ Настенный котел</t>
  </si>
  <si>
    <t>Ալյումինե   ջեռուցման մարտկոցների տեղադրում Монтаж алюминиевых батарей отопления</t>
  </si>
  <si>
    <t>Ալյումինե  ջեռուցման մարտկոցների արժեքը Стоимость ал.батарей</t>
  </si>
  <si>
    <t>սեկց./секция</t>
  </si>
  <si>
    <t>Պոլիպրոպիլենե խողովակ  ալյումինե շերտով  PN16մմ ,  D=15/20, ձևավոր մասերի տեղադրմամբ, լվացմամբ, փորձարկմամբ տաք ջրի համար Полипропиленовые трубы</t>
  </si>
  <si>
    <t>Պոլիպրոպիլենե խողովակ  ալյումինե շերտով  PN16մմ ,  D=25/20, ձևավոր մասերի տեղադրմամբ, լվացմամբ, փորձարկմամբ տաք ջրի համար Полипропиленовые трубы</t>
  </si>
  <si>
    <t>Պոլիպրոպիլենե խողովակ  ö32/25մմ խողովակաձև մեկուսիչով, ձևավոր  մասերի տեղադրմամբ, լվացմամբ, փորձարկմամբ Полипропиленовые трубы</t>
  </si>
  <si>
    <t>Պոլիպրոպիլենե խողովակ  ö40/32մմ խողովակաձև մեկուսիչով, ձևավոր  մասերի տեղադրմամբ, լվացմամբ, փորձարկմամբ Полипропиленовые трубы</t>
  </si>
  <si>
    <t>Պոլիպրոպիլենե խողովակի ձևավոր  մասեր ö20-ö25ÙÙ Фигурные детали</t>
  </si>
  <si>
    <t>Պոլիպրոպիլենե խողովակի ձևավոր  մասեր ö32-ö40ÙÙ Фигурные детали</t>
  </si>
  <si>
    <t>Պոլիպրոպիլենե խողովակի ձևավոր  մասեր ö50-ö63ÙÙ Фигурные детали</t>
  </si>
  <si>
    <t>Ջեռուցման սարքերի մոնտաժային կոմպլեկտ տեղադրումով Установка монтажного комплекта для отопительных приборов</t>
  </si>
  <si>
    <t>Համակարգի փորձարկում Испытание системы</t>
  </si>
  <si>
    <t>Օդափոխություն Вентиляция</t>
  </si>
  <si>
    <t>Կանալային օդամուղ  L=300մ3/ժամ, N=0,28կվտ  Канальный воздуховод</t>
  </si>
  <si>
    <t>Կանալային օդամուղ  L=2000մ3/ժամ, N=0,3կվտ Канальный воздуховод</t>
  </si>
  <si>
    <t>Օդատար ցինկապատ պողպատից δ=0,7մմ փորձարկմամբ և կարգաբերմամբ (P մինչև 1000) Воздуховод из оцинков.стали с испытанием и наладкой</t>
  </si>
  <si>
    <t>Օդատար d=0,5մմ   ցինկապատ թիթեղից, փորձարկմամբ և կարգաբերմամբ (P մինչև 1000) Воздуховод из оцинков.листа с испытанием и наладкой</t>
  </si>
  <si>
    <t>Կարգավորող ճաղաշար  Ф100 Регулирующая решетка</t>
  </si>
  <si>
    <t>Դրոսել  փական  d100  Дроссель ввентиль</t>
  </si>
  <si>
    <t>Ընդամենը շինմոնտաժային աշխատանքներ 7</t>
  </si>
  <si>
    <t xml:space="preserve">   Итого строительно-монтажные работы 7</t>
  </si>
  <si>
    <r>
      <t>Կանալային օդամուղ  L=300մ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/ժամ,</t>
    </r>
  </si>
  <si>
    <t>N=0,28կՎտ  Канальный воздуховод</t>
  </si>
  <si>
    <r>
      <t>Կանալային օդամուղ  L=2000մ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/ժամ,</t>
    </r>
  </si>
  <si>
    <t>N=0,3կՎտ  Канальный воздуховод</t>
  </si>
  <si>
    <t>Ընդամենը սարքավորումներ 7 Итого оборудование</t>
  </si>
  <si>
    <t>Ընդամենը 7 Итого</t>
  </si>
  <si>
    <t>8.Էլեկտրալուսավորություն Электроосвещение</t>
  </si>
  <si>
    <t>Գլխավոր  բաշխիչ վահան ներառված ավտոմատ անջատիչներով, 600x400x250մմ,  եռաֆազ  380Վ, MCCB,     125Ա-1հատ, 380վ, 50Ա-6հատ, միաբևեռ 10Ա-1հատ  ավտոմատ անջատիչներով /եվրոպական արտադրության/ Эл.щит</t>
  </si>
  <si>
    <t xml:space="preserve">Զրոի  և հողանցման հաղորդադող  Нулевая и заземляющая шина   </t>
  </si>
  <si>
    <t>Եռաբևեռ զուգորդիչ  Трехполюсный соединитель</t>
  </si>
  <si>
    <t>Պղնձե հաղորդաձող  DIN , Медная  шина</t>
  </si>
  <si>
    <t>Լուսավորության վահանակ  16 մոդուլի /ԼՎ1/, մուտքային   եռաբևեռ 40Ա  MCB, խմբային  8x25Ա միաբևեռ ավտոմատ անջատիչներով MCB, միաբևեռ 4x10Ա անջատիչ  MCB /եվրոպական արտադրության/  Панель освещения</t>
  </si>
  <si>
    <t>Ավտոմատ անջատիչ եռաբևեռ, 40²  մուտքային, MCВ Треполюсный автоматический выключатель на ток 40А</t>
  </si>
  <si>
    <t>Ավտոմատ անջատիչ միաբևեռ, MCВ ջերմային և էլ.մագնիսական  խզիչներով, 25Ա հոսանքի Однополюсный автоматический выключатель на ток 25А</t>
  </si>
  <si>
    <t>Ավտոմատ անջատիչ միաբևեռ, MCВ ջերմային և էլ.մագնիսական  խզիչներով, 10Ա հոսանքի Однополюсный автоматический выключательна ток10А</t>
  </si>
  <si>
    <t>Առաստաղային LED լուսատուների տեղադրում 220Վ, 40վտ, լույսի ջերմաստիճանը 4000K, լույսային հոսքը 3100Լմ, 1195x295x50մմ չափերով,  լուսահաղորդման ինդեքսը 80, լուսային  արդյունավետությունը 80լմ/վտ, 1P20    Потолочный LED</t>
  </si>
  <si>
    <t>Առաստաղային LED լուսատուների տեղադրում 220Վ, 18վտ, լույսի ջերմաստիճանը 2320K,  լույսային հոսքը 2700Լմ, 595x295մմ չափերով,  լուսահաղորդման ինդեքսը 80, լուսային  արդյունավետությունը 95լմ/վտ,  Потолочный LED</t>
  </si>
  <si>
    <t xml:space="preserve"> LED լուսատուների տեղադրում  առաստաղային ներկառուցվող 220Վ, 10վտ,   /կետային/, լուսային հոսքը 1000Լմ, լույսային արդյունավոտությունը 75Լմ/վտ, լույսի ջերմաստիճանը  3600K, լուսահաղորդման ինդեքսը 75 /սան.հանգույց/   Монтаж потолочного LED  </t>
  </si>
  <si>
    <t>Պատի  լուսադիոդային լուսատու, 220Վ,16վտ, 1P67 Настенный светодиодный светильник</t>
  </si>
  <si>
    <t>Պատի  լուսադիոդային լուսատու, 220Վ,  ներկառուցված  շարժման տվիչով, 12վտ, 1P54 Настенный светодиодный светильник</t>
  </si>
  <si>
    <t>Լուսատու տարհանման  LED լամպով  §Ելք¦ ցուցանակով  220Վ,  3վտ  , 1P54 ներսարքված մարտկոցով  Светильник с эвакуационный LED, со встроенным аккумулятором</t>
  </si>
  <si>
    <t>Վթարային լուսատու, ներսարքված մարտկոցով   LED 8վտ 240Լմ Аварийный светильник со встроенным аккумулятором</t>
  </si>
  <si>
    <t xml:space="preserve">Հաղորդալար պղնձե մեկուսացված  բաժանիչ հիմքով   ШВВП-3x1,5  փակ էլ.հաղորդման գծերի համար  Провод медный изолированный  с основанием раздел. для  закрытых Эл. линий передач                                        </t>
  </si>
  <si>
    <t xml:space="preserve">Հաղորդալար պղնձե մեկուսացված  բաժանիչ հիմքով   ШВВП-3x2,5  փակ էլ.հաղորդման գծերի համար  Провод медный изолированный  с основанием раздел. для  закрытых Эл. линий передач                                        </t>
  </si>
  <si>
    <t xml:space="preserve">Պղնձե մալուխ  ВВГнг -5x10մմ2 բաց լարանցման համար պլաստմասե ПВХ խողովակում  Кабель медный  для открытой прокладки в ПВХ  трубе </t>
  </si>
  <si>
    <t>Երկբևեռ խրոցակային վարդակ  220Վ, 16Ա  հողանցման կոնտակտով տուփով Двухполюсная розетка</t>
  </si>
  <si>
    <t xml:space="preserve">Անջատիչ մեկստեղանի նորմալ տարբերակի  միաբևեռ, թաքնված տեղադրման համար  220վ, 6Ա   Выключатель одноместный, скрытой установки </t>
  </si>
  <si>
    <t>Նույնը երկստեղանի  220Վ, 6Ա  То же 2-х местный</t>
  </si>
  <si>
    <t>Նույնը եռաստեղանի  220Վ, 6Ա То же, 3-х местный</t>
  </si>
  <si>
    <t>Ծայրակալ պղնձե 10մմ2   կտրվածքի համար   Медный наконечник</t>
  </si>
  <si>
    <t>Ճյուղավորման տուփ    Ответвительная коробка</t>
  </si>
  <si>
    <t xml:space="preserve">Ընդամենը շինմոնտաժային աշխատանքներ 8      Итого строительно-монтажные работы </t>
  </si>
  <si>
    <t>Գլխավոր  բաշխիչ վահան /եվրոպական արտադրության/ Эл.щит</t>
  </si>
  <si>
    <t>Ընդամենը սարքավորումներ 8 Итого оборудование</t>
  </si>
  <si>
    <t>Ընդամենը  8 Итого</t>
  </si>
  <si>
    <t>9. Տեսահսկողություն  Видеонаблюдение</t>
  </si>
  <si>
    <t>Ուղղորդիչ, սնուցման բլոկով  Направляющий с блоком питания</t>
  </si>
  <si>
    <t>Տեղեկատվական մալուխ ,  ոլորված  զույգերով, ընդհանուր  էկրանավորված 4*2*0,51մմ, FTP CAT 5e U/UTP AWG24 Информац. Кабель</t>
  </si>
  <si>
    <t xml:space="preserve">Պլաստմասե ծալքախողովակ   ö9,8մմ </t>
  </si>
  <si>
    <t>Սիստեմայի  ծրագրային ապահովում, կարգաբերում, ծրագրավորում և միացում Программное обеспечение, отладка, программирование и подключение системы</t>
  </si>
  <si>
    <t xml:space="preserve">Ընդամենը շինմոնտաժային աշխատանքներ 9 Итого строительно-монтажные работы </t>
  </si>
  <si>
    <t>Ընդամենը սարքավորումներ 9  Итого оборудование</t>
  </si>
  <si>
    <t>Ընդամենը  9  Итого</t>
  </si>
  <si>
    <t xml:space="preserve">10.Հակահրդեհային ազդանշանում  Пожарная  сигнализация </t>
  </si>
  <si>
    <t>Հրդեհի ձեռքի ղեկավարման   ազդարասարք   Ручная пожарная сигнализация</t>
  </si>
  <si>
    <t>Ներքին ձայնային աձդարարման սարք/շչակ/ Внутреннее звуковое устройство извещения(гудок)</t>
  </si>
  <si>
    <t>Մալուխ  պղնձե ջիղերով , հրակայուն,  մեկուսացված  КПСЭнг/А/-FRLS 2x2х1մմ2  կտրվածքով Кабели с медными жилами огнеупорные изолированные</t>
  </si>
  <si>
    <t>Մալուխ  հաղորդալար պղնձե ջիղերով ,  ակուստիկ   ШВПМ Кабели с медными жилами акустич.</t>
  </si>
  <si>
    <t>Պլաստմասե ծալքախողովակ   ö9,8մմ  Пласт. гофрированная труба</t>
  </si>
  <si>
    <t>Համակարգի կարգաբերում, ի  ծրագրային ապահովում և միացում ԱԻՆ  ցանցին   Настройка системы, программное обеспечение и подключение к сети МЧС</t>
  </si>
  <si>
    <t>Ընդամենը շինմոնտաժային աշխատանքներ 10 Итого строительно-монтажные работы 10</t>
  </si>
  <si>
    <t>Ընդամենը սարքավորումներ 10 Итого оборудование</t>
  </si>
  <si>
    <t>Ընդամենը  10  Итого</t>
  </si>
  <si>
    <t>11. Արտաքին ջրամատակարարում Наружное водоснабжение</t>
  </si>
  <si>
    <t>Գրունտի տեղափոխում 5կմ   Перевозка грунта на 5 км</t>
  </si>
  <si>
    <t>Գրունտի տեղափոխում մինչև 18կմ   Перевозка грунта  на 18 км  (Привоз песка)</t>
  </si>
  <si>
    <t>Անկողնակի պատրաստում մեկ խոողովակի համար խրամուղում  Устройство постели в траншее под трубу  (88+15+57)</t>
  </si>
  <si>
    <t>Խողովակաշար պոլիէթիլենային խողովակներով, տրամագիծը 63մմ Прокладка полипропиленовых труб  PPR de 63 PN 10</t>
  </si>
  <si>
    <t>Խողովակաշար պոլիէթիլենային խողովակներով, տրամագիծը 50մմ Прокладка полипропиленовых труб   PPR de 50 PN 10</t>
  </si>
  <si>
    <t>Խողովակաշար պոլիէթիլենային խողովակներով, տրամագիծը 40մմ Прокладка полипропиленовых труб  PPR de 40 PN 10</t>
  </si>
  <si>
    <t>Խողովակաշար պոլիէթիլենային խողովակներով, տրամագիծը 32մմ Прокладка полипропиленовых труб  PPR de 32 PN 10</t>
  </si>
  <si>
    <t>Կցաշուրթային գնդիկավոր կափույրների տեղադրում, 50մմ տրամագծով  Установка шарового клапана DN50  PN 16</t>
  </si>
  <si>
    <t>Ձևավոր մասերի տեղադրում  անցուն DN 50/32  Полипропиленовые фасонные части -переход</t>
  </si>
  <si>
    <t>Ընդամենը 11  Итого</t>
  </si>
  <si>
    <t>12. Արտաքին  կոյուղու ցանց Наружнная  канализационная сеть</t>
  </si>
  <si>
    <t>3-րդ կարգի հողի քանդում էքսկավատորով  կողլիցքով    Разработка  грунта  3-ей кат экскаватором</t>
  </si>
  <si>
    <t>3-րդ կարգի հողի քանդում ձեռքով   Разработка  грунта  3-ей категории вручную</t>
  </si>
  <si>
    <t>Պոլիվինիլքլորիդե  կոյուղու  ծալքավոր  խողովակների տեղադրում dy=150, փորձարկումով  Монтаж ПВХ труб канализации с испытанием</t>
  </si>
  <si>
    <t>Ավազե նախապատրաստական շերտի իրականացում  Осуществление подготовительного слоя песка</t>
  </si>
  <si>
    <t>Ավազե պաշտպանիչ շերտի իրականացում  Осуществление защитного слоя песка</t>
  </si>
  <si>
    <t>Սալերից և օղերից  հենարանների տեղադրում  Монтаж опор из плит и колец</t>
  </si>
  <si>
    <t>Հենման  օղակ  КЦО-1/Л տիպի թուջե մտոցով/ Кольцо опорное с чугунным люком</t>
  </si>
  <si>
    <t>Դիտահորի առվակներ B15 դասի բետոնից  Канавки для люков из бетона класса B15</t>
  </si>
  <si>
    <t>Հորերի մետաղական  էլեմենտներ  Металлические части  канализационой ямы</t>
  </si>
  <si>
    <t>Թուջե մտոց Чугуный люк</t>
  </si>
  <si>
    <t>Հորերի ներքին մակեևույթների ջրամեկուսացում  2  շերտ Гидроизоляция внутренних поверхностей колодцев</t>
  </si>
  <si>
    <t>Խճի  նախաշերտ դիտահորի  տակ 15սմ հաստությամբ Щебеночный подготовительный слой  под  колодец толщ,15 см</t>
  </si>
  <si>
    <t xml:space="preserve">Միացում գործող ցանցին Подключение к существующей сети </t>
  </si>
  <si>
    <t>Ձևավոր  մասեր ö25 /անցում,  կցորդիչ/ Фигурные детали</t>
  </si>
  <si>
    <t>Կոյուղու ցանցի փորձարկում Испытание канализационной сети</t>
  </si>
  <si>
    <t>Խրամուղու ետլիցք  և հարթակի ստեղծում փափուկ բնահողից,մշակված գրունտներից, տոփանումով Обратная засыпка траншеи и создание площадки из разработанного грунта,с трамбовкой</t>
  </si>
  <si>
    <t>Ավելցուկային գրունտի տեղափոխում 5կմ հեռավորության վրա   Вывоз лишнего грунта на росстояние  5км</t>
  </si>
  <si>
    <t>Ընդամենը 12 Итого</t>
  </si>
  <si>
    <t>Անցքերի բացում  խողովակի վրա մինչև  20սմ Открытие отверстий на трубе</t>
  </si>
  <si>
    <t>Ծևավոր մասերի տեղադրում  անկյունակ 110 Полипропиленовые фасонные части - уголки 110</t>
  </si>
  <si>
    <t>Ծևավոր մասերի տեղադրում  եռաբաշխիչ 110  Полипропиленовые фасонные части - тройник 110</t>
  </si>
  <si>
    <t>Սալերից և օղերից հենարանների տեղադրում ջրմուղի և կոյուղու կառույցներում մինչև 1000մմ տրամագծով Установка сб.ж/б канализационных опор из плит и колец диам. до 1000мм</t>
  </si>
  <si>
    <t>Ընդամենը 13 Итого</t>
  </si>
  <si>
    <t>14.Անցակետ Проходная</t>
  </si>
  <si>
    <t>Ե/բ կոնստռւկցիաներ  Железобетонные конструкции</t>
  </si>
  <si>
    <t>Ընդամենը 14  Итого</t>
  </si>
  <si>
    <t>15.Շքավաքարան  Навес</t>
  </si>
  <si>
    <t>Անցքերի բացում մինչև 25մմ տրամագծով, պատերի հաստությունը մինչև 25սմ Открытие отверстий в стенах</t>
  </si>
  <si>
    <t>Անցքերի բացում անկյունակի վրա խարիսխը ձգելու համար  (сверление) Открытие отверстий для крепления анкера</t>
  </si>
  <si>
    <t>Մետաղական շվաքարանի իրականացում  Устройство навеса</t>
  </si>
  <si>
    <t>Ֆերմաների հավաքակցում ծպեղային և ենթածպեղային Устройство ферм</t>
  </si>
  <si>
    <t>Ուղղաձիգ կապերի հավաքակցում միակի պռոֆիլներից ֆերմաների տեսքով  Устройство связей в виде ферм</t>
  </si>
  <si>
    <t xml:space="preserve">Շվաքարանի ծածկույթի իրականացում ցինկապատ պրոֆիլավոր թիթեղից ԿՊ-35 0.55մմ Устройство навеса входа из оцинкованного профилированного листа </t>
  </si>
  <si>
    <t>Մետաղական էլեմենտների ներկում հակակոռոցիոն  ներկով 2 անգամ Окраска металлических элементов антикорозийной краской</t>
  </si>
  <si>
    <t>Ընդամենը 15  Итого</t>
  </si>
  <si>
    <t>16. Տարածքի բարեկարգում Благоустройство территории</t>
  </si>
  <si>
    <t>Մուտքի մետաղական դարպասների ապամոնտաժում Демонтаж ворот</t>
  </si>
  <si>
    <t>Մուտքի աստիճանահարթակների ապամոնտաժում Демонтаж площадки лестницы</t>
  </si>
  <si>
    <t>Շենքի ցոկոլային հատվածի  բազալտե  սալերի քանդում Разборка базальтовых плит цокольного этажа</t>
  </si>
  <si>
    <t xml:space="preserve">Տարածքի ասֆալտապատ հատվածների քանդում Разборка участками асфальтового покрытия </t>
  </si>
  <si>
    <t>Բազալտե  եզրաքարերի քանդում Разборка базальтовых плит</t>
  </si>
  <si>
    <t>Ասֆալտապատ սալվածքի քանդում Разборка отмостки</t>
  </si>
  <si>
    <t>Չոր ծառերի և թփերի կտրում Срезка деревьев и кустов</t>
  </si>
  <si>
    <t>Շին աղբի մաքրում, շենքից դուրս բերում, բարձում և տեղափոխում  5կմ Очистка мусора,вывоз из здания и отвозка на 5 км</t>
  </si>
  <si>
    <t xml:space="preserve">   Վերանորոգման աշխատանքներ </t>
  </si>
  <si>
    <t xml:space="preserve"> Ремонтные  работы</t>
  </si>
  <si>
    <t xml:space="preserve">Գրունտի մշակում ձեռքով  4 կարգ  Разработка грунта 4 гр. вручную  </t>
  </si>
  <si>
    <t>Նախապատրաստական շերտերի պատրաստում խճից   Щебеночная подготовка толщ.100мм под бортовые камни</t>
  </si>
  <si>
    <t xml:space="preserve">Նոր զրուցատաղավարի տեղադրում  (8 հատ)  Установка новой беседки  (8 шт.) </t>
  </si>
  <si>
    <t xml:space="preserve">Կանգնակների մոնտաժ քառակուսի մետաղական խողովակներից 60х60х3մմ  գ-1.25 պատրաստման համար  Монтаж стоек из стальных труб 60х60х3мм  с к-1.25 на изготовление </t>
  </si>
  <si>
    <t>Տանիքի ծածկույթի զրուցատաղավարի պատրաստում զինկապատ պրոֆիլավոր թիթեղից  0.55մմ հաստ.  Устройство перекрытия беседки оцинкованной гофрированной сталью</t>
  </si>
  <si>
    <t xml:space="preserve">Ամրանավորում   А500С  d-8 Армирование </t>
  </si>
  <si>
    <t>Մետաղական ցանկապատի  ներկում  հակակոռոցիոն ներկով  Окраска существующей металлической ограды антикоррозийной  краской</t>
  </si>
  <si>
    <t>Ընդամենը 16  Итого</t>
  </si>
  <si>
    <t>Ընհանուրը  1-------16  Всего</t>
  </si>
  <si>
    <t>այդ թվում   в том числе:</t>
  </si>
  <si>
    <t>Ընդամենը շինմոնտաժային աշխատանքներ</t>
  </si>
  <si>
    <t xml:space="preserve">Итого строительно-монтажные работы </t>
  </si>
  <si>
    <t>Ընդամենը արքավորումներ Всего оборудование</t>
  </si>
  <si>
    <t>Ա . Ա . Հ.  20%  НДС</t>
  </si>
  <si>
    <t xml:space="preserve"> ԸՆԴԱՄԵՆԸ  ВСЕГО</t>
  </si>
  <si>
    <t>13.Սեպտիկ հորի իրականացում Септический</t>
  </si>
  <si>
    <t xml:space="preserve">                                    Ծավալաթերթ -Նախահաշիվ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</si>
</sst>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"/>
    <numFmt numFmtId="167" formatCode="#,##0.00_р_."/>
    <numFmt numFmtId="168" formatCode="#,##0.00000_р_."/>
    <numFmt numFmtId="169" formatCode="#,##0.0000_р_."/>
    <numFmt numFmtId="170" formatCode="#,##0.000_р_."/>
  </numFmts>
  <fonts count="110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sz val="8"/>
      <color indexed="8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 Armenian"/>
      <family val="2"/>
    </font>
    <font>
      <sz val="10"/>
      <color indexed="8"/>
      <name val="Arial Unicode"/>
      <family val="2"/>
      <charset val="204"/>
    </font>
    <font>
      <sz val="9"/>
      <color indexed="8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.5"/>
      <name val="GHEA Grapalat"/>
      <family val="3"/>
    </font>
    <font>
      <sz val="10.5"/>
      <name val="GHEA Grapalat"/>
      <family val="3"/>
    </font>
    <font>
      <u/>
      <sz val="8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8"/>
      <color indexed="8"/>
      <name val="Arial Unicode"/>
      <family val="2"/>
      <charset val="204"/>
    </font>
    <font>
      <sz val="9"/>
      <color indexed="8"/>
      <name val="Arial Unicode"/>
      <family val="2"/>
      <charset val="204"/>
    </font>
    <font>
      <sz val="9"/>
      <color indexed="8"/>
      <name val="Arial Armenian"/>
      <family val="2"/>
    </font>
    <font>
      <sz val="9"/>
      <color indexed="12"/>
      <name val="Arial Unicode"/>
      <family val="2"/>
      <charset val="204"/>
    </font>
    <font>
      <sz val="9"/>
      <name val="Arial Armenian"/>
      <family val="2"/>
    </font>
    <font>
      <sz val="9"/>
      <name val="Arial Unicode"/>
      <family val="2"/>
      <charset val="204"/>
    </font>
    <font>
      <sz val="10"/>
      <color indexed="10"/>
      <name val="Arial Armenian"/>
      <family val="2"/>
    </font>
    <font>
      <sz val="9"/>
      <color indexed="8"/>
      <name val="Agg_Helv3"/>
    </font>
    <font>
      <b/>
      <sz val="12"/>
      <name val="Arial Armenian"/>
      <family val="2"/>
    </font>
    <font>
      <sz val="9"/>
      <color indexed="10"/>
      <name val="GHEA Grapalat"/>
      <family val="3"/>
    </font>
    <font>
      <sz val="9"/>
      <color indexed="8"/>
      <name val="GH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4"/>
      <name val="Arial Armenian"/>
      <family val="2"/>
    </font>
    <font>
      <vertAlign val="superscript"/>
      <sz val="8"/>
      <color indexed="8"/>
      <name val="Arial Armenian"/>
      <family val="2"/>
    </font>
    <font>
      <b/>
      <i/>
      <u/>
      <sz val="10"/>
      <color indexed="12"/>
      <name val="Arial Unicode"/>
      <family val="2"/>
      <charset val="204"/>
    </font>
    <font>
      <sz val="8"/>
      <color indexed="8"/>
      <name val="Symbol"/>
      <family val="1"/>
      <charset val="2"/>
    </font>
    <font>
      <vertAlign val="superscript"/>
      <sz val="9"/>
      <name val="Arial Unicode"/>
      <family val="2"/>
      <charset val="204"/>
    </font>
    <font>
      <u/>
      <sz val="9"/>
      <name val="GHEA Grapalat"/>
      <family val="3"/>
    </font>
    <font>
      <sz val="10"/>
      <name val="Russian TimesET"/>
      <family val="1"/>
    </font>
    <font>
      <vertAlign val="superscript"/>
      <sz val="9"/>
      <color indexed="8"/>
      <name val="GHEA Grapalat"/>
      <family val="3"/>
    </font>
    <font>
      <sz val="9"/>
      <color indexed="8"/>
      <name val="Arial LatArm"/>
      <family val="2"/>
    </font>
    <font>
      <b/>
      <u/>
      <sz val="9"/>
      <color indexed="12"/>
      <name val="Arial Armenian"/>
      <family val="2"/>
    </font>
    <font>
      <vertAlign val="superscript"/>
      <sz val="9"/>
      <name val="Arial Armenian"/>
      <family val="2"/>
    </font>
    <font>
      <b/>
      <i/>
      <sz val="10"/>
      <color indexed="8"/>
      <name val="Arial Armenian"/>
      <family val="2"/>
    </font>
    <font>
      <sz val="8"/>
      <color indexed="10"/>
      <name val="Arial Armenian"/>
      <family val="2"/>
    </font>
    <font>
      <sz val="8"/>
      <color indexed="8"/>
      <name val="Agg_Helv3"/>
    </font>
    <font>
      <vertAlign val="superscript"/>
      <sz val="9"/>
      <color indexed="8"/>
      <name val="Arial Unicode"/>
      <family val="2"/>
      <charset val="204"/>
    </font>
    <font>
      <b/>
      <i/>
      <sz val="10"/>
      <name val="GHEA Grapalat"/>
      <family val="3"/>
    </font>
    <font>
      <b/>
      <i/>
      <sz val="9"/>
      <color indexed="8"/>
      <name val="Arial Armenian"/>
      <family val="2"/>
    </font>
    <font>
      <vertAlign val="superscript"/>
      <sz val="8"/>
      <color indexed="8"/>
      <name val="Arial Unicode"/>
      <family val="2"/>
      <charset val="204"/>
    </font>
    <font>
      <vertAlign val="superscript"/>
      <sz val="8"/>
      <name val="Arial Armenian"/>
      <family val="2"/>
    </font>
    <font>
      <b/>
      <i/>
      <u/>
      <sz val="11"/>
      <color indexed="12"/>
      <name val="GHEA Grapalat"/>
      <family val="3"/>
    </font>
    <font>
      <sz val="9"/>
      <color indexed="12"/>
      <name val="Arial Armenian"/>
      <family val="2"/>
    </font>
    <font>
      <i/>
      <u/>
      <sz val="11"/>
      <color indexed="12"/>
      <name val="GHEA Grapalat"/>
      <family val="3"/>
    </font>
    <font>
      <b/>
      <i/>
      <sz val="11"/>
      <color indexed="12"/>
      <name val="Arial Armenian"/>
      <family val="2"/>
    </font>
    <font>
      <b/>
      <sz val="9"/>
      <name val="Arial Armenian"/>
      <family val="2"/>
    </font>
    <font>
      <b/>
      <i/>
      <sz val="9"/>
      <name val="Arial Armenian"/>
      <family val="2"/>
    </font>
    <font>
      <b/>
      <i/>
      <sz val="10"/>
      <color indexed="12"/>
      <name val="Arial Armenian"/>
      <family val="2"/>
    </font>
    <font>
      <b/>
      <i/>
      <sz val="10"/>
      <name val="Arial Armenian"/>
      <family val="2"/>
    </font>
    <font>
      <b/>
      <i/>
      <sz val="9"/>
      <color indexed="8"/>
      <name val="Arial Unicode"/>
      <family val="2"/>
      <charset val="204"/>
    </font>
    <font>
      <b/>
      <i/>
      <sz val="8"/>
      <name val="Arial Armenian"/>
      <family val="2"/>
      <charset val="204"/>
    </font>
    <font>
      <sz val="9"/>
      <name val="Arial LatArm"/>
      <family val="2"/>
    </font>
    <font>
      <sz val="10"/>
      <name val="Arial Armenian"/>
      <family val="2"/>
      <charset val="204"/>
    </font>
    <font>
      <sz val="8"/>
      <color indexed="8"/>
      <name val="GH"/>
      <charset val="204"/>
    </font>
    <font>
      <sz val="9"/>
      <color indexed="8"/>
      <name val="Arial Unicode"/>
      <family val="2"/>
      <charset val="204"/>
    </font>
    <font>
      <sz val="9"/>
      <color indexed="8"/>
      <name val="Arial Armenian"/>
      <family val="2"/>
    </font>
    <font>
      <sz val="9"/>
      <color indexed="8"/>
      <name val="GHEA Grapalat"/>
      <family val="3"/>
    </font>
    <font>
      <sz val="9"/>
      <color indexed="10"/>
      <name val="Arial Unicode"/>
      <family val="2"/>
      <charset val="204"/>
    </font>
    <font>
      <sz val="8"/>
      <color indexed="8"/>
      <name val="GHEA Grapalat"/>
      <family val="3"/>
    </font>
    <font>
      <sz val="8"/>
      <color indexed="8"/>
      <name val="Arial Unicode"/>
      <family val="2"/>
      <charset val="204"/>
    </font>
    <font>
      <sz val="8"/>
      <color indexed="8"/>
      <name val="Arial Armenian"/>
      <family val="2"/>
    </font>
    <font>
      <b/>
      <i/>
      <sz val="9"/>
      <color indexed="8"/>
      <name val="Arial Armenian"/>
      <family val="2"/>
    </font>
    <font>
      <b/>
      <sz val="9"/>
      <color indexed="8"/>
      <name val="Arial Unicode"/>
      <family val="2"/>
      <charset val="204"/>
    </font>
    <font>
      <sz val="8"/>
      <color indexed="8"/>
      <name val="Arial Armenian"/>
      <family val="2"/>
      <charset val="204"/>
    </font>
    <font>
      <b/>
      <i/>
      <sz val="11"/>
      <color indexed="8"/>
      <name val="Arial Unicode"/>
      <family val="2"/>
      <charset val="204"/>
    </font>
    <font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8"/>
      <color indexed="10"/>
      <name val="Arial Unicode"/>
      <family val="2"/>
      <charset val="204"/>
    </font>
    <font>
      <sz val="9"/>
      <color indexed="8"/>
      <name val="GHEA Grapalat"/>
      <family val="3"/>
      <charset val="204"/>
    </font>
    <font>
      <sz val="9"/>
      <color indexed="8"/>
      <name val="Arial Armenian"/>
      <family val="2"/>
      <charset val="204"/>
    </font>
    <font>
      <sz val="9"/>
      <color indexed="10"/>
      <name val="Arial Armenian"/>
      <family val="2"/>
      <charset val="204"/>
    </font>
    <font>
      <sz val="10"/>
      <color indexed="8"/>
      <name val="Arial Unicode"/>
      <family val="2"/>
      <charset val="204"/>
    </font>
    <font>
      <b/>
      <i/>
      <sz val="8"/>
      <color indexed="8"/>
      <name val="Arial Unicode"/>
      <family val="2"/>
      <charset val="204"/>
    </font>
    <font>
      <sz val="12"/>
      <name val="Arial Armenian"/>
      <family val="2"/>
    </font>
    <font>
      <sz val="11"/>
      <name val="Arial Armenian"/>
      <family val="2"/>
    </font>
    <font>
      <b/>
      <i/>
      <sz val="12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color theme="1"/>
      <name val="Arial Unicode"/>
      <family val="2"/>
      <charset val="204"/>
    </font>
    <font>
      <sz val="9"/>
      <color theme="1"/>
      <name val="Arial Armenian"/>
      <family val="2"/>
      <charset val="204"/>
    </font>
    <font>
      <vertAlign val="superscript"/>
      <sz val="9"/>
      <color indexed="8"/>
      <name val="Arial Armenian"/>
      <family val="2"/>
      <charset val="204"/>
    </font>
    <font>
      <sz val="10"/>
      <color rgb="FF000000"/>
      <name val="Arial Armenian"/>
      <family val="2"/>
    </font>
    <font>
      <b/>
      <sz val="10"/>
      <color rgb="FF000000"/>
      <name val="Arial Armenian"/>
      <family val="2"/>
    </font>
    <font>
      <i/>
      <sz val="9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Arial Armenian"/>
      <family val="2"/>
    </font>
    <font>
      <sz val="12"/>
      <color rgb="FFFF0000"/>
      <name val="Arial Armenian"/>
      <family val="2"/>
    </font>
    <font>
      <sz val="9"/>
      <color rgb="FF00B0F0"/>
      <name val="Arial Armenian"/>
      <family val="2"/>
    </font>
    <font>
      <sz val="9"/>
      <color rgb="FF00B050"/>
      <name val="Arial Armenian"/>
      <family val="2"/>
    </font>
    <font>
      <sz val="9"/>
      <color rgb="FFFF0000"/>
      <name val="Arial Armenian"/>
      <family val="2"/>
    </font>
    <font>
      <b/>
      <sz val="9"/>
      <color theme="1"/>
      <name val="Arial Armenian"/>
      <family val="2"/>
    </font>
    <font>
      <b/>
      <sz val="9"/>
      <color rgb="FFFF0000"/>
      <name val="Arial Armenian"/>
      <family val="2"/>
    </font>
    <font>
      <b/>
      <i/>
      <sz val="9"/>
      <color rgb="FFFF0000"/>
      <name val="Arial Armenian"/>
      <family val="2"/>
    </font>
    <font>
      <sz val="9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32">
    <xf numFmtId="0" fontId="0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92" fillId="0" borderId="0"/>
    <xf numFmtId="0" fontId="8" fillId="0" borderId="0"/>
    <xf numFmtId="0" fontId="6" fillId="0" borderId="0"/>
    <xf numFmtId="0" fontId="6" fillId="0" borderId="0"/>
    <xf numFmtId="0" fontId="7" fillId="0" borderId="0">
      <alignment horizontal="left"/>
    </xf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99" fillId="0" borderId="0"/>
    <xf numFmtId="0" fontId="100" fillId="0" borderId="0"/>
    <xf numFmtId="0" fontId="101" fillId="0" borderId="0"/>
    <xf numFmtId="0" fontId="27" fillId="0" borderId="0"/>
    <xf numFmtId="0" fontId="6" fillId="0" borderId="0"/>
  </cellStyleXfs>
  <cellXfs count="120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0" borderId="0" xfId="0" applyFont="1" applyBorder="1"/>
    <xf numFmtId="0" fontId="14" fillId="0" borderId="0" xfId="0" applyFont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7" fillId="0" borderId="0" xfId="0" applyFont="1" applyBorder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wrapText="1"/>
    </xf>
    <xf numFmtId="0" fontId="13" fillId="0" borderId="0" xfId="0" applyFont="1" applyBorder="1"/>
    <xf numFmtId="166" fontId="17" fillId="0" borderId="0" xfId="0" applyNumberFormat="1" applyFont="1" applyBorder="1"/>
    <xf numFmtId="166" fontId="20" fillId="0" borderId="0" xfId="0" applyNumberFormat="1" applyFont="1" applyBorder="1"/>
    <xf numFmtId="0" fontId="21" fillId="0" borderId="0" xfId="0" applyFont="1" applyBorder="1"/>
    <xf numFmtId="2" fontId="22" fillId="0" borderId="0" xfId="0" applyNumberFormat="1" applyFont="1" applyBorder="1"/>
    <xf numFmtId="0" fontId="17" fillId="0" borderId="0" xfId="0" applyFont="1" applyBorder="1"/>
    <xf numFmtId="2" fontId="17" fillId="0" borderId="0" xfId="0" applyNumberFormat="1" applyFont="1" applyBorder="1"/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/>
    </xf>
    <xf numFmtId="0" fontId="29" fillId="0" borderId="0" xfId="0" applyFont="1"/>
    <xf numFmtId="0" fontId="24" fillId="0" borderId="1" xfId="0" applyFont="1" applyBorder="1" applyAlignment="1">
      <alignment horizontal="left"/>
    </xf>
    <xf numFmtId="2" fontId="25" fillId="0" borderId="1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left"/>
    </xf>
    <xf numFmtId="2" fontId="20" fillId="0" borderId="0" xfId="0" applyNumberFormat="1" applyFont="1" applyBorder="1"/>
    <xf numFmtId="0" fontId="11" fillId="0" borderId="1" xfId="0" applyFont="1" applyBorder="1" applyAlignment="1">
      <alignment horizontal="center" vertical="center"/>
    </xf>
    <xf numFmtId="0" fontId="37" fillId="0" borderId="0" xfId="0" applyFont="1"/>
    <xf numFmtId="0" fontId="1" fillId="2" borderId="0" xfId="0" applyFont="1" applyFill="1"/>
    <xf numFmtId="166" fontId="22" fillId="0" borderId="0" xfId="0" applyNumberFormat="1" applyFont="1" applyBorder="1"/>
    <xf numFmtId="0" fontId="2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7" fillId="0" borderId="2" xfId="0" applyFont="1" applyFill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/>
    </xf>
    <xf numFmtId="0" fontId="27" fillId="0" borderId="1" xfId="0" applyFont="1" applyBorder="1" applyAlignment="1">
      <alignment horizontal="left" vertical="center"/>
    </xf>
    <xf numFmtId="0" fontId="1" fillId="3" borderId="0" xfId="0" applyFont="1" applyFill="1"/>
    <xf numFmtId="164" fontId="34" fillId="0" borderId="2" xfId="0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textRotation="90" wrapText="1"/>
    </xf>
    <xf numFmtId="0" fontId="25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left"/>
    </xf>
    <xf numFmtId="2" fontId="43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0" fillId="0" borderId="1" xfId="0" applyFont="1" applyBorder="1" applyAlignment="1">
      <alignment horizontal="left"/>
    </xf>
    <xf numFmtId="0" fontId="70" fillId="0" borderId="1" xfId="0" applyFont="1" applyBorder="1" applyAlignment="1">
      <alignment horizontal="left" vertical="center"/>
    </xf>
    <xf numFmtId="0" fontId="0" fillId="2" borderId="0" xfId="0" applyFill="1"/>
    <xf numFmtId="0" fontId="1" fillId="2" borderId="0" xfId="0" applyFont="1" applyFill="1" applyBorder="1"/>
    <xf numFmtId="0" fontId="4" fillId="0" borderId="1" xfId="0" applyFont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/>
    </xf>
    <xf numFmtId="0" fontId="70" fillId="0" borderId="1" xfId="0" applyFont="1" applyBorder="1" applyAlignment="1">
      <alignment vertical="center" wrapText="1"/>
    </xf>
    <xf numFmtId="2" fontId="24" fillId="2" borderId="1" xfId="0" applyNumberFormat="1" applyFont="1" applyFill="1" applyBorder="1" applyAlignment="1">
      <alignment horizontal="right" vertical="center" wrapText="1"/>
    </xf>
    <xf numFmtId="164" fontId="24" fillId="2" borderId="1" xfId="0" applyNumberFormat="1" applyFont="1" applyFill="1" applyBorder="1" applyAlignment="1">
      <alignment horizontal="right" vertical="center" wrapText="1"/>
    </xf>
    <xf numFmtId="0" fontId="76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left"/>
    </xf>
    <xf numFmtId="0" fontId="27" fillId="0" borderId="1" xfId="0" applyFont="1" applyBorder="1" applyAlignment="1">
      <alignment vertical="center" wrapText="1"/>
    </xf>
    <xf numFmtId="165" fontId="27" fillId="0" borderId="1" xfId="0" applyNumberFormat="1" applyFont="1" applyBorder="1" applyAlignment="1">
      <alignment horizontal="left"/>
    </xf>
    <xf numFmtId="166" fontId="17" fillId="0" borderId="4" xfId="0" applyNumberFormat="1" applyFont="1" applyBorder="1"/>
    <xf numFmtId="0" fontId="28" fillId="0" borderId="2" xfId="0" applyFont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righ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76" fillId="0" borderId="1" xfId="0" applyFont="1" applyBorder="1" applyAlignment="1">
      <alignment horizontal="left" vertical="center"/>
    </xf>
    <xf numFmtId="0" fontId="72" fillId="2" borderId="1" xfId="0" applyFont="1" applyFill="1" applyBorder="1" applyAlignment="1">
      <alignment horizontal="left" vertical="center" wrapText="1"/>
    </xf>
    <xf numFmtId="0" fontId="72" fillId="2" borderId="1" xfId="0" applyFont="1" applyFill="1" applyBorder="1" applyAlignment="1">
      <alignment horizontal="center" vertical="center"/>
    </xf>
    <xf numFmtId="164" fontId="28" fillId="2" borderId="1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wrapText="1"/>
    </xf>
    <xf numFmtId="164" fontId="28" fillId="0" borderId="1" xfId="0" applyNumberFormat="1" applyFont="1" applyBorder="1" applyAlignment="1">
      <alignment horizontal="center" wrapText="1"/>
    </xf>
    <xf numFmtId="2" fontId="28" fillId="2" borderId="1" xfId="0" applyNumberFormat="1" applyFont="1" applyFill="1" applyBorder="1" applyAlignment="1">
      <alignment horizontal="right" vertical="center" wrapText="1"/>
    </xf>
    <xf numFmtId="2" fontId="28" fillId="0" borderId="1" xfId="0" applyNumberFormat="1" applyFont="1" applyBorder="1" applyAlignment="1">
      <alignment horizontal="center" wrapText="1"/>
    </xf>
    <xf numFmtId="164" fontId="28" fillId="2" borderId="1" xfId="0" applyNumberFormat="1" applyFont="1" applyFill="1" applyBorder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right" vertical="center" wrapText="1"/>
    </xf>
    <xf numFmtId="164" fontId="24" fillId="2" borderId="1" xfId="0" applyNumberFormat="1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left"/>
    </xf>
    <xf numFmtId="164" fontId="24" fillId="2" borderId="1" xfId="0" applyNumberFormat="1" applyFont="1" applyFill="1" applyBorder="1" applyAlignment="1">
      <alignment horizontal="center"/>
    </xf>
    <xf numFmtId="166" fontId="24" fillId="2" borderId="1" xfId="0" applyNumberFormat="1" applyFont="1" applyFill="1" applyBorder="1" applyAlignment="1">
      <alignment horizontal="center"/>
    </xf>
    <xf numFmtId="2" fontId="24" fillId="2" borderId="1" xfId="0" applyNumberFormat="1" applyFont="1" applyFill="1" applyBorder="1" applyAlignment="1">
      <alignment horizontal="center"/>
    </xf>
    <xf numFmtId="164" fontId="24" fillId="2" borderId="3" xfId="0" applyNumberFormat="1" applyFont="1" applyFill="1" applyBorder="1" applyAlignment="1">
      <alignment horizontal="center" vertical="center"/>
    </xf>
    <xf numFmtId="164" fontId="24" fillId="2" borderId="3" xfId="0" applyNumberFormat="1" applyFont="1" applyFill="1" applyBorder="1" applyAlignment="1">
      <alignment horizontal="left"/>
    </xf>
    <xf numFmtId="164" fontId="24" fillId="2" borderId="3" xfId="0" applyNumberFormat="1" applyFont="1" applyFill="1" applyBorder="1" applyAlignment="1">
      <alignment horizontal="center"/>
    </xf>
    <xf numFmtId="164" fontId="24" fillId="2" borderId="3" xfId="0" applyNumberFormat="1" applyFont="1" applyFill="1" applyBorder="1" applyAlignment="1">
      <alignment horizontal="right" vertical="center" wrapText="1"/>
    </xf>
    <xf numFmtId="0" fontId="7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2" borderId="1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center" vertical="center"/>
    </xf>
    <xf numFmtId="2" fontId="46" fillId="2" borderId="1" xfId="21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64" fontId="50" fillId="0" borderId="1" xfId="0" applyNumberFormat="1" applyFont="1" applyFill="1" applyBorder="1" applyAlignment="1">
      <alignment horizontal="center" vertical="center"/>
    </xf>
    <xf numFmtId="2" fontId="50" fillId="0" borderId="1" xfId="0" applyNumberFormat="1" applyFont="1" applyBorder="1" applyAlignment="1">
      <alignment horizontal="center" vertical="center" wrapText="1"/>
    </xf>
    <xf numFmtId="16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 wrapText="1"/>
    </xf>
    <xf numFmtId="2" fontId="50" fillId="0" borderId="6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left"/>
    </xf>
    <xf numFmtId="0" fontId="50" fillId="0" borderId="1" xfId="0" applyFont="1" applyBorder="1" applyAlignment="1">
      <alignment horizontal="center"/>
    </xf>
    <xf numFmtId="0" fontId="50" fillId="0" borderId="1" xfId="0" applyFont="1" applyBorder="1" applyAlignment="1">
      <alignment vertical="center" wrapText="1"/>
    </xf>
    <xf numFmtId="0" fontId="76" fillId="0" borderId="1" xfId="0" applyFont="1" applyBorder="1" applyAlignment="1">
      <alignment horizontal="left"/>
    </xf>
    <xf numFmtId="0" fontId="76" fillId="0" borderId="1" xfId="0" applyFont="1" applyBorder="1" applyAlignment="1">
      <alignment horizontal="center"/>
    </xf>
    <xf numFmtId="0" fontId="76" fillId="0" borderId="1" xfId="0" applyFont="1" applyBorder="1" applyAlignment="1">
      <alignment horizontal="left" wrapText="1"/>
    </xf>
    <xf numFmtId="0" fontId="72" fillId="0" borderId="1" xfId="0" applyFont="1" applyFill="1" applyBorder="1" applyAlignment="1">
      <alignment horizontal="left" vertical="center"/>
    </xf>
    <xf numFmtId="164" fontId="72" fillId="2" borderId="1" xfId="0" applyNumberFormat="1" applyFont="1" applyFill="1" applyBorder="1" applyAlignment="1">
      <alignment horizontal="center" vertical="center"/>
    </xf>
    <xf numFmtId="0" fontId="72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vertical="center"/>
    </xf>
    <xf numFmtId="0" fontId="72" fillId="2" borderId="1" xfId="0" applyFont="1" applyFill="1" applyBorder="1" applyAlignment="1">
      <alignment horizontal="left" vertical="center"/>
    </xf>
    <xf numFmtId="0" fontId="72" fillId="0" borderId="1" xfId="0" applyFont="1" applyBorder="1" applyAlignment="1">
      <alignment horizontal="left"/>
    </xf>
    <xf numFmtId="164" fontId="72" fillId="2" borderId="1" xfId="0" applyNumberFormat="1" applyFont="1" applyFill="1" applyBorder="1" applyAlignment="1">
      <alignment horizontal="left" vertical="center" wrapText="1"/>
    </xf>
    <xf numFmtId="164" fontId="72" fillId="2" borderId="1" xfId="0" applyNumberFormat="1" applyFont="1" applyFill="1" applyBorder="1" applyAlignment="1">
      <alignment horizontal="center" vertical="center" wrapText="1"/>
    </xf>
    <xf numFmtId="164" fontId="72" fillId="2" borderId="1" xfId="0" applyNumberFormat="1" applyFont="1" applyFill="1" applyBorder="1" applyAlignment="1">
      <alignment horizontal="right" vertical="center" wrapText="1"/>
    </xf>
    <xf numFmtId="0" fontId="70" fillId="2" borderId="2" xfId="0" applyFont="1" applyFill="1" applyBorder="1" applyAlignment="1">
      <alignment horizontal="left" vertical="center"/>
    </xf>
    <xf numFmtId="0" fontId="70" fillId="2" borderId="2" xfId="0" applyFont="1" applyFill="1" applyBorder="1" applyAlignment="1">
      <alignment vertical="center" wrapText="1"/>
    </xf>
    <xf numFmtId="164" fontId="72" fillId="2" borderId="2" xfId="0" applyNumberFormat="1" applyFont="1" applyFill="1" applyBorder="1" applyAlignment="1">
      <alignment horizontal="left" vertical="center" wrapText="1"/>
    </xf>
    <xf numFmtId="164" fontId="72" fillId="2" borderId="2" xfId="0" applyNumberFormat="1" applyFont="1" applyFill="1" applyBorder="1" applyAlignment="1">
      <alignment horizontal="center" vertical="center" wrapText="1"/>
    </xf>
    <xf numFmtId="164" fontId="72" fillId="2" borderId="2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/>
    </xf>
    <xf numFmtId="164" fontId="72" fillId="2" borderId="5" xfId="0" applyNumberFormat="1" applyFont="1" applyFill="1" applyBorder="1" applyAlignment="1">
      <alignment horizontal="left" vertical="center" wrapText="1"/>
    </xf>
    <xf numFmtId="164" fontId="72" fillId="2" borderId="5" xfId="0" applyNumberFormat="1" applyFont="1" applyFill="1" applyBorder="1" applyAlignment="1">
      <alignment horizontal="center" vertical="center" wrapText="1"/>
    </xf>
    <xf numFmtId="164" fontId="72" fillId="2" borderId="5" xfId="0" applyNumberFormat="1" applyFont="1" applyFill="1" applyBorder="1" applyAlignment="1">
      <alignment horizontal="right" vertical="center" wrapText="1"/>
    </xf>
    <xf numFmtId="0" fontId="13" fillId="0" borderId="1" xfId="0" applyFont="1" applyBorder="1"/>
    <xf numFmtId="0" fontId="19" fillId="0" borderId="1" xfId="0" applyFont="1" applyBorder="1" applyAlignment="1">
      <alignment horizontal="left" vertical="center" wrapText="1"/>
    </xf>
    <xf numFmtId="166" fontId="17" fillId="0" borderId="1" xfId="0" applyNumberFormat="1" applyFont="1" applyBorder="1"/>
    <xf numFmtId="0" fontId="13" fillId="0" borderId="7" xfId="0" applyFont="1" applyBorder="1"/>
    <xf numFmtId="0" fontId="0" fillId="0" borderId="8" xfId="0" applyBorder="1"/>
    <xf numFmtId="0" fontId="0" fillId="0" borderId="0" xfId="0" applyBorder="1"/>
    <xf numFmtId="0" fontId="1" fillId="2" borderId="8" xfId="0" applyFont="1" applyFill="1" applyBorder="1"/>
    <xf numFmtId="0" fontId="1" fillId="0" borderId="8" xfId="0" applyFont="1" applyBorder="1"/>
    <xf numFmtId="2" fontId="53" fillId="0" borderId="1" xfId="0" applyNumberFormat="1" applyFont="1" applyBorder="1"/>
    <xf numFmtId="2" fontId="77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25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164" fontId="34" fillId="2" borderId="2" xfId="0" applyNumberFormat="1" applyFont="1" applyFill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5" fontId="25" fillId="0" borderId="1" xfId="0" applyNumberFormat="1" applyFont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center"/>
    </xf>
    <xf numFmtId="2" fontId="27" fillId="0" borderId="2" xfId="0" applyNumberFormat="1" applyFont="1" applyFill="1" applyBorder="1" applyAlignment="1">
      <alignment horizontal="center" vertical="center" wrapText="1"/>
    </xf>
    <xf numFmtId="164" fontId="75" fillId="2" borderId="2" xfId="0" applyNumberFormat="1" applyFont="1" applyFill="1" applyBorder="1" applyAlignment="1">
      <alignment horizontal="center"/>
    </xf>
    <xf numFmtId="0" fontId="32" fillId="0" borderId="1" xfId="0" applyFont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164" fontId="24" fillId="2" borderId="1" xfId="0" applyNumberFormat="1" applyFont="1" applyFill="1" applyBorder="1" applyAlignment="1">
      <alignment vertical="center" wrapText="1"/>
    </xf>
    <xf numFmtId="0" fontId="24" fillId="0" borderId="9" xfId="0" applyFont="1" applyBorder="1" applyAlignment="1">
      <alignment horizontal="center"/>
    </xf>
    <xf numFmtId="2" fontId="24" fillId="0" borderId="2" xfId="0" applyNumberFormat="1" applyFont="1" applyBorder="1" applyAlignment="1">
      <alignment horizontal="right" wrapText="1"/>
    </xf>
    <xf numFmtId="166" fontId="24" fillId="0" borderId="2" xfId="0" applyNumberFormat="1" applyFont="1" applyBorder="1" applyAlignment="1">
      <alignment horizontal="right" wrapText="1"/>
    </xf>
    <xf numFmtId="0" fontId="50" fillId="0" borderId="0" xfId="0" applyFont="1" applyAlignment="1">
      <alignment vertical="center" wrapText="1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4" fontId="2" fillId="2" borderId="2" xfId="14" applyNumberFormat="1" applyFont="1" applyFill="1" applyBorder="1" applyAlignment="1">
      <alignment horizontal="center" vertical="center"/>
    </xf>
    <xf numFmtId="164" fontId="2" fillId="2" borderId="2" xfId="14" applyNumberFormat="1" applyFont="1" applyFill="1" applyBorder="1" applyAlignment="1">
      <alignment horizontal="center"/>
    </xf>
    <xf numFmtId="0" fontId="32" fillId="0" borderId="2" xfId="0" applyFont="1" applyBorder="1" applyAlignment="1">
      <alignment horizontal="left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2" fontId="11" fillId="2" borderId="1" xfId="2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 vertical="center"/>
    </xf>
    <xf numFmtId="164" fontId="34" fillId="2" borderId="1" xfId="0" applyNumberFormat="1" applyFont="1" applyFill="1" applyBorder="1" applyAlignment="1">
      <alignment horizontal="right" vertical="center" wrapText="1"/>
    </xf>
    <xf numFmtId="0" fontId="1" fillId="2" borderId="10" xfId="0" applyFont="1" applyFill="1" applyBorder="1"/>
    <xf numFmtId="164" fontId="28" fillId="0" borderId="1" xfId="13" applyNumberFormat="1" applyFont="1" applyFill="1" applyBorder="1" applyAlignment="1">
      <alignment horizontal="left" vertical="center" wrapText="1"/>
    </xf>
    <xf numFmtId="164" fontId="28" fillId="0" borderId="1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right" vertical="center" wrapText="1"/>
    </xf>
    <xf numFmtId="2" fontId="28" fillId="2" borderId="2" xfId="0" applyNumberFormat="1" applyFont="1" applyFill="1" applyBorder="1" applyAlignment="1">
      <alignment horizontal="center" vertical="center"/>
    </xf>
    <xf numFmtId="164" fontId="28" fillId="2" borderId="2" xfId="0" applyNumberFormat="1" applyFont="1" applyFill="1" applyBorder="1" applyAlignment="1">
      <alignment horizontal="center" vertical="center"/>
    </xf>
    <xf numFmtId="164" fontId="28" fillId="2" borderId="2" xfId="0" applyNumberFormat="1" applyFont="1" applyFill="1" applyBorder="1" applyAlignment="1">
      <alignment horizontal="left" vertical="center"/>
    </xf>
    <xf numFmtId="2" fontId="28" fillId="2" borderId="2" xfId="0" applyNumberFormat="1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164" fontId="28" fillId="0" borderId="2" xfId="13" applyNumberFormat="1" applyFont="1" applyFill="1" applyBorder="1" applyAlignment="1">
      <alignment horizontal="left" vertical="center" wrapText="1"/>
    </xf>
    <xf numFmtId="164" fontId="28" fillId="0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 wrapText="1"/>
    </xf>
    <xf numFmtId="2" fontId="28" fillId="0" borderId="2" xfId="0" applyNumberFormat="1" applyFont="1" applyFill="1" applyBorder="1" applyAlignment="1">
      <alignment horizontal="right" vertical="center" wrapText="1"/>
    </xf>
    <xf numFmtId="166" fontId="24" fillId="0" borderId="2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2" fontId="50" fillId="2" borderId="12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2" fontId="25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left"/>
    </xf>
    <xf numFmtId="164" fontId="4" fillId="2" borderId="12" xfId="0" applyNumberFormat="1" applyFont="1" applyFill="1" applyBorder="1" applyAlignment="1">
      <alignment horizontal="center"/>
    </xf>
    <xf numFmtId="166" fontId="4" fillId="2" borderId="12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right" vertical="center"/>
    </xf>
    <xf numFmtId="164" fontId="4" fillId="2" borderId="12" xfId="0" applyNumberFormat="1" applyFont="1" applyFill="1" applyBorder="1" applyAlignment="1">
      <alignment horizontal="right" vertical="center" wrapText="1"/>
    </xf>
    <xf numFmtId="2" fontId="27" fillId="0" borderId="12" xfId="0" applyNumberFormat="1" applyFont="1" applyFill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vertical="center"/>
    </xf>
    <xf numFmtId="0" fontId="79" fillId="0" borderId="1" xfId="0" applyFont="1" applyBorder="1" applyAlignment="1">
      <alignment vertical="center" wrapText="1"/>
    </xf>
    <xf numFmtId="0" fontId="79" fillId="0" borderId="1" xfId="0" applyFont="1" applyBorder="1" applyAlignment="1">
      <alignment horizontal="left"/>
    </xf>
    <xf numFmtId="0" fontId="79" fillId="0" borderId="1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2" fontId="70" fillId="0" borderId="1" xfId="21" applyNumberFormat="1" applyFont="1" applyBorder="1" applyAlignment="1">
      <alignment horizontal="center" vertical="center"/>
    </xf>
    <xf numFmtId="164" fontId="70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/>
    <xf numFmtId="166" fontId="70" fillId="0" borderId="1" xfId="0" applyNumberFormat="1" applyFont="1" applyBorder="1" applyAlignment="1">
      <alignment horizontal="center" vertical="center"/>
    </xf>
    <xf numFmtId="2" fontId="70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2" fontId="23" fillId="2" borderId="0" xfId="0" applyNumberFormat="1" applyFont="1" applyFill="1" applyBorder="1" applyAlignment="1">
      <alignment horizontal="center" vertical="center" wrapText="1"/>
    </xf>
    <xf numFmtId="164" fontId="3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2" fontId="72" fillId="0" borderId="1" xfId="0" applyNumberFormat="1" applyFont="1" applyBorder="1" applyAlignment="1">
      <alignment horizontal="center" vertical="center" wrapText="1"/>
    </xf>
    <xf numFmtId="0" fontId="62" fillId="2" borderId="1" xfId="0" applyFont="1" applyFill="1" applyBorder="1" applyAlignment="1">
      <alignment horizontal="left" vertical="center" wrapText="1"/>
    </xf>
    <xf numFmtId="0" fontId="82" fillId="0" borderId="1" xfId="0" applyFont="1" applyBorder="1" applyAlignment="1">
      <alignment horizontal="left" vertical="center" wrapText="1"/>
    </xf>
    <xf numFmtId="0" fontId="79" fillId="0" borderId="1" xfId="0" applyFont="1" applyBorder="1" applyAlignment="1">
      <alignment horizontal="center" vertical="center"/>
    </xf>
    <xf numFmtId="2" fontId="25" fillId="0" borderId="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3" fillId="0" borderId="1" xfId="0" applyFont="1" applyBorder="1" applyAlignment="1">
      <alignment horizontal="left"/>
    </xf>
    <xf numFmtId="0" fontId="83" fillId="0" borderId="1" xfId="0" applyFont="1" applyBorder="1" applyAlignment="1">
      <alignment horizontal="center"/>
    </xf>
    <xf numFmtId="0" fontId="83" fillId="0" borderId="1" xfId="0" applyFont="1" applyBorder="1" applyAlignment="1">
      <alignment horizontal="left" vertical="center"/>
    </xf>
    <xf numFmtId="0" fontId="83" fillId="0" borderId="1" xfId="0" applyFont="1" applyBorder="1" applyAlignment="1">
      <alignment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67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34" fillId="2" borderId="3" xfId="0" applyNumberFormat="1" applyFont="1" applyFill="1" applyBorder="1" applyAlignment="1">
      <alignment horizontal="right" vertical="center" wrapText="1"/>
    </xf>
    <xf numFmtId="2" fontId="64" fillId="2" borderId="3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left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right" vertical="center" wrapText="1"/>
    </xf>
    <xf numFmtId="2" fontId="24" fillId="2" borderId="2" xfId="0" applyNumberFormat="1" applyFont="1" applyFill="1" applyBorder="1" applyAlignment="1">
      <alignment horizontal="right" vertical="center" wrapText="1"/>
    </xf>
    <xf numFmtId="2" fontId="24" fillId="2" borderId="2" xfId="0" applyNumberFormat="1" applyFont="1" applyFill="1" applyBorder="1" applyAlignment="1">
      <alignment horizontal="center" vertical="center"/>
    </xf>
    <xf numFmtId="2" fontId="28" fillId="2" borderId="2" xfId="0" applyNumberFormat="1" applyFont="1" applyFill="1" applyBorder="1" applyAlignment="1">
      <alignment horizontal="right" vertical="center" wrapText="1"/>
    </xf>
    <xf numFmtId="164" fontId="28" fillId="2" borderId="2" xfId="0" applyNumberFormat="1" applyFont="1" applyFill="1" applyBorder="1" applyAlignment="1">
      <alignment horizontal="left" vertical="center" wrapText="1"/>
    </xf>
    <xf numFmtId="164" fontId="24" fillId="2" borderId="2" xfId="0" applyNumberFormat="1" applyFont="1" applyFill="1" applyBorder="1" applyAlignment="1">
      <alignment horizontal="center" vertical="center"/>
    </xf>
    <xf numFmtId="164" fontId="24" fillId="2" borderId="2" xfId="0" applyNumberFormat="1" applyFont="1" applyFill="1" applyBorder="1" applyAlignment="1">
      <alignment horizontal="left" vertical="center"/>
    </xf>
    <xf numFmtId="166" fontId="24" fillId="2" borderId="2" xfId="0" applyNumberFormat="1" applyFont="1" applyFill="1" applyBorder="1" applyAlignment="1">
      <alignment horizontal="center" vertical="center"/>
    </xf>
    <xf numFmtId="166" fontId="24" fillId="2" borderId="2" xfId="0" applyNumberFormat="1" applyFont="1" applyFill="1" applyBorder="1" applyAlignment="1">
      <alignment horizontal="right" vertical="center"/>
    </xf>
    <xf numFmtId="166" fontId="24" fillId="2" borderId="2" xfId="0" applyNumberFormat="1" applyFont="1" applyFill="1" applyBorder="1" applyAlignment="1">
      <alignment horizontal="right" vertical="center" wrapText="1"/>
    </xf>
    <xf numFmtId="2" fontId="24" fillId="2" borderId="2" xfId="0" applyNumberFormat="1" applyFont="1" applyFill="1" applyBorder="1" applyAlignment="1">
      <alignment horizontal="right" vertical="center"/>
    </xf>
    <xf numFmtId="164" fontId="24" fillId="2" borderId="2" xfId="0" applyNumberFormat="1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left" vertical="center"/>
    </xf>
    <xf numFmtId="166" fontId="28" fillId="2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/>
    <xf numFmtId="0" fontId="4" fillId="0" borderId="14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 wrapText="1"/>
    </xf>
    <xf numFmtId="2" fontId="49" fillId="0" borderId="16" xfId="0" applyNumberFormat="1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1" fillId="2" borderId="17" xfId="0" applyFont="1" applyFill="1" applyBorder="1"/>
    <xf numFmtId="0" fontId="1" fillId="2" borderId="15" xfId="0" applyFont="1" applyFill="1" applyBorder="1"/>
    <xf numFmtId="0" fontId="28" fillId="0" borderId="2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24" fillId="0" borderId="1" xfId="21" applyFont="1" applyBorder="1" applyAlignment="1">
      <alignment horizontal="left" vertical="center" wrapText="1"/>
    </xf>
    <xf numFmtId="2" fontId="54" fillId="2" borderId="12" xfId="0" applyNumberFormat="1" applyFont="1" applyFill="1" applyBorder="1" applyAlignment="1">
      <alignment horizontal="right" vertical="center" wrapText="1"/>
    </xf>
    <xf numFmtId="164" fontId="23" fillId="0" borderId="1" xfId="0" applyNumberFormat="1" applyFont="1" applyBorder="1" applyAlignment="1">
      <alignment horizontal="left" vertical="center"/>
    </xf>
    <xf numFmtId="164" fontId="23" fillId="0" borderId="1" xfId="0" applyNumberFormat="1" applyFont="1" applyBorder="1" applyAlignment="1">
      <alignment horizontal="left"/>
    </xf>
    <xf numFmtId="164" fontId="23" fillId="0" borderId="1" xfId="0" applyNumberFormat="1" applyFont="1" applyBorder="1" applyAlignment="1">
      <alignment horizontal="center"/>
    </xf>
    <xf numFmtId="0" fontId="69" fillId="0" borderId="2" xfId="0" applyFont="1" applyBorder="1" applyAlignment="1">
      <alignment horizontal="center" wrapText="1"/>
    </xf>
    <xf numFmtId="0" fontId="24" fillId="0" borderId="1" xfId="2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6" fontId="76" fillId="2" borderId="2" xfId="0" applyNumberFormat="1" applyFont="1" applyFill="1" applyBorder="1" applyAlignment="1">
      <alignment horizontal="center" vertical="center"/>
    </xf>
    <xf numFmtId="2" fontId="64" fillId="2" borderId="2" xfId="0" applyNumberFormat="1" applyFont="1" applyFill="1" applyBorder="1" applyAlignment="1">
      <alignment horizontal="center" vertical="center" wrapText="1"/>
    </xf>
    <xf numFmtId="0" fontId="49" fillId="2" borderId="12" xfId="0" applyFont="1" applyFill="1" applyBorder="1" applyAlignment="1">
      <alignment horizontal="left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2" fontId="72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50" fillId="0" borderId="1" xfId="0" applyNumberFormat="1" applyFont="1" applyBorder="1" applyAlignment="1">
      <alignment horizontal="center" vertical="center" wrapText="1"/>
    </xf>
    <xf numFmtId="16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164" fontId="50" fillId="0" borderId="1" xfId="0" applyNumberFormat="1" applyFont="1" applyFill="1" applyBorder="1" applyAlignment="1">
      <alignment horizontal="center" vertical="center"/>
    </xf>
    <xf numFmtId="2" fontId="50" fillId="0" borderId="6" xfId="0" applyNumberFormat="1" applyFont="1" applyBorder="1" applyAlignment="1">
      <alignment horizontal="center" vertical="center"/>
    </xf>
    <xf numFmtId="164" fontId="28" fillId="2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49" fillId="0" borderId="1" xfId="0" applyFont="1" applyBorder="1" applyAlignment="1">
      <alignment horizontal="left" vertical="center" wrapText="1"/>
    </xf>
    <xf numFmtId="0" fontId="24" fillId="4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93" fillId="2" borderId="2" xfId="0" applyFont="1" applyFill="1" applyBorder="1" applyAlignment="1">
      <alignment horizontal="center" vertical="center"/>
    </xf>
    <xf numFmtId="164" fontId="93" fillId="2" borderId="2" xfId="0" applyNumberFormat="1" applyFont="1" applyFill="1" applyBorder="1" applyAlignment="1">
      <alignment horizontal="left" vertical="center"/>
    </xf>
    <xf numFmtId="164" fontId="94" fillId="2" borderId="2" xfId="0" applyNumberFormat="1" applyFont="1" applyFill="1" applyBorder="1" applyAlignment="1">
      <alignment horizontal="center" vertical="center"/>
    </xf>
    <xf numFmtId="2" fontId="94" fillId="2" borderId="2" xfId="0" applyNumberFormat="1" applyFont="1" applyFill="1" applyBorder="1" applyAlignment="1">
      <alignment horizontal="center" vertical="center"/>
    </xf>
    <xf numFmtId="166" fontId="94" fillId="2" borderId="2" xfId="0" applyNumberFormat="1" applyFont="1" applyFill="1" applyBorder="1" applyAlignment="1">
      <alignment horizontal="center" vertical="center"/>
    </xf>
    <xf numFmtId="2" fontId="94" fillId="2" borderId="2" xfId="0" applyNumberFormat="1" applyFont="1" applyFill="1" applyBorder="1" applyAlignment="1">
      <alignment horizontal="center" vertical="center" wrapText="1"/>
    </xf>
    <xf numFmtId="164" fontId="94" fillId="2" borderId="2" xfId="0" applyNumberFormat="1" applyFont="1" applyFill="1" applyBorder="1" applyAlignment="1">
      <alignment horizontal="center" vertical="center" wrapText="1"/>
    </xf>
    <xf numFmtId="164" fontId="94" fillId="2" borderId="2" xfId="0" applyNumberFormat="1" applyFont="1" applyFill="1" applyBorder="1" applyAlignment="1">
      <alignment horizontal="left" vertical="center"/>
    </xf>
    <xf numFmtId="0" fontId="27" fillId="4" borderId="0" xfId="23" applyFont="1" applyFill="1"/>
    <xf numFmtId="2" fontId="27" fillId="4" borderId="0" xfId="23" applyNumberFormat="1" applyFont="1" applyFill="1"/>
    <xf numFmtId="0" fontId="27" fillId="4" borderId="0" xfId="23" applyFont="1" applyFill="1" applyAlignment="1">
      <alignment vertical="center"/>
    </xf>
    <xf numFmtId="2" fontId="27" fillId="4" borderId="0" xfId="23" applyNumberFormat="1" applyFont="1" applyFill="1" applyAlignment="1">
      <alignment vertical="center"/>
    </xf>
    <xf numFmtId="167" fontId="106" fillId="4" borderId="25" xfId="23" applyNumberFormat="1" applyFont="1" applyFill="1" applyBorder="1" applyAlignment="1">
      <alignment horizontal="center" vertical="center" wrapText="1"/>
    </xf>
    <xf numFmtId="167" fontId="62" fillId="4" borderId="28" xfId="23" applyNumberFormat="1" applyFont="1" applyFill="1" applyBorder="1" applyAlignment="1">
      <alignment horizontal="center" vertical="center" wrapText="1"/>
    </xf>
    <xf numFmtId="167" fontId="61" fillId="4" borderId="25" xfId="23" applyNumberFormat="1" applyFont="1" applyFill="1" applyBorder="1" applyAlignment="1">
      <alignment horizontal="center" vertical="center" wrapText="1"/>
    </xf>
    <xf numFmtId="167" fontId="62" fillId="4" borderId="62" xfId="23" applyNumberFormat="1" applyFont="1" applyFill="1" applyBorder="1" applyAlignment="1">
      <alignment horizontal="center" vertical="center" wrapText="1"/>
    </xf>
    <xf numFmtId="0" fontId="61" fillId="4" borderId="30" xfId="23" applyFont="1" applyFill="1" applyBorder="1" applyAlignment="1">
      <alignment horizontal="center" vertical="center" wrapText="1"/>
    </xf>
    <xf numFmtId="0" fontId="62" fillId="4" borderId="30" xfId="23" applyFont="1" applyFill="1" applyBorder="1" applyAlignment="1">
      <alignment horizontal="center" vertical="center" wrapText="1"/>
    </xf>
    <xf numFmtId="167" fontId="98" fillId="4" borderId="28" xfId="23" applyNumberFormat="1" applyFont="1" applyFill="1" applyBorder="1" applyAlignment="1">
      <alignment horizontal="center" vertical="center" wrapText="1"/>
    </xf>
    <xf numFmtId="167" fontId="98" fillId="4" borderId="28" xfId="23" applyNumberFormat="1" applyFont="1" applyFill="1" applyBorder="1" applyAlignment="1">
      <alignment horizontal="right" vertical="center" wrapText="1"/>
    </xf>
    <xf numFmtId="167" fontId="62" fillId="4" borderId="25" xfId="23" applyNumberFormat="1" applyFont="1" applyFill="1" applyBorder="1" applyAlignment="1">
      <alignment horizontal="center" vertical="center" wrapText="1"/>
    </xf>
    <xf numFmtId="167" fontId="62" fillId="4" borderId="24" xfId="23" applyNumberFormat="1" applyFont="1" applyFill="1" applyBorder="1" applyAlignment="1">
      <alignment horizontal="center" vertical="center" wrapText="1"/>
    </xf>
    <xf numFmtId="0" fontId="102" fillId="4" borderId="0" xfId="30" applyFont="1" applyFill="1"/>
    <xf numFmtId="0" fontId="89" fillId="4" borderId="0" xfId="30" applyFont="1" applyFill="1"/>
    <xf numFmtId="0" fontId="89" fillId="4" borderId="0" xfId="16" applyFont="1" applyFill="1"/>
    <xf numFmtId="0" fontId="27" fillId="4" borderId="0" xfId="22" applyFont="1" applyFill="1" applyAlignment="1">
      <alignment vertical="center"/>
    </xf>
    <xf numFmtId="0" fontId="89" fillId="4" borderId="0" xfId="26" applyFont="1" applyFill="1"/>
    <xf numFmtId="0" fontId="27" fillId="4" borderId="23" xfId="16" applyFill="1" applyBorder="1" applyAlignment="1">
      <alignment horizontal="center"/>
    </xf>
    <xf numFmtId="0" fontId="27" fillId="4" borderId="0" xfId="22" applyFont="1" applyFill="1"/>
    <xf numFmtId="167" fontId="27" fillId="4" borderId="8" xfId="22" applyNumberFormat="1" applyFont="1" applyFill="1" applyBorder="1" applyAlignment="1">
      <alignment horizontal="center" vertical="center"/>
    </xf>
    <xf numFmtId="167" fontId="27" fillId="4" borderId="21" xfId="22" applyNumberFormat="1" applyFont="1" applyFill="1" applyBorder="1" applyAlignment="1">
      <alignment horizontal="center" vertical="center"/>
    </xf>
    <xf numFmtId="0" fontId="27" fillId="4" borderId="26" xfId="16" applyFill="1" applyBorder="1" applyAlignment="1">
      <alignment horizontal="center"/>
    </xf>
    <xf numFmtId="167" fontId="27" fillId="4" borderId="23" xfId="22" applyNumberFormat="1" applyFont="1" applyFill="1" applyBorder="1" applyAlignment="1">
      <alignment horizontal="center" vertical="center" wrapText="1"/>
    </xf>
    <xf numFmtId="0" fontId="27" fillId="4" borderId="23" xfId="16" applyFill="1" applyBorder="1"/>
    <xf numFmtId="0" fontId="27" fillId="4" borderId="0" xfId="22" applyFont="1" applyFill="1" applyAlignment="1">
      <alignment horizontal="left" vertical="center"/>
    </xf>
    <xf numFmtId="0" fontId="27" fillId="4" borderId="19" xfId="16" applyFill="1" applyBorder="1"/>
    <xf numFmtId="0" fontId="27" fillId="4" borderId="27" xfId="26" applyFont="1" applyFill="1" applyBorder="1" applyAlignment="1">
      <alignment horizontal="center"/>
    </xf>
    <xf numFmtId="0" fontId="27" fillId="4" borderId="27" xfId="26" applyFont="1" applyFill="1" applyBorder="1" applyAlignment="1">
      <alignment horizontal="center" vertical="center"/>
    </xf>
    <xf numFmtId="0" fontId="27" fillId="4" borderId="52" xfId="26" applyFont="1" applyFill="1" applyBorder="1" applyAlignment="1">
      <alignment horizontal="center" vertical="center"/>
    </xf>
    <xf numFmtId="0" fontId="27" fillId="4" borderId="27" xfId="16" applyFill="1" applyBorder="1" applyAlignment="1">
      <alignment horizontal="center"/>
    </xf>
    <xf numFmtId="0" fontId="27" fillId="4" borderId="53" xfId="26" applyFont="1" applyFill="1" applyBorder="1"/>
    <xf numFmtId="0" fontId="27" fillId="4" borderId="0" xfId="26" applyFont="1" applyFill="1"/>
    <xf numFmtId="0" fontId="27" fillId="4" borderId="27" xfId="23" applyFont="1" applyFill="1" applyBorder="1" applyAlignment="1">
      <alignment horizontal="center" vertical="center" wrapText="1"/>
    </xf>
    <xf numFmtId="0" fontId="64" fillId="4" borderId="27" xfId="23" applyFont="1" applyFill="1" applyBorder="1" applyAlignment="1">
      <alignment horizontal="center" vertical="center" wrapText="1"/>
    </xf>
    <xf numFmtId="0" fontId="27" fillId="4" borderId="27" xfId="23" applyFont="1" applyFill="1" applyBorder="1" applyAlignment="1">
      <alignment vertical="center" wrapText="1"/>
    </xf>
    <xf numFmtId="167" fontId="27" fillId="4" borderId="27" xfId="23" applyNumberFormat="1" applyFont="1" applyFill="1" applyBorder="1" applyAlignment="1">
      <alignment vertical="center" wrapText="1"/>
    </xf>
    <xf numFmtId="0" fontId="27" fillId="4" borderId="28" xfId="23" applyFont="1" applyFill="1" applyBorder="1" applyAlignment="1">
      <alignment horizontal="center" vertical="center" wrapText="1"/>
    </xf>
    <xf numFmtId="0" fontId="61" fillId="4" borderId="27" xfId="23" applyFont="1" applyFill="1" applyBorder="1" applyAlignment="1">
      <alignment horizontal="center" vertical="center" wrapText="1"/>
    </xf>
    <xf numFmtId="0" fontId="27" fillId="4" borderId="23" xfId="23" applyFont="1" applyFill="1" applyBorder="1" applyAlignment="1">
      <alignment horizontal="center" vertical="center" wrapText="1"/>
    </xf>
    <xf numFmtId="0" fontId="27" fillId="4" borderId="28" xfId="23" applyFont="1" applyFill="1" applyBorder="1" applyAlignment="1">
      <alignment vertical="center" wrapText="1"/>
    </xf>
    <xf numFmtId="167" fontId="27" fillId="4" borderId="28" xfId="23" applyNumberFormat="1" applyFont="1" applyFill="1" applyBorder="1" applyAlignment="1">
      <alignment vertical="center" wrapText="1"/>
    </xf>
    <xf numFmtId="0" fontId="27" fillId="4" borderId="19" xfId="23" applyFont="1" applyFill="1" applyBorder="1" applyAlignment="1">
      <alignment vertical="center" wrapText="1"/>
    </xf>
    <xf numFmtId="0" fontId="27" fillId="4" borderId="19" xfId="23" applyFont="1" applyFill="1" applyBorder="1"/>
    <xf numFmtId="0" fontId="27" fillId="4" borderId="19" xfId="23" applyFont="1" applyFill="1" applyBorder="1" applyAlignment="1">
      <alignment horizontal="center" vertical="center" wrapText="1"/>
    </xf>
    <xf numFmtId="0" fontId="27" fillId="4" borderId="23" xfId="23" applyFont="1" applyFill="1" applyBorder="1" applyAlignment="1">
      <alignment vertical="center" wrapText="1"/>
    </xf>
    <xf numFmtId="167" fontId="27" fillId="4" borderId="19" xfId="23" applyNumberFormat="1" applyFont="1" applyFill="1" applyBorder="1" applyAlignment="1">
      <alignment vertical="center" wrapText="1"/>
    </xf>
    <xf numFmtId="167" fontId="27" fillId="4" borderId="23" xfId="23" applyNumberFormat="1" applyFont="1" applyFill="1" applyBorder="1" applyAlignment="1">
      <alignment vertical="center" wrapText="1"/>
    </xf>
    <xf numFmtId="0" fontId="27" fillId="4" borderId="30" xfId="23" applyFont="1" applyFill="1" applyBorder="1" applyAlignment="1">
      <alignment horizontal="center" vertical="center" wrapText="1"/>
    </xf>
    <xf numFmtId="0" fontId="27" fillId="4" borderId="30" xfId="23" applyFont="1" applyFill="1" applyBorder="1" applyAlignment="1">
      <alignment vertical="center" wrapText="1"/>
    </xf>
    <xf numFmtId="167" fontId="27" fillId="4" borderId="30" xfId="23" applyNumberFormat="1" applyFont="1" applyFill="1" applyBorder="1" applyAlignment="1">
      <alignment vertical="center" wrapText="1"/>
    </xf>
    <xf numFmtId="0" fontId="27" fillId="4" borderId="24" xfId="23" applyFont="1" applyFill="1" applyBorder="1" applyAlignment="1">
      <alignment horizontal="center" vertical="center" wrapText="1"/>
    </xf>
    <xf numFmtId="0" fontId="61" fillId="4" borderId="24" xfId="23" applyFont="1" applyFill="1" applyBorder="1" applyAlignment="1">
      <alignment vertical="center" wrapText="1"/>
    </xf>
    <xf numFmtId="0" fontId="27" fillId="4" borderId="24" xfId="23" applyFont="1" applyFill="1" applyBorder="1" applyAlignment="1">
      <alignment vertical="center" wrapText="1"/>
    </xf>
    <xf numFmtId="167" fontId="27" fillId="4" borderId="24" xfId="23" applyNumberFormat="1" applyFont="1" applyFill="1" applyBorder="1" applyAlignment="1">
      <alignment vertical="center" wrapText="1"/>
    </xf>
    <xf numFmtId="0" fontId="27" fillId="4" borderId="24" xfId="23" applyFont="1" applyFill="1" applyBorder="1"/>
    <xf numFmtId="0" fontId="27" fillId="4" borderId="19" xfId="23" applyFont="1" applyFill="1" applyBorder="1" applyAlignment="1">
      <alignment horizontal="right" vertical="center" wrapText="1"/>
    </xf>
    <xf numFmtId="0" fontId="27" fillId="4" borderId="26" xfId="23" applyFont="1" applyFill="1" applyBorder="1" applyAlignment="1">
      <alignment horizontal="center" vertical="center" wrapText="1"/>
    </xf>
    <xf numFmtId="0" fontId="27" fillId="4" borderId="26" xfId="23" applyFont="1" applyFill="1" applyBorder="1" applyAlignment="1">
      <alignment vertical="center" wrapText="1"/>
    </xf>
    <xf numFmtId="167" fontId="27" fillId="4" borderId="26" xfId="23" applyNumberFormat="1" applyFont="1" applyFill="1" applyBorder="1" applyAlignment="1">
      <alignment vertical="center" wrapText="1"/>
    </xf>
    <xf numFmtId="0" fontId="27" fillId="4" borderId="26" xfId="23" applyFont="1" applyFill="1" applyBorder="1"/>
    <xf numFmtId="0" fontId="5" fillId="4" borderId="23" xfId="23" applyFont="1" applyFill="1" applyBorder="1" applyAlignment="1">
      <alignment horizontal="center" vertical="center" wrapText="1"/>
    </xf>
    <xf numFmtId="167" fontId="27" fillId="4" borderId="19" xfId="23" applyNumberFormat="1" applyFont="1" applyFill="1" applyBorder="1" applyAlignment="1">
      <alignment horizontal="right" vertical="center" wrapText="1"/>
    </xf>
    <xf numFmtId="0" fontId="61" fillId="4" borderId="23" xfId="23" applyFont="1" applyFill="1" applyBorder="1" applyAlignment="1">
      <alignment vertical="center" wrapText="1"/>
    </xf>
    <xf numFmtId="0" fontId="62" fillId="4" borderId="23" xfId="23" applyFont="1" applyFill="1" applyBorder="1" applyAlignment="1">
      <alignment vertical="center" wrapText="1"/>
    </xf>
    <xf numFmtId="0" fontId="61" fillId="4" borderId="30" xfId="23" applyFont="1" applyFill="1" applyBorder="1" applyAlignment="1">
      <alignment vertical="center" wrapText="1"/>
    </xf>
    <xf numFmtId="0" fontId="61" fillId="4" borderId="30" xfId="23" applyFont="1" applyFill="1" applyBorder="1" applyAlignment="1">
      <alignment horizontal="left" vertical="center" wrapText="1"/>
    </xf>
    <xf numFmtId="0" fontId="62" fillId="4" borderId="30" xfId="23" applyFont="1" applyFill="1" applyBorder="1" applyAlignment="1">
      <alignment horizontal="left" vertical="center" wrapText="1"/>
    </xf>
    <xf numFmtId="0" fontId="61" fillId="4" borderId="23" xfId="23" applyFont="1" applyFill="1" applyBorder="1" applyAlignment="1">
      <alignment horizontal="center" vertical="center" wrapText="1"/>
    </xf>
    <xf numFmtId="0" fontId="2" fillId="4" borderId="23" xfId="23" applyFont="1" applyFill="1" applyBorder="1" applyAlignment="1">
      <alignment horizontal="center" vertical="center" wrapText="1"/>
    </xf>
    <xf numFmtId="0" fontId="2" fillId="4" borderId="23" xfId="23" applyFont="1" applyFill="1" applyBorder="1" applyAlignment="1">
      <alignment vertical="center" wrapText="1"/>
    </xf>
    <xf numFmtId="167" fontId="2" fillId="4" borderId="23" xfId="23" applyNumberFormat="1" applyFont="1" applyFill="1" applyBorder="1" applyAlignment="1">
      <alignment vertical="center" wrapText="1"/>
    </xf>
    <xf numFmtId="0" fontId="2" fillId="4" borderId="0" xfId="23" applyFont="1" applyFill="1"/>
    <xf numFmtId="0" fontId="27" fillId="4" borderId="19" xfId="23" applyFont="1" applyFill="1" applyBorder="1" applyAlignment="1">
      <alignment horizontal="left" vertical="center" wrapText="1"/>
    </xf>
    <xf numFmtId="0" fontId="2" fillId="4" borderId="19" xfId="23" applyFont="1" applyFill="1" applyBorder="1" applyAlignment="1">
      <alignment horizontal="center" vertical="center" wrapText="1"/>
    </xf>
    <xf numFmtId="0" fontId="27" fillId="4" borderId="26" xfId="23" applyFont="1" applyFill="1" applyBorder="1" applyAlignment="1">
      <alignment horizontal="left" vertical="center" wrapText="1"/>
    </xf>
    <xf numFmtId="0" fontId="2" fillId="4" borderId="30" xfId="23" applyFont="1" applyFill="1" applyBorder="1" applyAlignment="1">
      <alignment horizontal="center" vertical="center" wrapText="1"/>
    </xf>
    <xf numFmtId="0" fontId="2" fillId="4" borderId="30" xfId="23" applyFont="1" applyFill="1" applyBorder="1" applyAlignment="1">
      <alignment vertical="center" wrapText="1"/>
    </xf>
    <xf numFmtId="167" fontId="2" fillId="4" borderId="30" xfId="23" applyNumberFormat="1" applyFont="1" applyFill="1" applyBorder="1" applyAlignment="1">
      <alignment vertical="center" wrapText="1"/>
    </xf>
    <xf numFmtId="0" fontId="2" fillId="4" borderId="19" xfId="23" applyFont="1" applyFill="1" applyBorder="1" applyAlignment="1">
      <alignment vertical="center" wrapText="1"/>
    </xf>
    <xf numFmtId="167" fontId="2" fillId="4" borderId="19" xfId="23" applyNumberFormat="1" applyFont="1" applyFill="1" applyBorder="1" applyAlignment="1">
      <alignment vertical="center" wrapText="1"/>
    </xf>
    <xf numFmtId="0" fontId="27" fillId="4" borderId="30" xfId="23" applyFont="1" applyFill="1" applyBorder="1" applyAlignment="1">
      <alignment horizontal="right" vertical="center" wrapText="1"/>
    </xf>
    <xf numFmtId="2" fontId="2" fillId="4" borderId="23" xfId="23" applyNumberFormat="1" applyFont="1" applyFill="1" applyBorder="1" applyAlignment="1">
      <alignment vertical="center" wrapText="1"/>
    </xf>
    <xf numFmtId="164" fontId="2" fillId="4" borderId="23" xfId="23" applyNumberFormat="1" applyFont="1" applyFill="1" applyBorder="1" applyAlignment="1">
      <alignment vertical="center" wrapText="1"/>
    </xf>
    <xf numFmtId="0" fontId="27" fillId="4" borderId="30" xfId="23" applyFont="1" applyFill="1" applyBorder="1" applyAlignment="1">
      <alignment horizontal="left" vertical="center" wrapText="1"/>
    </xf>
    <xf numFmtId="166" fontId="2" fillId="4" borderId="23" xfId="23" applyNumberFormat="1" applyFont="1" applyFill="1" applyBorder="1" applyAlignment="1">
      <alignment vertical="center" wrapText="1"/>
    </xf>
    <xf numFmtId="166" fontId="2" fillId="4" borderId="30" xfId="23" applyNumberFormat="1" applyFont="1" applyFill="1" applyBorder="1" applyAlignment="1">
      <alignment vertical="center" wrapText="1"/>
    </xf>
    <xf numFmtId="0" fontId="104" fillId="4" borderId="26" xfId="23" applyFont="1" applyFill="1" applyBorder="1" applyAlignment="1">
      <alignment horizontal="right" vertical="center" wrapText="1"/>
    </xf>
    <xf numFmtId="2" fontId="2" fillId="4" borderId="19" xfId="23" applyNumberFormat="1" applyFont="1" applyFill="1" applyBorder="1" applyAlignment="1">
      <alignment vertical="center" wrapText="1"/>
    </xf>
    <xf numFmtId="0" fontId="2" fillId="4" borderId="33" xfId="23" applyFont="1" applyFill="1" applyBorder="1" applyAlignment="1">
      <alignment horizontal="center" vertical="center" wrapText="1"/>
    </xf>
    <xf numFmtId="0" fontId="27" fillId="4" borderId="33" xfId="23" applyFont="1" applyFill="1" applyBorder="1" applyAlignment="1">
      <alignment vertical="center" wrapText="1"/>
    </xf>
    <xf numFmtId="0" fontId="27" fillId="4" borderId="33" xfId="23" applyFont="1" applyFill="1" applyBorder="1" applyAlignment="1">
      <alignment horizontal="center" vertical="center" wrapText="1"/>
    </xf>
    <xf numFmtId="167" fontId="27" fillId="4" borderId="33" xfId="23" applyNumberFormat="1" applyFont="1" applyFill="1" applyBorder="1" applyAlignment="1">
      <alignment vertical="center" wrapText="1"/>
    </xf>
    <xf numFmtId="167" fontId="27" fillId="4" borderId="19" xfId="23" applyNumberFormat="1" applyFont="1" applyFill="1" applyBorder="1" applyAlignment="1">
      <alignment horizontal="center" vertical="center" wrapText="1"/>
    </xf>
    <xf numFmtId="167" fontId="61" fillId="4" borderId="19" xfId="23" applyNumberFormat="1" applyFont="1" applyFill="1" applyBorder="1" applyAlignment="1">
      <alignment horizontal="right" vertical="center" wrapText="1"/>
    </xf>
    <xf numFmtId="0" fontId="27" fillId="4" borderId="25" xfId="23" applyFont="1" applyFill="1" applyBorder="1" applyAlignment="1">
      <alignment horizontal="center" vertical="center" wrapText="1"/>
    </xf>
    <xf numFmtId="167" fontId="27" fillId="4" borderId="0" xfId="23" applyNumberFormat="1" applyFont="1" applyFill="1"/>
    <xf numFmtId="0" fontId="27" fillId="4" borderId="25" xfId="23" applyFont="1" applyFill="1" applyBorder="1" applyAlignment="1">
      <alignment vertical="center" wrapText="1"/>
    </xf>
    <xf numFmtId="0" fontId="27" fillId="4" borderId="23" xfId="23" applyFont="1" applyFill="1" applyBorder="1" applyAlignment="1">
      <alignment horizontal="left" vertical="center" wrapText="1"/>
    </xf>
    <xf numFmtId="0" fontId="61" fillId="4" borderId="26" xfId="23" applyFont="1" applyFill="1" applyBorder="1" applyAlignment="1">
      <alignment vertical="center" wrapText="1"/>
    </xf>
    <xf numFmtId="0" fontId="27" fillId="4" borderId="23" xfId="23" applyFont="1" applyFill="1" applyBorder="1"/>
    <xf numFmtId="0" fontId="27" fillId="4" borderId="0" xfId="23" applyFont="1" applyFill="1" applyAlignment="1">
      <alignment horizontal="center" vertical="center" wrapText="1"/>
    </xf>
    <xf numFmtId="0" fontId="61" fillId="4" borderId="33" xfId="23" applyFont="1" applyFill="1" applyBorder="1" applyAlignment="1">
      <alignment vertical="center" wrapText="1"/>
    </xf>
    <xf numFmtId="0" fontId="104" fillId="4" borderId="30" xfId="23" applyFont="1" applyFill="1" applyBorder="1" applyAlignment="1">
      <alignment horizontal="right" vertical="center" wrapText="1"/>
    </xf>
    <xf numFmtId="0" fontId="3" fillId="4" borderId="33" xfId="23" applyFont="1" applyFill="1" applyBorder="1" applyAlignment="1">
      <alignment vertical="center" wrapText="1"/>
    </xf>
    <xf numFmtId="167" fontId="27" fillId="4" borderId="33" xfId="23" applyNumberFormat="1" applyFont="1" applyFill="1" applyBorder="1" applyAlignment="1">
      <alignment horizontal="right" vertical="center" wrapText="1"/>
    </xf>
    <xf numFmtId="0" fontId="61" fillId="4" borderId="25" xfId="23" applyFont="1" applyFill="1" applyBorder="1" applyAlignment="1">
      <alignment horizontal="center" vertical="center" wrapText="1"/>
    </xf>
    <xf numFmtId="167" fontId="105" fillId="4" borderId="23" xfId="23" applyNumberFormat="1" applyFont="1" applyFill="1" applyBorder="1" applyAlignment="1">
      <alignment horizontal="right" vertical="center" wrapText="1"/>
    </xf>
    <xf numFmtId="167" fontId="61" fillId="4" borderId="25" xfId="23" applyNumberFormat="1" applyFont="1" applyFill="1" applyBorder="1" applyAlignment="1">
      <alignment horizontal="right" vertical="center" wrapText="1"/>
    </xf>
    <xf numFmtId="0" fontId="64" fillId="4" borderId="30" xfId="23" applyFont="1" applyFill="1" applyBorder="1" applyAlignment="1">
      <alignment horizontal="center" vertical="center" wrapText="1"/>
    </xf>
    <xf numFmtId="167" fontId="27" fillId="4" borderId="30" xfId="23" applyNumberFormat="1" applyFont="1" applyFill="1" applyBorder="1" applyAlignment="1">
      <alignment horizontal="right" vertical="center" wrapText="1"/>
    </xf>
    <xf numFmtId="167" fontId="61" fillId="4" borderId="30" xfId="23" applyNumberFormat="1" applyFont="1" applyFill="1" applyBorder="1" applyAlignment="1">
      <alignment horizontal="right" vertical="center" wrapText="1"/>
    </xf>
    <xf numFmtId="170" fontId="27" fillId="4" borderId="30" xfId="23" applyNumberFormat="1" applyFont="1" applyFill="1" applyBorder="1" applyAlignment="1">
      <alignment vertical="center" wrapText="1"/>
    </xf>
    <xf numFmtId="167" fontId="61" fillId="4" borderId="26" xfId="23" applyNumberFormat="1" applyFont="1" applyFill="1" applyBorder="1" applyAlignment="1">
      <alignment vertical="center" wrapText="1"/>
    </xf>
    <xf numFmtId="0" fontId="62" fillId="4" borderId="19" xfId="23" applyFont="1" applyFill="1" applyBorder="1" applyAlignment="1">
      <alignment vertical="center" wrapText="1"/>
    </xf>
    <xf numFmtId="0" fontId="64" fillId="4" borderId="23" xfId="23" applyFont="1" applyFill="1" applyBorder="1" applyAlignment="1">
      <alignment vertical="center" wrapText="1"/>
    </xf>
    <xf numFmtId="0" fontId="27" fillId="4" borderId="0" xfId="25" applyFill="1"/>
    <xf numFmtId="0" fontId="61" fillId="4" borderId="26" xfId="23" applyFont="1" applyFill="1" applyBorder="1" applyAlignment="1">
      <alignment horizontal="center" vertical="center" wrapText="1"/>
    </xf>
    <xf numFmtId="0" fontId="27" fillId="4" borderId="26" xfId="23" applyFont="1" applyFill="1" applyBorder="1" applyAlignment="1">
      <alignment horizontal="right" vertical="center" wrapText="1"/>
    </xf>
    <xf numFmtId="167" fontId="27" fillId="4" borderId="26" xfId="23" applyNumberFormat="1" applyFont="1" applyFill="1" applyBorder="1" applyAlignment="1">
      <alignment horizontal="right" vertical="center" wrapText="1"/>
    </xf>
    <xf numFmtId="2" fontId="27" fillId="4" borderId="23" xfId="23" applyNumberFormat="1" applyFont="1" applyFill="1" applyBorder="1" applyAlignment="1">
      <alignment vertical="center" wrapText="1"/>
    </xf>
    <xf numFmtId="0" fontId="64" fillId="4" borderId="28" xfId="23" applyFont="1" applyFill="1" applyBorder="1" applyAlignment="1">
      <alignment vertical="center" wrapText="1"/>
    </xf>
    <xf numFmtId="167" fontId="27" fillId="4" borderId="28" xfId="23" applyNumberFormat="1" applyFont="1" applyFill="1" applyBorder="1" applyAlignment="1">
      <alignment horizontal="center" vertical="center" wrapText="1"/>
    </xf>
    <xf numFmtId="167" fontId="27" fillId="4" borderId="25" xfId="23" applyNumberFormat="1" applyFont="1" applyFill="1" applyBorder="1" applyAlignment="1">
      <alignment horizontal="center" vertical="center" wrapText="1"/>
    </xf>
    <xf numFmtId="167" fontId="62" fillId="4" borderId="30" xfId="23" applyNumberFormat="1" applyFont="1" applyFill="1" applyBorder="1" applyAlignment="1">
      <alignment horizontal="center" vertical="center" wrapText="1"/>
    </xf>
    <xf numFmtId="167" fontId="98" fillId="4" borderId="30" xfId="23" applyNumberFormat="1" applyFont="1" applyFill="1" applyBorder="1" applyAlignment="1">
      <alignment horizontal="right" vertical="center" wrapText="1"/>
    </xf>
    <xf numFmtId="167" fontId="62" fillId="4" borderId="30" xfId="23" applyNumberFormat="1" applyFont="1" applyFill="1" applyBorder="1" applyAlignment="1">
      <alignment horizontal="right" vertical="center" wrapText="1"/>
    </xf>
    <xf numFmtId="0" fontId="64" fillId="4" borderId="26" xfId="23" applyFont="1" applyFill="1" applyBorder="1" applyAlignment="1">
      <alignment horizontal="center" vertical="center" wrapText="1"/>
    </xf>
    <xf numFmtId="0" fontId="64" fillId="4" borderId="28" xfId="23" applyFont="1" applyFill="1" applyBorder="1" applyAlignment="1">
      <alignment horizontal="center" vertical="center" wrapText="1"/>
    </xf>
    <xf numFmtId="167" fontId="98" fillId="4" borderId="23" xfId="23" applyNumberFormat="1" applyFont="1" applyFill="1" applyBorder="1" applyAlignment="1">
      <alignment vertical="center" wrapText="1"/>
    </xf>
    <xf numFmtId="167" fontId="98" fillId="4" borderId="26" xfId="23" applyNumberFormat="1" applyFont="1" applyFill="1" applyBorder="1" applyAlignment="1">
      <alignment vertical="center" wrapText="1"/>
    </xf>
    <xf numFmtId="167" fontId="98" fillId="4" borderId="26" xfId="23" applyNumberFormat="1" applyFont="1" applyFill="1" applyBorder="1" applyAlignment="1">
      <alignment horizontal="right" vertical="center" wrapText="1"/>
    </xf>
    <xf numFmtId="0" fontId="62" fillId="4" borderId="30" xfId="23" applyFont="1" applyFill="1" applyBorder="1" applyAlignment="1">
      <alignment horizontal="right" vertical="center" wrapText="1"/>
    </xf>
    <xf numFmtId="0" fontId="61" fillId="4" borderId="24" xfId="23" applyFont="1" applyFill="1" applyBorder="1" applyAlignment="1">
      <alignment horizontal="left" vertical="center" wrapText="1"/>
    </xf>
    <xf numFmtId="0" fontId="27" fillId="4" borderId="26" xfId="25" applyFill="1" applyBorder="1"/>
    <xf numFmtId="0" fontId="38" fillId="4" borderId="26" xfId="23" applyFont="1" applyFill="1" applyBorder="1" applyAlignment="1">
      <alignment vertical="center" wrapText="1"/>
    </xf>
    <xf numFmtId="2" fontId="38" fillId="4" borderId="26" xfId="23" applyNumberFormat="1" applyFont="1" applyFill="1" applyBorder="1" applyAlignment="1">
      <alignment vertical="center" wrapText="1"/>
    </xf>
    <xf numFmtId="0" fontId="27" fillId="4" borderId="33" xfId="23" applyFont="1" applyFill="1" applyBorder="1" applyAlignment="1">
      <alignment horizontal="center"/>
    </xf>
    <xf numFmtId="0" fontId="25" fillId="4" borderId="32" xfId="16" applyFont="1" applyFill="1" applyBorder="1" applyAlignment="1">
      <alignment vertical="center" wrapText="1"/>
    </xf>
    <xf numFmtId="0" fontId="25" fillId="4" borderId="33" xfId="16" applyFont="1" applyFill="1" applyBorder="1" applyAlignment="1">
      <alignment vertical="center" wrapText="1"/>
    </xf>
    <xf numFmtId="166" fontId="25" fillId="4" borderId="33" xfId="16" applyNumberFormat="1" applyFont="1" applyFill="1" applyBorder="1" applyAlignment="1">
      <alignment vertical="center" wrapText="1"/>
    </xf>
    <xf numFmtId="0" fontId="1" fillId="4" borderId="24" xfId="16" applyFont="1" applyFill="1" applyBorder="1" applyAlignment="1">
      <alignment horizontal="left"/>
    </xf>
    <xf numFmtId="0" fontId="27" fillId="4" borderId="54" xfId="23" applyFont="1" applyFill="1" applyBorder="1" applyAlignment="1">
      <alignment horizontal="center" vertical="center"/>
    </xf>
    <xf numFmtId="2" fontId="27" fillId="4" borderId="24" xfId="23" applyNumberFormat="1" applyFont="1" applyFill="1" applyBorder="1" applyAlignment="1">
      <alignment vertical="center"/>
    </xf>
    <xf numFmtId="2" fontId="27" fillId="4" borderId="24" xfId="23" applyNumberFormat="1" applyFont="1" applyFill="1" applyBorder="1" applyAlignment="1">
      <alignment horizontal="right"/>
    </xf>
    <xf numFmtId="0" fontId="27" fillId="4" borderId="25" xfId="23" applyFont="1" applyFill="1" applyBorder="1"/>
    <xf numFmtId="0" fontId="61" fillId="4" borderId="25" xfId="16" applyFont="1" applyFill="1" applyBorder="1" applyAlignment="1">
      <alignment horizontal="left"/>
    </xf>
    <xf numFmtId="0" fontId="1" fillId="4" borderId="25" xfId="23" applyFont="1" applyFill="1" applyBorder="1" applyAlignment="1">
      <alignment horizontal="center" vertical="center"/>
    </xf>
    <xf numFmtId="2" fontId="1" fillId="4" borderId="25" xfId="23" applyNumberFormat="1" applyFont="1" applyFill="1" applyBorder="1" applyAlignment="1">
      <alignment vertical="center"/>
    </xf>
    <xf numFmtId="0" fontId="61" fillId="4" borderId="19" xfId="16" applyFont="1" applyFill="1" applyBorder="1" applyAlignment="1">
      <alignment horizontal="left"/>
    </xf>
    <xf numFmtId="0" fontId="1" fillId="4" borderId="19" xfId="23" applyFont="1" applyFill="1" applyBorder="1" applyAlignment="1">
      <alignment horizontal="center" vertical="center"/>
    </xf>
    <xf numFmtId="2" fontId="1" fillId="4" borderId="19" xfId="23" applyNumberFormat="1" applyFont="1" applyFill="1" applyBorder="1" applyAlignment="1">
      <alignment horizontal="center" vertical="center"/>
    </xf>
    <xf numFmtId="0" fontId="61" fillId="4" borderId="19" xfId="23" applyFont="1" applyFill="1" applyBorder="1" applyAlignment="1">
      <alignment horizontal="left"/>
    </xf>
    <xf numFmtId="0" fontId="27" fillId="4" borderId="24" xfId="26" applyFont="1" applyFill="1" applyBorder="1" applyAlignment="1">
      <alignment horizontal="center" vertical="center" wrapText="1"/>
    </xf>
    <xf numFmtId="0" fontId="61" fillId="4" borderId="24" xfId="26" applyFont="1" applyFill="1" applyBorder="1" applyAlignment="1">
      <alignment horizontal="left" vertical="center" wrapText="1"/>
    </xf>
    <xf numFmtId="0" fontId="1" fillId="4" borderId="24" xfId="26" applyFont="1" applyFill="1" applyBorder="1" applyAlignment="1">
      <alignment horizontal="center" vertical="center"/>
    </xf>
    <xf numFmtId="2" fontId="1" fillId="4" borderId="24" xfId="26" applyNumberFormat="1" applyFont="1" applyFill="1" applyBorder="1" applyAlignment="1">
      <alignment vertical="center" wrapText="1"/>
    </xf>
    <xf numFmtId="0" fontId="64" fillId="4" borderId="19" xfId="23" applyFont="1" applyFill="1" applyBorder="1" applyAlignment="1">
      <alignment horizontal="center" vertical="center" wrapText="1"/>
    </xf>
    <xf numFmtId="0" fontId="27" fillId="4" borderId="24" xfId="23" applyFont="1" applyFill="1" applyBorder="1" applyAlignment="1">
      <alignment horizontal="right" vertical="center" wrapText="1"/>
    </xf>
    <xf numFmtId="167" fontId="27" fillId="4" borderId="24" xfId="23" applyNumberFormat="1" applyFont="1" applyFill="1" applyBorder="1" applyAlignment="1">
      <alignment horizontal="right" vertical="center" wrapText="1"/>
    </xf>
    <xf numFmtId="168" fontId="27" fillId="4" borderId="23" xfId="23" applyNumberFormat="1" applyFont="1" applyFill="1" applyBorder="1" applyAlignment="1">
      <alignment vertical="center" wrapText="1"/>
    </xf>
    <xf numFmtId="167" fontId="27" fillId="4" borderId="27" xfId="23" applyNumberFormat="1" applyFont="1" applyFill="1" applyBorder="1" applyAlignment="1">
      <alignment horizontal="center" vertical="center" wrapText="1"/>
    </xf>
    <xf numFmtId="0" fontId="5" fillId="4" borderId="30" xfId="23" applyFont="1" applyFill="1" applyBorder="1" applyAlignment="1">
      <alignment horizontal="center" vertical="center" wrapText="1"/>
    </xf>
    <xf numFmtId="0" fontId="61" fillId="4" borderId="24" xfId="23" applyFont="1" applyFill="1" applyBorder="1" applyAlignment="1">
      <alignment horizontal="center" vertical="center" wrapText="1"/>
    </xf>
    <xf numFmtId="167" fontId="27" fillId="4" borderId="24" xfId="23" applyNumberFormat="1" applyFont="1" applyFill="1" applyBorder="1" applyAlignment="1">
      <alignment horizontal="center" vertical="center" wrapText="1"/>
    </xf>
    <xf numFmtId="0" fontId="5" fillId="4" borderId="27" xfId="23" applyFont="1" applyFill="1" applyBorder="1" applyAlignment="1">
      <alignment horizontal="center" vertical="center" wrapText="1"/>
    </xf>
    <xf numFmtId="0" fontId="27" fillId="4" borderId="19" xfId="16" applyFill="1" applyBorder="1" applyAlignment="1">
      <alignment vertical="center"/>
    </xf>
    <xf numFmtId="0" fontId="1" fillId="4" borderId="23" xfId="16" applyFont="1" applyFill="1" applyBorder="1" applyAlignment="1">
      <alignment horizontal="center" vertical="center"/>
    </xf>
    <xf numFmtId="1" fontId="27" fillId="4" borderId="23" xfId="23" applyNumberFormat="1" applyFont="1" applyFill="1" applyBorder="1" applyAlignment="1">
      <alignment horizontal="center"/>
    </xf>
    <xf numFmtId="2" fontId="27" fillId="4" borderId="23" xfId="23" applyNumberFormat="1" applyFont="1" applyFill="1" applyBorder="1" applyAlignment="1">
      <alignment horizontal="right" vertical="center"/>
    </xf>
    <xf numFmtId="2" fontId="27" fillId="4" borderId="23" xfId="23" applyNumberFormat="1" applyFont="1" applyFill="1" applyBorder="1" applyAlignment="1">
      <alignment horizontal="right"/>
    </xf>
    <xf numFmtId="167" fontId="90" fillId="4" borderId="0" xfId="23" applyNumberFormat="1" applyFont="1" applyFill="1" applyAlignment="1">
      <alignment horizontal="right" vertical="center"/>
    </xf>
    <xf numFmtId="0" fontId="1" fillId="4" borderId="19" xfId="16" applyFont="1" applyFill="1" applyBorder="1" applyAlignment="1">
      <alignment horizontal="center" vertical="center"/>
    </xf>
    <xf numFmtId="2" fontId="27" fillId="4" borderId="19" xfId="23" applyNumberFormat="1" applyFont="1" applyFill="1" applyBorder="1" applyAlignment="1">
      <alignment horizontal="center"/>
    </xf>
    <xf numFmtId="2" fontId="27" fillId="4" borderId="19" xfId="23" applyNumberFormat="1" applyFont="1" applyFill="1" applyBorder="1" applyAlignment="1">
      <alignment horizontal="right" vertical="center"/>
    </xf>
    <xf numFmtId="2" fontId="27" fillId="4" borderId="19" xfId="23" applyNumberFormat="1" applyFont="1" applyFill="1" applyBorder="1" applyAlignment="1">
      <alignment horizontal="right"/>
    </xf>
    <xf numFmtId="0" fontId="1" fillId="4" borderId="27" xfId="16" applyFont="1" applyFill="1" applyBorder="1" applyAlignment="1">
      <alignment horizontal="left"/>
    </xf>
    <xf numFmtId="0" fontId="27" fillId="4" borderId="27" xfId="23" applyFont="1" applyFill="1" applyBorder="1" applyAlignment="1">
      <alignment horizontal="center" vertical="center"/>
    </xf>
    <xf numFmtId="2" fontId="27" fillId="4" borderId="27" xfId="23" applyNumberFormat="1" applyFont="1" applyFill="1" applyBorder="1" applyAlignment="1">
      <alignment vertical="center"/>
    </xf>
    <xf numFmtId="2" fontId="27" fillId="4" borderId="27" xfId="23" applyNumberFormat="1" applyFont="1" applyFill="1" applyBorder="1" applyAlignment="1">
      <alignment horizontal="right"/>
    </xf>
    <xf numFmtId="0" fontId="5" fillId="4" borderId="19" xfId="16" applyFont="1" applyFill="1" applyBorder="1" applyAlignment="1">
      <alignment horizontal="left"/>
    </xf>
    <xf numFmtId="2" fontId="1" fillId="4" borderId="19" xfId="23" applyNumberFormat="1" applyFont="1" applyFill="1" applyBorder="1" applyAlignment="1">
      <alignment vertical="center"/>
    </xf>
    <xf numFmtId="2" fontId="61" fillId="4" borderId="19" xfId="23" applyNumberFormat="1" applyFont="1" applyFill="1" applyBorder="1"/>
    <xf numFmtId="2" fontId="107" fillId="4" borderId="19" xfId="23" applyNumberFormat="1" applyFont="1" applyFill="1" applyBorder="1" applyAlignment="1">
      <alignment horizontal="center"/>
    </xf>
    <xf numFmtId="10" fontId="61" fillId="4" borderId="19" xfId="23" applyNumberFormat="1" applyFont="1" applyFill="1" applyBorder="1"/>
    <xf numFmtId="169" fontId="27" fillId="4" borderId="0" xfId="23" applyNumberFormat="1" applyFont="1" applyFill="1"/>
    <xf numFmtId="2" fontId="61" fillId="4" borderId="19" xfId="23" applyNumberFormat="1" applyFont="1" applyFill="1" applyBorder="1" applyAlignment="1">
      <alignment horizontal="center"/>
    </xf>
    <xf numFmtId="0" fontId="5" fillId="4" borderId="19" xfId="23" applyFont="1" applyFill="1" applyBorder="1" applyAlignment="1">
      <alignment horizontal="left"/>
    </xf>
    <xf numFmtId="2" fontId="27" fillId="4" borderId="19" xfId="23" applyNumberFormat="1" applyFont="1" applyFill="1" applyBorder="1"/>
    <xf numFmtId="0" fontId="27" fillId="4" borderId="19" xfId="23" applyFont="1" applyFill="1" applyBorder="1" applyAlignment="1">
      <alignment horizontal="center"/>
    </xf>
    <xf numFmtId="0" fontId="5" fillId="4" borderId="19" xfId="26" applyFont="1" applyFill="1" applyBorder="1" applyAlignment="1">
      <alignment horizontal="left" vertical="center" wrapText="1"/>
    </xf>
    <xf numFmtId="0" fontId="1" fillId="4" borderId="19" xfId="26" applyFont="1" applyFill="1" applyBorder="1" applyAlignment="1">
      <alignment horizontal="center" vertical="center"/>
    </xf>
    <xf numFmtId="2" fontId="1" fillId="4" borderId="19" xfId="26" applyNumberFormat="1" applyFont="1" applyFill="1" applyBorder="1" applyAlignment="1">
      <alignment vertical="center" wrapText="1"/>
    </xf>
    <xf numFmtId="2" fontId="27" fillId="4" borderId="19" xfId="26" applyNumberFormat="1" applyFont="1" applyFill="1" applyBorder="1" applyAlignment="1">
      <alignment vertical="center" wrapText="1"/>
    </xf>
    <xf numFmtId="167" fontId="27" fillId="4" borderId="19" xfId="26" applyNumberFormat="1" applyFont="1" applyFill="1" applyBorder="1" applyAlignment="1">
      <alignment horizontal="center" vertical="center" wrapText="1"/>
    </xf>
    <xf numFmtId="167" fontId="62" fillId="4" borderId="27" xfId="23" applyNumberFormat="1" applyFont="1" applyFill="1" applyBorder="1" applyAlignment="1">
      <alignment horizontal="center" vertical="center" wrapText="1"/>
    </xf>
    <xf numFmtId="0" fontId="64" fillId="4" borderId="24" xfId="22" applyFont="1" applyFill="1" applyBorder="1" applyAlignment="1">
      <alignment horizontal="center" vertical="center" wrapText="1"/>
    </xf>
    <xf numFmtId="0" fontId="27" fillId="4" borderId="24" xfId="22" applyFont="1" applyFill="1" applyBorder="1" applyAlignment="1">
      <alignment horizontal="center" vertical="center"/>
    </xf>
    <xf numFmtId="0" fontId="27" fillId="4" borderId="32" xfId="22" applyFont="1" applyFill="1" applyBorder="1" applyAlignment="1">
      <alignment vertical="center"/>
    </xf>
    <xf numFmtId="0" fontId="27" fillId="4" borderId="0" xfId="23" applyFont="1" applyFill="1" applyAlignment="1">
      <alignment vertical="center" wrapText="1"/>
    </xf>
    <xf numFmtId="0" fontId="105" fillId="4" borderId="26" xfId="23" applyFont="1" applyFill="1" applyBorder="1" applyAlignment="1">
      <alignment horizontal="right" vertical="center" wrapText="1"/>
    </xf>
    <xf numFmtId="0" fontId="27" fillId="4" borderId="27" xfId="23" applyFont="1" applyFill="1" applyBorder="1" applyAlignment="1">
      <alignment horizontal="right" vertical="center" wrapText="1"/>
    </xf>
    <xf numFmtId="49" fontId="5" fillId="4" borderId="27" xfId="23" applyNumberFormat="1" applyFont="1" applyFill="1" applyBorder="1" applyAlignment="1">
      <alignment horizontal="center" vertical="center" wrapText="1"/>
    </xf>
    <xf numFmtId="10" fontId="62" fillId="4" borderId="27" xfId="23" applyNumberFormat="1" applyFont="1" applyFill="1" applyBorder="1" applyAlignment="1">
      <alignment horizontal="right" vertical="center" wrapText="1"/>
    </xf>
    <xf numFmtId="2" fontId="61" fillId="4" borderId="53" xfId="23" applyNumberFormat="1" applyFont="1" applyFill="1" applyBorder="1"/>
    <xf numFmtId="0" fontId="27" fillId="4" borderId="53" xfId="23" applyFont="1" applyFill="1" applyBorder="1"/>
    <xf numFmtId="10" fontId="62" fillId="4" borderId="19" xfId="23" applyNumberFormat="1" applyFont="1" applyFill="1" applyBorder="1" applyAlignment="1">
      <alignment horizontal="right" vertical="center" wrapText="1"/>
    </xf>
    <xf numFmtId="2" fontId="61" fillId="4" borderId="0" xfId="23" applyNumberFormat="1" applyFont="1" applyFill="1" applyBorder="1"/>
    <xf numFmtId="0" fontId="27" fillId="4" borderId="0" xfId="23" applyFont="1" applyFill="1" applyBorder="1"/>
    <xf numFmtId="170" fontId="27" fillId="4" borderId="23" xfId="23" applyNumberFormat="1" applyFont="1" applyFill="1" applyBorder="1" applyAlignment="1">
      <alignment vertical="center" wrapText="1"/>
    </xf>
    <xf numFmtId="0" fontId="61" fillId="4" borderId="60" xfId="23" applyFont="1" applyFill="1" applyBorder="1" applyAlignment="1">
      <alignment horizontal="center" vertical="center" wrapText="1"/>
    </xf>
    <xf numFmtId="0" fontId="27" fillId="4" borderId="60" xfId="23" applyFont="1" applyFill="1" applyBorder="1" applyAlignment="1">
      <alignment horizontal="right" vertical="center" wrapText="1"/>
    </xf>
    <xf numFmtId="49" fontId="5" fillId="4" borderId="60" xfId="23" applyNumberFormat="1" applyFont="1" applyFill="1" applyBorder="1" applyAlignment="1">
      <alignment horizontal="center" vertical="center" wrapText="1"/>
    </xf>
    <xf numFmtId="167" fontId="62" fillId="4" borderId="60" xfId="23" applyNumberFormat="1" applyFont="1" applyFill="1" applyBorder="1" applyAlignment="1">
      <alignment vertical="center" wrapText="1"/>
    </xf>
    <xf numFmtId="167" fontId="27" fillId="4" borderId="61" xfId="23" applyNumberFormat="1" applyFont="1" applyFill="1" applyBorder="1" applyAlignment="1">
      <alignment vertical="center" wrapText="1"/>
    </xf>
    <xf numFmtId="167" fontId="62" fillId="4" borderId="24" xfId="23" applyNumberFormat="1" applyFont="1" applyFill="1" applyBorder="1" applyAlignment="1">
      <alignment vertical="center" wrapText="1"/>
    </xf>
    <xf numFmtId="167" fontId="62" fillId="4" borderId="25" xfId="23" applyNumberFormat="1" applyFont="1" applyFill="1" applyBorder="1" applyAlignment="1">
      <alignment vertical="center" wrapText="1"/>
    </xf>
    <xf numFmtId="0" fontId="61" fillId="4" borderId="28" xfId="23" applyFont="1" applyFill="1" applyBorder="1" applyAlignment="1">
      <alignment horizontal="center" vertical="center" wrapText="1"/>
    </xf>
    <xf numFmtId="0" fontId="27" fillId="4" borderId="28" xfId="23" applyFont="1" applyFill="1" applyBorder="1" applyAlignment="1">
      <alignment horizontal="right" vertical="center" wrapText="1"/>
    </xf>
    <xf numFmtId="49" fontId="5" fillId="4" borderId="28" xfId="23" applyNumberFormat="1" applyFont="1" applyFill="1" applyBorder="1" applyAlignment="1">
      <alignment horizontal="center" vertical="center" wrapText="1"/>
    </xf>
    <xf numFmtId="0" fontId="27" fillId="4" borderId="23" xfId="23" applyFont="1" applyFill="1" applyBorder="1" applyAlignment="1">
      <alignment horizontal="center"/>
    </xf>
    <xf numFmtId="0" fontId="27" fillId="4" borderId="25" xfId="16" applyFill="1" applyBorder="1"/>
    <xf numFmtId="0" fontId="27" fillId="4" borderId="31" xfId="23" applyFont="1" applyFill="1" applyBorder="1" applyAlignment="1">
      <alignment horizontal="center" vertical="center" wrapText="1"/>
    </xf>
    <xf numFmtId="0" fontId="27" fillId="4" borderId="23" xfId="16" applyFill="1" applyBorder="1" applyAlignment="1">
      <alignment horizontal="right"/>
    </xf>
    <xf numFmtId="2" fontId="27" fillId="4" borderId="23" xfId="16" applyNumberFormat="1" applyFill="1" applyBorder="1" applyAlignment="1">
      <alignment horizontal="right"/>
    </xf>
    <xf numFmtId="0" fontId="27" fillId="4" borderId="26" xfId="23" applyFont="1" applyFill="1" applyBorder="1" applyAlignment="1">
      <alignment horizontal="center"/>
    </xf>
    <xf numFmtId="0" fontId="27" fillId="4" borderId="26" xfId="16" applyFill="1" applyBorder="1"/>
    <xf numFmtId="0" fontId="27" fillId="4" borderId="13" xfId="16" applyFill="1" applyBorder="1"/>
    <xf numFmtId="0" fontId="61" fillId="4" borderId="26" xfId="16" applyFont="1" applyFill="1" applyBorder="1" applyAlignment="1">
      <alignment horizontal="right"/>
    </xf>
    <xf numFmtId="0" fontId="61" fillId="4" borderId="26" xfId="16" applyFont="1" applyFill="1" applyBorder="1" applyAlignment="1">
      <alignment horizontal="center"/>
    </xf>
    <xf numFmtId="0" fontId="27" fillId="4" borderId="24" xfId="23" applyFont="1" applyFill="1" applyBorder="1" applyAlignment="1">
      <alignment horizontal="center"/>
    </xf>
    <xf numFmtId="0" fontId="27" fillId="4" borderId="24" xfId="16" applyFill="1" applyBorder="1"/>
    <xf numFmtId="0" fontId="27" fillId="4" borderId="32" xfId="16" applyFill="1" applyBorder="1"/>
    <xf numFmtId="0" fontId="31" fillId="4" borderId="24" xfId="16" applyFont="1" applyFill="1" applyBorder="1" applyAlignment="1">
      <alignment horizontal="center"/>
    </xf>
    <xf numFmtId="0" fontId="1" fillId="4" borderId="24" xfId="16" applyFont="1" applyFill="1" applyBorder="1" applyAlignment="1">
      <alignment horizontal="left" vertical="center"/>
    </xf>
    <xf numFmtId="2" fontId="107" fillId="4" borderId="19" xfId="23" applyNumberFormat="1" applyFont="1" applyFill="1" applyBorder="1"/>
    <xf numFmtId="167" fontId="27" fillId="4" borderId="23" xfId="23" applyNumberFormat="1" applyFont="1" applyFill="1" applyBorder="1" applyAlignment="1">
      <alignment horizontal="right" vertical="center" wrapText="1"/>
    </xf>
    <xf numFmtId="0" fontId="105" fillId="4" borderId="26" xfId="23" applyFont="1" applyFill="1" applyBorder="1" applyAlignment="1">
      <alignment horizontal="center" vertical="center" wrapText="1"/>
    </xf>
    <xf numFmtId="0" fontId="27" fillId="4" borderId="33" xfId="23" applyFont="1" applyFill="1" applyBorder="1" applyAlignment="1">
      <alignment horizontal="left" vertical="center" wrapText="1"/>
    </xf>
    <xf numFmtId="0" fontId="109" fillId="4" borderId="26" xfId="23" applyFont="1" applyFill="1" applyBorder="1" applyAlignment="1">
      <alignment horizontal="left" vertical="center" wrapText="1"/>
    </xf>
    <xf numFmtId="0" fontId="61" fillId="4" borderId="33" xfId="23" applyFont="1" applyFill="1" applyBorder="1" applyAlignment="1">
      <alignment horizontal="center" vertical="center" wrapText="1"/>
    </xf>
    <xf numFmtId="0" fontId="5" fillId="4" borderId="28" xfId="23" applyFont="1" applyFill="1" applyBorder="1" applyAlignment="1">
      <alignment horizontal="center" vertical="center" wrapText="1"/>
    </xf>
    <xf numFmtId="0" fontId="25" fillId="4" borderId="55" xfId="16" applyFont="1" applyFill="1" applyBorder="1" applyAlignment="1">
      <alignment vertical="center" wrapText="1"/>
    </xf>
    <xf numFmtId="0" fontId="27" fillId="4" borderId="24" xfId="23" applyFont="1" applyFill="1" applyBorder="1" applyAlignment="1">
      <alignment horizontal="center" vertical="center"/>
    </xf>
    <xf numFmtId="0" fontId="64" fillId="4" borderId="19" xfId="16" applyFont="1" applyFill="1" applyBorder="1" applyAlignment="1">
      <alignment horizontal="left"/>
    </xf>
    <xf numFmtId="0" fontId="64" fillId="4" borderId="26" xfId="16" applyFont="1" applyFill="1" applyBorder="1" applyAlignment="1">
      <alignment horizontal="left"/>
    </xf>
    <xf numFmtId="0" fontId="1" fillId="4" borderId="26" xfId="23" applyFont="1" applyFill="1" applyBorder="1" applyAlignment="1">
      <alignment horizontal="center" vertical="center"/>
    </xf>
    <xf numFmtId="2" fontId="1" fillId="4" borderId="26" xfId="23" applyNumberFormat="1" applyFont="1" applyFill="1" applyBorder="1" applyAlignment="1">
      <alignment horizontal="center" vertical="center"/>
    </xf>
    <xf numFmtId="2" fontId="1" fillId="4" borderId="26" xfId="23" applyNumberFormat="1" applyFont="1" applyFill="1" applyBorder="1" applyAlignment="1">
      <alignment vertical="center"/>
    </xf>
    <xf numFmtId="167" fontId="27" fillId="4" borderId="27" xfId="23" applyNumberFormat="1" applyFont="1" applyFill="1" applyBorder="1" applyAlignment="1">
      <alignment horizontal="right" vertical="center" wrapText="1"/>
    </xf>
    <xf numFmtId="0" fontId="25" fillId="4" borderId="0" xfId="16" applyFont="1" applyFill="1" applyAlignment="1">
      <alignment vertical="center" wrapText="1"/>
    </xf>
    <xf numFmtId="0" fontId="25" fillId="4" borderId="23" xfId="16" applyFont="1" applyFill="1" applyBorder="1" applyAlignment="1">
      <alignment vertical="center" wrapText="1"/>
    </xf>
    <xf numFmtId="2" fontId="25" fillId="4" borderId="23" xfId="16" applyNumberFormat="1" applyFont="1" applyFill="1" applyBorder="1" applyAlignment="1">
      <alignment vertical="center" wrapText="1"/>
    </xf>
    <xf numFmtId="0" fontId="61" fillId="4" borderId="26" xfId="16" applyFont="1" applyFill="1" applyBorder="1" applyAlignment="1">
      <alignment horizontal="center" vertical="center"/>
    </xf>
    <xf numFmtId="0" fontId="27" fillId="4" borderId="26" xfId="16" applyFill="1" applyBorder="1" applyAlignment="1">
      <alignment horizontal="center" vertical="center"/>
    </xf>
    <xf numFmtId="2" fontId="61" fillId="4" borderId="26" xfId="16" applyNumberFormat="1" applyFont="1" applyFill="1" applyBorder="1" applyAlignment="1">
      <alignment horizontal="center"/>
    </xf>
    <xf numFmtId="2" fontId="25" fillId="4" borderId="19" xfId="16" applyNumberFormat="1" applyFont="1" applyFill="1" applyBorder="1" applyAlignment="1">
      <alignment vertical="center" wrapText="1"/>
    </xf>
    <xf numFmtId="0" fontId="25" fillId="4" borderId="19" xfId="16" applyFont="1" applyFill="1" applyBorder="1" applyAlignment="1">
      <alignment vertical="center" wrapText="1"/>
    </xf>
    <xf numFmtId="0" fontId="27" fillId="4" borderId="19" xfId="23" applyFont="1" applyFill="1" applyBorder="1" applyAlignment="1">
      <alignment horizontal="center" vertical="center"/>
    </xf>
    <xf numFmtId="0" fontId="61" fillId="4" borderId="24" xfId="16" applyFont="1" applyFill="1" applyBorder="1" applyAlignment="1">
      <alignment horizontal="center"/>
    </xf>
    <xf numFmtId="0" fontId="61" fillId="4" borderId="24" xfId="16" applyFont="1" applyFill="1" applyBorder="1" applyAlignment="1">
      <alignment horizontal="left"/>
    </xf>
    <xf numFmtId="0" fontId="61" fillId="4" borderId="19" xfId="26" applyFont="1" applyFill="1" applyBorder="1" applyAlignment="1">
      <alignment horizontal="left" vertical="center" wrapText="1"/>
    </xf>
    <xf numFmtId="167" fontId="64" fillId="4" borderId="25" xfId="23" applyNumberFormat="1" applyFont="1" applyFill="1" applyBorder="1" applyAlignment="1">
      <alignment horizontal="center" vertical="center" wrapText="1"/>
    </xf>
    <xf numFmtId="10" fontId="62" fillId="4" borderId="26" xfId="23" applyNumberFormat="1" applyFont="1" applyFill="1" applyBorder="1" applyAlignment="1">
      <alignment horizontal="right" vertical="center" wrapText="1"/>
    </xf>
    <xf numFmtId="2" fontId="61" fillId="4" borderId="13" xfId="23" applyNumberFormat="1" applyFont="1" applyFill="1" applyBorder="1"/>
    <xf numFmtId="0" fontId="27" fillId="4" borderId="13" xfId="23" applyFont="1" applyFill="1" applyBorder="1"/>
    <xf numFmtId="167" fontId="64" fillId="4" borderId="28" xfId="23" applyNumberFormat="1" applyFont="1" applyFill="1" applyBorder="1" applyAlignment="1">
      <alignment horizontal="right" vertical="center" wrapText="1"/>
    </xf>
    <xf numFmtId="0" fontId="27" fillId="4" borderId="23" xfId="16" applyFill="1" applyBorder="1" applyAlignment="1">
      <alignment horizontal="right" vertical="center"/>
    </xf>
    <xf numFmtId="2" fontId="27" fillId="4" borderId="23" xfId="16" applyNumberFormat="1" applyFill="1" applyBorder="1" applyAlignment="1">
      <alignment horizontal="right" vertical="center"/>
    </xf>
    <xf numFmtId="0" fontId="31" fillId="4" borderId="26" xfId="16" applyFont="1" applyFill="1" applyBorder="1" applyAlignment="1">
      <alignment horizontal="center"/>
    </xf>
    <xf numFmtId="0" fontId="27" fillId="4" borderId="23" xfId="16" applyFill="1" applyBorder="1" applyAlignment="1">
      <alignment vertical="center"/>
    </xf>
    <xf numFmtId="0" fontId="27" fillId="4" borderId="20" xfId="16" applyFill="1" applyBorder="1"/>
    <xf numFmtId="0" fontId="27" fillId="4" borderId="30" xfId="23" applyFont="1" applyFill="1" applyBorder="1" applyAlignment="1">
      <alignment horizontal="center" vertical="center"/>
    </xf>
    <xf numFmtId="0" fontId="27" fillId="4" borderId="13" xfId="23" applyFont="1" applyFill="1" applyBorder="1" applyAlignment="1">
      <alignment horizontal="center" vertical="center" wrapText="1"/>
    </xf>
    <xf numFmtId="0" fontId="27" fillId="4" borderId="26" xfId="16" applyFill="1" applyBorder="1" applyAlignment="1">
      <alignment horizontal="right" vertical="center"/>
    </xf>
    <xf numFmtId="0" fontId="27" fillId="4" borderId="29" xfId="23" applyFont="1" applyFill="1" applyBorder="1" applyAlignment="1">
      <alignment horizontal="center" vertical="center" wrapText="1"/>
    </xf>
    <xf numFmtId="0" fontId="27" fillId="4" borderId="30" xfId="16" applyFill="1" applyBorder="1" applyAlignment="1">
      <alignment horizontal="right" vertical="center"/>
    </xf>
    <xf numFmtId="0" fontId="27" fillId="4" borderId="19" xfId="16" applyFill="1" applyBorder="1" applyAlignment="1">
      <alignment horizontal="right" vertical="center"/>
    </xf>
    <xf numFmtId="0" fontId="31" fillId="4" borderId="26" xfId="16" applyFont="1" applyFill="1" applyBorder="1" applyAlignment="1">
      <alignment horizontal="center" vertical="center"/>
    </xf>
    <xf numFmtId="1" fontId="27" fillId="4" borderId="19" xfId="23" applyNumberFormat="1" applyFont="1" applyFill="1" applyBorder="1" applyAlignment="1">
      <alignment horizontal="right" vertical="center"/>
    </xf>
    <xf numFmtId="2" fontId="27" fillId="4" borderId="19" xfId="23" applyNumberFormat="1" applyFont="1" applyFill="1" applyBorder="1" applyAlignment="1">
      <alignment vertical="center"/>
    </xf>
    <xf numFmtId="0" fontId="27" fillId="4" borderId="57" xfId="16" applyFill="1" applyBorder="1"/>
    <xf numFmtId="2" fontId="1" fillId="4" borderId="24" xfId="23" applyNumberFormat="1" applyFont="1" applyFill="1" applyBorder="1" applyAlignment="1">
      <alignment horizontal="center" vertical="center"/>
    </xf>
    <xf numFmtId="2" fontId="1" fillId="4" borderId="24" xfId="23" applyNumberFormat="1" applyFont="1" applyFill="1" applyBorder="1" applyAlignment="1">
      <alignment vertical="center"/>
    </xf>
    <xf numFmtId="0" fontId="61" fillId="4" borderId="0" xfId="23" applyFont="1" applyFill="1"/>
    <xf numFmtId="167" fontId="61" fillId="4" borderId="26" xfId="23" applyNumberFormat="1" applyFont="1" applyFill="1" applyBorder="1" applyAlignment="1">
      <alignment horizontal="right" vertical="center" wrapText="1"/>
    </xf>
    <xf numFmtId="0" fontId="61" fillId="4" borderId="13" xfId="23" applyFont="1" applyFill="1" applyBorder="1"/>
    <xf numFmtId="0" fontId="27" fillId="4" borderId="23" xfId="23" applyFont="1" applyFill="1" applyBorder="1" applyAlignment="1">
      <alignment horizontal="right" vertical="center" wrapText="1"/>
    </xf>
    <xf numFmtId="0" fontId="61" fillId="4" borderId="31" xfId="23" applyFont="1" applyFill="1" applyBorder="1"/>
    <xf numFmtId="0" fontId="27" fillId="4" borderId="50" xfId="23" applyFont="1" applyFill="1" applyBorder="1" applyAlignment="1">
      <alignment horizontal="center" vertical="center"/>
    </xf>
    <xf numFmtId="167" fontId="62" fillId="4" borderId="27" xfId="23" applyNumberFormat="1" applyFont="1" applyFill="1" applyBorder="1" applyAlignment="1">
      <alignment horizontal="right" vertical="center" wrapText="1"/>
    </xf>
    <xf numFmtId="0" fontId="61" fillId="4" borderId="53" xfId="23" applyFont="1" applyFill="1" applyBorder="1"/>
    <xf numFmtId="0" fontId="64" fillId="4" borderId="23" xfId="23" applyFont="1" applyFill="1" applyBorder="1" applyAlignment="1">
      <alignment horizontal="center" vertical="center" wrapText="1"/>
    </xf>
    <xf numFmtId="0" fontId="61" fillId="4" borderId="29" xfId="23" applyFont="1" applyFill="1" applyBorder="1"/>
    <xf numFmtId="2" fontId="27" fillId="4" borderId="23" xfId="23" applyNumberFormat="1" applyFont="1" applyFill="1" applyBorder="1" applyAlignment="1">
      <alignment horizontal="center" vertical="center" wrapText="1"/>
    </xf>
    <xf numFmtId="0" fontId="61" fillId="4" borderId="33" xfId="23" applyFont="1" applyFill="1" applyBorder="1"/>
    <xf numFmtId="167" fontId="62" fillId="4" borderId="25" xfId="23" applyNumberFormat="1" applyFont="1" applyFill="1" applyBorder="1" applyAlignment="1">
      <alignment horizontal="right" vertical="center" wrapText="1"/>
    </xf>
    <xf numFmtId="167" fontId="27" fillId="4" borderId="30" xfId="23" applyNumberFormat="1" applyFont="1" applyFill="1" applyBorder="1" applyAlignment="1">
      <alignment horizontal="center" vertical="center" wrapText="1"/>
    </xf>
    <xf numFmtId="170" fontId="62" fillId="4" borderId="30" xfId="23" applyNumberFormat="1" applyFont="1" applyFill="1" applyBorder="1" applyAlignment="1">
      <alignment horizontal="right" vertical="center" wrapText="1"/>
    </xf>
    <xf numFmtId="0" fontId="61" fillId="4" borderId="0" xfId="23" applyFont="1" applyFill="1" applyBorder="1"/>
    <xf numFmtId="0" fontId="103" fillId="4" borderId="26" xfId="23" applyFont="1" applyFill="1" applyBorder="1" applyAlignment="1">
      <alignment horizontal="center" vertical="center" wrapText="1"/>
    </xf>
    <xf numFmtId="167" fontId="27" fillId="4" borderId="26" xfId="23" applyNumberFormat="1" applyFont="1" applyFill="1" applyBorder="1" applyAlignment="1">
      <alignment horizontal="center" vertical="center" wrapText="1"/>
    </xf>
    <xf numFmtId="0" fontId="27" fillId="4" borderId="20" xfId="23" applyFont="1" applyFill="1" applyBorder="1" applyAlignment="1">
      <alignment horizontal="center" vertical="center" wrapText="1"/>
    </xf>
    <xf numFmtId="0" fontId="61" fillId="4" borderId="19" xfId="23" applyFont="1" applyFill="1" applyBorder="1" applyAlignment="1">
      <alignment horizontal="center" vertical="center" wrapText="1"/>
    </xf>
    <xf numFmtId="0" fontId="5" fillId="4" borderId="30" xfId="23" applyFont="1" applyFill="1" applyBorder="1" applyAlignment="1"/>
    <xf numFmtId="2" fontId="27" fillId="4" borderId="30" xfId="23" applyNumberFormat="1" applyFont="1" applyFill="1" applyBorder="1" applyAlignment="1">
      <alignment vertical="center"/>
    </xf>
    <xf numFmtId="2" fontId="5" fillId="4" borderId="30" xfId="23" applyNumberFormat="1" applyFont="1" applyFill="1" applyBorder="1" applyAlignment="1"/>
    <xf numFmtId="0" fontId="61" fillId="4" borderId="8" xfId="23" applyFont="1" applyFill="1" applyBorder="1" applyAlignment="1">
      <alignment horizontal="center" vertical="center" wrapText="1"/>
    </xf>
    <xf numFmtId="0" fontId="25" fillId="4" borderId="23" xfId="15" applyFont="1" applyFill="1" applyBorder="1" applyAlignment="1">
      <alignment vertical="center" wrapText="1"/>
    </xf>
    <xf numFmtId="0" fontId="25" fillId="4" borderId="23" xfId="21" applyFont="1" applyFill="1" applyBorder="1" applyAlignment="1">
      <alignment vertical="center" wrapText="1"/>
    </xf>
    <xf numFmtId="0" fontId="27" fillId="4" borderId="19" xfId="16" applyFill="1" applyBorder="1" applyAlignment="1">
      <alignment vertical="center" wrapText="1"/>
    </xf>
    <xf numFmtId="0" fontId="27" fillId="4" borderId="58" xfId="16" applyFill="1" applyBorder="1" applyAlignment="1">
      <alignment vertical="center" wrapText="1"/>
    </xf>
    <xf numFmtId="0" fontId="27" fillId="4" borderId="23" xfId="16" applyFill="1" applyBorder="1" applyAlignment="1">
      <alignment vertical="center" wrapText="1"/>
    </xf>
    <xf numFmtId="0" fontId="27" fillId="4" borderId="59" xfId="16" applyFill="1" applyBorder="1" applyAlignment="1">
      <alignment vertical="center" wrapText="1"/>
    </xf>
    <xf numFmtId="0" fontId="27" fillId="4" borderId="26" xfId="16" applyFill="1" applyBorder="1" applyAlignment="1">
      <alignment vertical="center" wrapText="1"/>
    </xf>
    <xf numFmtId="0" fontId="25" fillId="4" borderId="58" xfId="16" applyFont="1" applyFill="1" applyBorder="1" applyAlignment="1">
      <alignment vertical="center" wrapText="1"/>
    </xf>
    <xf numFmtId="0" fontId="27" fillId="4" borderId="0" xfId="16" applyFill="1" applyAlignment="1">
      <alignment vertical="center" wrapText="1"/>
    </xf>
    <xf numFmtId="0" fontId="5" fillId="4" borderId="30" xfId="23" applyFont="1" applyFill="1" applyBorder="1" applyAlignment="1">
      <alignment horizontal="center" wrapText="1"/>
    </xf>
    <xf numFmtId="2" fontId="27" fillId="4" borderId="19" xfId="23" applyNumberFormat="1" applyFont="1" applyFill="1" applyBorder="1" applyAlignment="1">
      <alignment horizontal="right" vertical="center" wrapText="1"/>
    </xf>
    <xf numFmtId="167" fontId="109" fillId="4" borderId="19" xfId="23" applyNumberFormat="1" applyFont="1" applyFill="1" applyBorder="1" applyAlignment="1">
      <alignment horizontal="right" vertical="center" wrapText="1"/>
    </xf>
    <xf numFmtId="2" fontId="27" fillId="4" borderId="19" xfId="23" applyNumberFormat="1" applyFont="1" applyFill="1" applyBorder="1" applyAlignment="1">
      <alignment vertical="center" wrapText="1"/>
    </xf>
    <xf numFmtId="0" fontId="5" fillId="4" borderId="24" xfId="23" applyFont="1" applyFill="1" applyBorder="1" applyAlignment="1">
      <alignment horizontal="center" vertical="center" wrapText="1"/>
    </xf>
    <xf numFmtId="4" fontId="5" fillId="4" borderId="30" xfId="23" applyNumberFormat="1" applyFont="1" applyFill="1" applyBorder="1" applyAlignment="1"/>
    <xf numFmtId="0" fontId="5" fillId="4" borderId="34" xfId="16" applyFont="1" applyFill="1" applyBorder="1"/>
    <xf numFmtId="0" fontId="5" fillId="4" borderId="0" xfId="16" applyFont="1" applyFill="1"/>
    <xf numFmtId="0" fontId="5" fillId="4" borderId="0" xfId="23" applyFont="1" applyFill="1"/>
    <xf numFmtId="0" fontId="5" fillId="4" borderId="32" xfId="23" applyFont="1" applyFill="1" applyBorder="1"/>
    <xf numFmtId="0" fontId="1" fillId="4" borderId="0" xfId="16" applyFont="1" applyFill="1" applyBorder="1" applyAlignment="1">
      <alignment horizontal="left"/>
    </xf>
    <xf numFmtId="0" fontId="90" fillId="4" borderId="0" xfId="23" applyFont="1" applyFill="1" applyBorder="1" applyAlignment="1">
      <alignment horizontal="center" vertical="center"/>
    </xf>
    <xf numFmtId="0" fontId="90" fillId="4" borderId="0" xfId="23" applyFont="1" applyFill="1" applyBorder="1" applyAlignment="1">
      <alignment vertical="center"/>
    </xf>
    <xf numFmtId="2" fontId="27" fillId="4" borderId="0" xfId="23" applyNumberFormat="1" applyFont="1" applyFill="1" applyBorder="1"/>
    <xf numFmtId="2" fontId="27" fillId="4" borderId="54" xfId="23" applyNumberFormat="1" applyFont="1" applyFill="1" applyBorder="1"/>
    <xf numFmtId="167" fontId="5" fillId="4" borderId="0" xfId="23" applyNumberFormat="1" applyFont="1" applyFill="1" applyAlignment="1">
      <alignment horizontal="left"/>
    </xf>
    <xf numFmtId="0" fontId="27" fillId="4" borderId="34" xfId="23" applyFont="1" applyFill="1" applyBorder="1"/>
    <xf numFmtId="0" fontId="3" fillId="4" borderId="0" xfId="26" applyFont="1" applyFill="1" applyAlignment="1">
      <alignment vertical="center" wrapText="1"/>
    </xf>
    <xf numFmtId="167" fontId="64" fillId="4" borderId="0" xfId="23" applyNumberFormat="1" applyFont="1" applyFill="1" applyAlignment="1">
      <alignment vertical="center"/>
    </xf>
    <xf numFmtId="167" fontId="64" fillId="4" borderId="56" xfId="23" applyNumberFormat="1" applyFont="1" applyFill="1" applyBorder="1" applyAlignment="1">
      <alignment vertical="center"/>
    </xf>
    <xf numFmtId="167" fontId="27" fillId="4" borderId="0" xfId="26" applyNumberFormat="1" applyFont="1" applyFill="1" applyAlignment="1">
      <alignment horizontal="left"/>
    </xf>
    <xf numFmtId="167" fontId="5" fillId="4" borderId="0" xfId="23" applyNumberFormat="1" applyFont="1" applyFill="1"/>
    <xf numFmtId="0" fontId="27" fillId="4" borderId="0" xfId="26" applyFont="1" applyFill="1" applyAlignment="1">
      <alignment vertical="center" wrapText="1"/>
    </xf>
    <xf numFmtId="0" fontId="27" fillId="4" borderId="0" xfId="26" applyFont="1" applyFill="1" applyAlignment="1">
      <alignment horizontal="center" vertical="center"/>
    </xf>
    <xf numFmtId="167" fontId="27" fillId="4" borderId="0" xfId="26" applyNumberFormat="1" applyFont="1" applyFill="1" applyAlignment="1">
      <alignment vertical="center" wrapText="1"/>
    </xf>
    <xf numFmtId="0" fontId="27" fillId="4" borderId="0" xfId="26" applyFont="1" applyFill="1" applyAlignment="1">
      <alignment horizontal="center" vertical="center" wrapText="1"/>
    </xf>
    <xf numFmtId="0" fontId="27" fillId="4" borderId="0" xfId="23" applyFont="1" applyFill="1" applyAlignment="1">
      <alignment horizontal="center" vertical="center"/>
    </xf>
    <xf numFmtId="0" fontId="27" fillId="4" borderId="25" xfId="23" applyFont="1" applyFill="1" applyBorder="1" applyAlignment="1">
      <alignment horizontal="center" vertical="center" wrapText="1"/>
    </xf>
    <xf numFmtId="0" fontId="27" fillId="4" borderId="19" xfId="23" applyFont="1" applyFill="1" applyBorder="1" applyAlignment="1">
      <alignment horizontal="center" vertical="center" wrapText="1"/>
    </xf>
    <xf numFmtId="0" fontId="27" fillId="4" borderId="24" xfId="23" applyFont="1" applyFill="1" applyBorder="1" applyAlignment="1">
      <alignment horizontal="center" vertical="center" wrapText="1"/>
    </xf>
    <xf numFmtId="49" fontId="5" fillId="4" borderId="25" xfId="23" applyNumberFormat="1" applyFont="1" applyFill="1" applyBorder="1" applyAlignment="1">
      <alignment horizontal="center" vertical="center" wrapText="1"/>
    </xf>
    <xf numFmtId="49" fontId="5" fillId="4" borderId="19" xfId="23" applyNumberFormat="1" applyFont="1" applyFill="1" applyBorder="1" applyAlignment="1">
      <alignment horizontal="center" vertical="center" wrapText="1"/>
    </xf>
    <xf numFmtId="49" fontId="5" fillId="4" borderId="24" xfId="23" applyNumberFormat="1" applyFont="1" applyFill="1" applyBorder="1" applyAlignment="1">
      <alignment horizontal="center" vertical="center" wrapText="1"/>
    </xf>
    <xf numFmtId="167" fontId="108" fillId="4" borderId="25" xfId="23" applyNumberFormat="1" applyFont="1" applyFill="1" applyBorder="1" applyAlignment="1">
      <alignment horizontal="center" vertical="center" wrapText="1"/>
    </xf>
    <xf numFmtId="167" fontId="108" fillId="4" borderId="19" xfId="23" applyNumberFormat="1" applyFont="1" applyFill="1" applyBorder="1" applyAlignment="1">
      <alignment horizontal="center" vertical="center" wrapText="1"/>
    </xf>
    <xf numFmtId="167" fontId="108" fillId="4" borderId="24" xfId="23" applyNumberFormat="1" applyFont="1" applyFill="1" applyBorder="1" applyAlignment="1">
      <alignment horizontal="center" vertical="center" wrapText="1"/>
    </xf>
    <xf numFmtId="2" fontId="107" fillId="4" borderId="63" xfId="23" applyNumberFormat="1" applyFont="1" applyFill="1" applyBorder="1" applyAlignment="1">
      <alignment horizontal="center" vertical="center"/>
    </xf>
    <xf numFmtId="2" fontId="107" fillId="4" borderId="24" xfId="23" applyNumberFormat="1" applyFont="1" applyFill="1" applyBorder="1" applyAlignment="1">
      <alignment horizontal="center" vertical="center"/>
    </xf>
    <xf numFmtId="167" fontId="62" fillId="4" borderId="25" xfId="23" applyNumberFormat="1" applyFont="1" applyFill="1" applyBorder="1" applyAlignment="1">
      <alignment horizontal="center" vertical="center" wrapText="1"/>
    </xf>
    <xf numFmtId="167" fontId="62" fillId="4" borderId="24" xfId="23" applyNumberFormat="1" applyFont="1" applyFill="1" applyBorder="1" applyAlignment="1">
      <alignment horizontal="center" vertical="center" wrapText="1"/>
    </xf>
    <xf numFmtId="167" fontId="27" fillId="4" borderId="23" xfId="23" applyNumberFormat="1" applyFont="1" applyFill="1" applyBorder="1" applyAlignment="1">
      <alignment horizontal="right" vertical="center" wrapText="1" indent="1"/>
    </xf>
    <xf numFmtId="167" fontId="27" fillId="4" borderId="26" xfId="23" applyNumberFormat="1" applyFont="1" applyFill="1" applyBorder="1" applyAlignment="1">
      <alignment horizontal="right" vertical="center" wrapText="1" indent="1"/>
    </xf>
    <xf numFmtId="0" fontId="27" fillId="4" borderId="23" xfId="23" applyFont="1" applyFill="1" applyBorder="1" applyAlignment="1">
      <alignment horizontal="center" vertical="center" wrapText="1"/>
    </xf>
    <xf numFmtId="0" fontId="27" fillId="4" borderId="26" xfId="23" applyFont="1" applyFill="1" applyBorder="1" applyAlignment="1">
      <alignment horizontal="center" vertical="center" wrapText="1"/>
    </xf>
    <xf numFmtId="167" fontId="27" fillId="4" borderId="23" xfId="23" applyNumberFormat="1" applyFont="1" applyFill="1" applyBorder="1" applyAlignment="1">
      <alignment horizontal="center" vertical="center" wrapText="1"/>
    </xf>
    <xf numFmtId="167" fontId="27" fillId="4" borderId="26" xfId="23" applyNumberFormat="1" applyFont="1" applyFill="1" applyBorder="1" applyAlignment="1">
      <alignment horizontal="center" vertical="center" wrapText="1"/>
    </xf>
    <xf numFmtId="167" fontId="27" fillId="4" borderId="23" xfId="23" applyNumberFormat="1" applyFont="1" applyFill="1" applyBorder="1" applyAlignment="1">
      <alignment horizontal="right" vertical="center" wrapText="1"/>
    </xf>
    <xf numFmtId="167" fontId="27" fillId="4" borderId="26" xfId="23" applyNumberFormat="1" applyFont="1" applyFill="1" applyBorder="1" applyAlignment="1">
      <alignment horizontal="right" vertical="center" wrapText="1"/>
    </xf>
    <xf numFmtId="167" fontId="27" fillId="4" borderId="19" xfId="23" applyNumberFormat="1" applyFont="1" applyFill="1" applyBorder="1" applyAlignment="1">
      <alignment horizontal="right" vertical="center" wrapText="1"/>
    </xf>
    <xf numFmtId="167" fontId="27" fillId="4" borderId="24" xfId="23" applyNumberFormat="1" applyFont="1" applyFill="1" applyBorder="1" applyAlignment="1">
      <alignment horizontal="right" vertical="center" wrapText="1"/>
    </xf>
    <xf numFmtId="167" fontId="98" fillId="4" borderId="23" xfId="23" applyNumberFormat="1" applyFont="1" applyFill="1" applyBorder="1" applyAlignment="1">
      <alignment horizontal="right" vertical="center" wrapText="1"/>
    </xf>
    <xf numFmtId="167" fontId="98" fillId="4" borderId="26" xfId="23" applyNumberFormat="1" applyFont="1" applyFill="1" applyBorder="1" applyAlignment="1">
      <alignment horizontal="right" vertical="center" wrapText="1"/>
    </xf>
    <xf numFmtId="167" fontId="98" fillId="4" borderId="25" xfId="23" applyNumberFormat="1" applyFont="1" applyFill="1" applyBorder="1" applyAlignment="1">
      <alignment horizontal="right" vertical="center" wrapText="1"/>
    </xf>
    <xf numFmtId="0" fontId="27" fillId="4" borderId="23" xfId="23" applyFont="1" applyFill="1" applyBorder="1" applyAlignment="1">
      <alignment horizontal="left" vertical="center" wrapText="1"/>
    </xf>
    <xf numFmtId="0" fontId="27" fillId="4" borderId="26" xfId="23" applyFont="1" applyFill="1" applyBorder="1" applyAlignment="1">
      <alignment horizontal="left" vertical="center" wrapText="1"/>
    </xf>
    <xf numFmtId="0" fontId="2" fillId="4" borderId="51" xfId="16" applyFont="1" applyFill="1" applyBorder="1" applyAlignment="1">
      <alignment horizontal="left" vertical="center" wrapText="1"/>
    </xf>
    <xf numFmtId="0" fontId="31" fillId="4" borderId="0" xfId="30" applyFont="1" applyFill="1" applyAlignment="1">
      <alignment horizontal="center" vertical="center" wrapText="1"/>
    </xf>
    <xf numFmtId="0" fontId="91" fillId="4" borderId="0" xfId="30" applyFont="1" applyFill="1" applyAlignment="1">
      <alignment horizontal="center" vertical="center" wrapText="1"/>
    </xf>
    <xf numFmtId="0" fontId="27" fillId="4" borderId="23" xfId="22" applyFont="1" applyFill="1" applyBorder="1" applyAlignment="1">
      <alignment horizontal="center" vertical="center" wrapText="1"/>
    </xf>
    <xf numFmtId="0" fontId="27" fillId="4" borderId="19" xfId="22" applyFont="1" applyFill="1" applyBorder="1" applyAlignment="1">
      <alignment horizontal="center" vertical="center" wrapText="1"/>
    </xf>
    <xf numFmtId="0" fontId="2" fillId="4" borderId="23" xfId="22" applyFont="1" applyFill="1" applyBorder="1" applyAlignment="1">
      <alignment horizontal="center" vertical="center" textRotation="90"/>
    </xf>
    <xf numFmtId="0" fontId="2" fillId="4" borderId="19" xfId="22" applyFont="1" applyFill="1" applyBorder="1" applyAlignment="1">
      <alignment horizontal="center" vertical="center" textRotation="90"/>
    </xf>
    <xf numFmtId="0" fontId="27" fillId="4" borderId="23" xfId="22" applyFont="1" applyFill="1" applyBorder="1" applyAlignment="1">
      <alignment horizontal="center" textRotation="90"/>
    </xf>
    <xf numFmtId="0" fontId="27" fillId="4" borderId="19" xfId="22" applyFont="1" applyFill="1" applyBorder="1" applyAlignment="1">
      <alignment horizontal="center" textRotation="90"/>
    </xf>
    <xf numFmtId="167" fontId="27" fillId="4" borderId="22" xfId="22" applyNumberFormat="1" applyFont="1" applyFill="1" applyBorder="1" applyAlignment="1">
      <alignment horizontal="center" vertical="center"/>
    </xf>
    <xf numFmtId="167" fontId="27" fillId="4" borderId="49" xfId="22" applyNumberFormat="1" applyFont="1" applyFill="1" applyBorder="1" applyAlignment="1">
      <alignment horizontal="center" vertical="center"/>
    </xf>
    <xf numFmtId="167" fontId="98" fillId="4" borderId="19" xfId="23" applyNumberFormat="1" applyFont="1" applyFill="1" applyBorder="1" applyAlignment="1">
      <alignment horizontal="right" vertical="center" wrapText="1"/>
    </xf>
    <xf numFmtId="167" fontId="27" fillId="4" borderId="25" xfId="23" applyNumberFormat="1" applyFont="1" applyFill="1" applyBorder="1" applyAlignment="1">
      <alignment horizontal="right" vertical="center" wrapText="1"/>
    </xf>
    <xf numFmtId="167" fontId="62" fillId="4" borderId="25" xfId="23" applyNumberFormat="1" applyFont="1" applyFill="1" applyBorder="1" applyAlignment="1">
      <alignment horizontal="right" vertical="center" wrapText="1"/>
    </xf>
    <xf numFmtId="167" fontId="62" fillId="4" borderId="24" xfId="23" applyNumberFormat="1" applyFont="1" applyFill="1" applyBorder="1" applyAlignment="1">
      <alignment horizontal="right" vertical="center" wrapText="1"/>
    </xf>
    <xf numFmtId="167" fontId="62" fillId="4" borderId="19" xfId="23" applyNumberFormat="1" applyFont="1" applyFill="1" applyBorder="1" applyAlignment="1">
      <alignment horizontal="center" vertical="center" wrapText="1"/>
    </xf>
    <xf numFmtId="0" fontId="38" fillId="4" borderId="0" xfId="31" applyFont="1" applyFill="1" applyAlignment="1">
      <alignment horizontal="center" vertical="justify" wrapText="1"/>
    </xf>
    <xf numFmtId="0" fontId="38" fillId="4" borderId="0" xfId="16" applyFont="1" applyFill="1" applyAlignment="1">
      <alignment horizontal="center"/>
    </xf>
    <xf numFmtId="167" fontId="105" fillId="4" borderId="23" xfId="23" applyNumberFormat="1" applyFont="1" applyFill="1" applyBorder="1" applyAlignment="1">
      <alignment horizontal="center" vertical="center" wrapText="1"/>
    </xf>
    <xf numFmtId="167" fontId="105" fillId="4" borderId="19" xfId="23" applyNumberFormat="1" applyFont="1" applyFill="1" applyBorder="1" applyAlignment="1">
      <alignment horizontal="center" vertical="center" wrapText="1"/>
    </xf>
    <xf numFmtId="167" fontId="105" fillId="4" borderId="26" xfId="23" applyNumberFormat="1" applyFont="1" applyFill="1" applyBorder="1" applyAlignment="1">
      <alignment horizontal="center" vertical="center" wrapText="1"/>
    </xf>
    <xf numFmtId="2" fontId="61" fillId="4" borderId="25" xfId="23" applyNumberFormat="1" applyFont="1" applyFill="1" applyBorder="1" applyAlignment="1">
      <alignment horizontal="center" vertical="center"/>
    </xf>
    <xf numFmtId="2" fontId="61" fillId="4" borderId="19" xfId="23" applyNumberFormat="1" applyFont="1" applyFill="1" applyBorder="1" applyAlignment="1">
      <alignment horizontal="center" vertical="center"/>
    </xf>
    <xf numFmtId="2" fontId="61" fillId="4" borderId="24" xfId="23" applyNumberFormat="1" applyFont="1" applyFill="1" applyBorder="1" applyAlignment="1">
      <alignment horizontal="center" vertical="center"/>
    </xf>
    <xf numFmtId="167" fontId="27" fillId="4" borderId="19" xfId="23" applyNumberFormat="1" applyFont="1" applyFill="1" applyBorder="1" applyAlignment="1">
      <alignment horizontal="center" vertical="center" wrapText="1"/>
    </xf>
    <xf numFmtId="167" fontId="98" fillId="4" borderId="25" xfId="23" applyNumberFormat="1" applyFont="1" applyFill="1" applyBorder="1" applyAlignment="1">
      <alignment horizontal="right" vertical="center" wrapText="1" indent="1"/>
    </xf>
    <xf numFmtId="167" fontId="98" fillId="4" borderId="24" xfId="23" applyNumberFormat="1" applyFont="1" applyFill="1" applyBorder="1" applyAlignment="1">
      <alignment horizontal="right" vertical="center" wrapText="1" indent="1"/>
    </xf>
    <xf numFmtId="167" fontId="98" fillId="4" borderId="24" xfId="23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85" fillId="0" borderId="1" xfId="0" applyNumberFormat="1" applyFont="1" applyBorder="1" applyAlignment="1">
      <alignment horizontal="center" vertical="center" wrapText="1"/>
    </xf>
    <xf numFmtId="164" fontId="24" fillId="4" borderId="2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72" fillId="0" borderId="1" xfId="0" applyNumberFormat="1" applyFont="1" applyBorder="1" applyAlignment="1">
      <alignment horizontal="center" vertical="center" wrapText="1"/>
    </xf>
    <xf numFmtId="0" fontId="50" fillId="0" borderId="3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0" fillId="0" borderId="3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7" fillId="0" borderId="3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50" fillId="0" borderId="36" xfId="0" applyNumberFormat="1" applyFont="1" applyFill="1" applyBorder="1" applyAlignment="1">
      <alignment horizontal="center" vertical="center"/>
    </xf>
    <xf numFmtId="2" fontId="94" fillId="2" borderId="2" xfId="0" applyNumberFormat="1" applyFont="1" applyFill="1" applyBorder="1" applyAlignment="1">
      <alignment horizontal="center" vertical="center" wrapText="1"/>
    </xf>
    <xf numFmtId="164" fontId="50" fillId="0" borderId="36" xfId="0" applyNumberFormat="1" applyFont="1" applyBorder="1" applyAlignment="1">
      <alignment horizontal="center" vertical="center"/>
    </xf>
    <xf numFmtId="0" fontId="96" fillId="0" borderId="36" xfId="0" applyFont="1" applyBorder="1" applyAlignment="1">
      <alignment horizontal="left" vertical="center" wrapText="1"/>
    </xf>
    <xf numFmtId="0" fontId="94" fillId="2" borderId="2" xfId="0" applyFont="1" applyFill="1" applyBorder="1" applyAlignment="1">
      <alignment horizontal="center" vertical="center" wrapText="1"/>
    </xf>
    <xf numFmtId="49" fontId="94" fillId="2" borderId="2" xfId="0" applyNumberFormat="1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vertical="center" wrapText="1"/>
    </xf>
    <xf numFmtId="0" fontId="93" fillId="2" borderId="2" xfId="0" applyFont="1" applyFill="1" applyBorder="1" applyAlignment="1">
      <alignment horizontal="center" vertical="center"/>
    </xf>
    <xf numFmtId="166" fontId="94" fillId="2" borderId="2" xfId="0" applyNumberFormat="1" applyFont="1" applyFill="1" applyBorder="1" applyAlignment="1">
      <alignment horizontal="center" vertical="center"/>
    </xf>
    <xf numFmtId="2" fontId="94" fillId="2" borderId="2" xfId="0" applyNumberFormat="1" applyFont="1" applyFill="1" applyBorder="1" applyAlignment="1">
      <alignment horizontal="center" vertical="center"/>
    </xf>
    <xf numFmtId="164" fontId="94" fillId="2" borderId="2" xfId="0" applyNumberFormat="1" applyFont="1" applyFill="1" applyBorder="1" applyAlignment="1">
      <alignment horizontal="center" vertical="center"/>
    </xf>
    <xf numFmtId="164" fontId="2" fillId="3" borderId="30" xfId="0" applyNumberFormat="1" applyFont="1" applyFill="1" applyBorder="1" applyAlignment="1">
      <alignment horizontal="left" vertical="center"/>
    </xf>
    <xf numFmtId="2" fontId="25" fillId="2" borderId="2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165" fontId="83" fillId="0" borderId="1" xfId="0" applyNumberFormat="1" applyFont="1" applyBorder="1" applyAlignment="1">
      <alignment horizontal="center" vertical="center"/>
    </xf>
    <xf numFmtId="2" fontId="8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83" fillId="0" borderId="1" xfId="0" applyFont="1" applyBorder="1" applyAlignment="1">
      <alignment horizontal="center" vertical="center" wrapText="1"/>
    </xf>
    <xf numFmtId="0" fontId="83" fillId="0" borderId="3" xfId="0" applyFont="1" applyBorder="1" applyAlignment="1">
      <alignment horizontal="left" vertical="center" wrapText="1"/>
    </xf>
    <xf numFmtId="0" fontId="83" fillId="0" borderId="6" xfId="0" applyFont="1" applyBorder="1" applyAlignment="1">
      <alignment horizontal="left" vertical="center" wrapText="1"/>
    </xf>
    <xf numFmtId="0" fontId="83" fillId="0" borderId="9" xfId="0" applyFont="1" applyBorder="1" applyAlignment="1">
      <alignment horizontal="left" vertical="center" wrapText="1"/>
    </xf>
    <xf numFmtId="0" fontId="83" fillId="0" borderId="1" xfId="0" applyFont="1" applyBorder="1" applyAlignment="1">
      <alignment horizontal="center" vertical="center"/>
    </xf>
    <xf numFmtId="2" fontId="73" fillId="2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/>
    </xf>
    <xf numFmtId="16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5" fontId="70" fillId="0" borderId="1" xfId="0" applyNumberFormat="1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center" vertical="center"/>
    </xf>
    <xf numFmtId="2" fontId="33" fillId="0" borderId="2" xfId="0" applyNumberFormat="1" applyFont="1" applyBorder="1" applyAlignment="1">
      <alignment horizontal="center" vertical="center"/>
    </xf>
    <xf numFmtId="49" fontId="7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2" fontId="24" fillId="2" borderId="2" xfId="0" applyNumberFormat="1" applyFont="1" applyFill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/>
    </xf>
    <xf numFmtId="164" fontId="83" fillId="0" borderId="1" xfId="0" applyNumberFormat="1" applyFont="1" applyBorder="1" applyAlignment="1">
      <alignment horizontal="center" vertical="center"/>
    </xf>
    <xf numFmtId="2" fontId="33" fillId="0" borderId="2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left" vertical="center"/>
    </xf>
    <xf numFmtId="2" fontId="86" fillId="0" borderId="2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72" fillId="0" borderId="44" xfId="0" applyNumberFormat="1" applyFont="1" applyBorder="1" applyAlignment="1">
      <alignment horizontal="center" vertical="center" wrapText="1"/>
    </xf>
    <xf numFmtId="2" fontId="72" fillId="0" borderId="38" xfId="0" applyNumberFormat="1" applyFont="1" applyBorder="1" applyAlignment="1">
      <alignment horizontal="center" vertical="center" wrapText="1"/>
    </xf>
    <xf numFmtId="2" fontId="72" fillId="0" borderId="39" xfId="0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70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/>
    </xf>
    <xf numFmtId="164" fontId="24" fillId="2" borderId="2" xfId="0" applyNumberFormat="1" applyFont="1" applyFill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165" fontId="11" fillId="0" borderId="9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" fontId="25" fillId="0" borderId="3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9" xfId="0" applyNumberFormat="1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 wrapText="1"/>
    </xf>
    <xf numFmtId="0" fontId="2" fillId="2" borderId="2" xfId="14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24" fillId="0" borderId="3" xfId="0" applyNumberFormat="1" applyFont="1" applyBorder="1" applyAlignment="1">
      <alignment horizontal="center" vertical="center"/>
    </xf>
    <xf numFmtId="164" fontId="24" fillId="0" borderId="6" xfId="0" applyNumberFormat="1" applyFont="1" applyBorder="1" applyAlignment="1">
      <alignment horizontal="center" vertical="center"/>
    </xf>
    <xf numFmtId="164" fontId="24" fillId="0" borderId="9" xfId="0" applyNumberFormat="1" applyFont="1" applyBorder="1" applyAlignment="1">
      <alignment horizontal="center" vertical="center"/>
    </xf>
    <xf numFmtId="164" fontId="24" fillId="2" borderId="2" xfId="0" applyNumberFormat="1" applyFont="1" applyFill="1" applyBorder="1" applyAlignment="1">
      <alignment horizontal="center" vertical="center" wrapText="1"/>
    </xf>
    <xf numFmtId="166" fontId="24" fillId="2" borderId="2" xfId="0" applyNumberFormat="1" applyFont="1" applyFill="1" applyBorder="1" applyAlignment="1">
      <alignment horizontal="center" vertical="center" wrapText="1"/>
    </xf>
    <xf numFmtId="2" fontId="24" fillId="4" borderId="2" xfId="0" applyNumberFormat="1" applyFont="1" applyFill="1" applyBorder="1" applyAlignment="1">
      <alignment horizontal="right" vertical="center" wrapText="1"/>
    </xf>
    <xf numFmtId="165" fontId="76" fillId="0" borderId="1" xfId="0" applyNumberFormat="1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164" fontId="76" fillId="0" borderId="1" xfId="0" applyNumberFormat="1" applyFont="1" applyBorder="1" applyAlignment="1">
      <alignment horizontal="center" vertical="center"/>
    </xf>
    <xf numFmtId="2" fontId="76" fillId="0" borderId="1" xfId="0" applyNumberFormat="1" applyFont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right" vertical="center" wrapText="1"/>
    </xf>
    <xf numFmtId="164" fontId="24" fillId="2" borderId="2" xfId="0" applyNumberFormat="1" applyFont="1" applyFill="1" applyBorder="1" applyAlignment="1">
      <alignment horizontal="right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164" fontId="24" fillId="2" borderId="3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right" vertical="center" wrapText="1"/>
    </xf>
    <xf numFmtId="2" fontId="24" fillId="2" borderId="3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center" vertical="center" wrapText="1"/>
    </xf>
    <xf numFmtId="164" fontId="70" fillId="2" borderId="2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/>
    </xf>
    <xf numFmtId="164" fontId="24" fillId="2" borderId="3" xfId="0" applyNumberFormat="1" applyFont="1" applyFill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 wrapText="1"/>
    </xf>
    <xf numFmtId="164" fontId="50" fillId="0" borderId="1" xfId="0" applyNumberFormat="1" applyFont="1" applyBorder="1" applyAlignment="1">
      <alignment horizontal="center" vertical="center" wrapText="1"/>
    </xf>
    <xf numFmtId="2" fontId="50" fillId="0" borderId="1" xfId="0" applyNumberFormat="1" applyFont="1" applyBorder="1" applyAlignment="1">
      <alignment horizontal="center" vertical="center" wrapText="1"/>
    </xf>
    <xf numFmtId="17" fontId="76" fillId="0" borderId="1" xfId="0" applyNumberFormat="1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left" vertical="center" wrapText="1"/>
    </xf>
    <xf numFmtId="164" fontId="76" fillId="0" borderId="1" xfId="0" applyNumberFormat="1" applyFont="1" applyFill="1" applyBorder="1" applyAlignment="1">
      <alignment horizontal="center" vertical="center"/>
    </xf>
    <xf numFmtId="2" fontId="76" fillId="0" borderId="3" xfId="0" applyNumberFormat="1" applyFont="1" applyBorder="1" applyAlignment="1">
      <alignment horizontal="center" vertical="center"/>
    </xf>
    <xf numFmtId="2" fontId="76" fillId="0" borderId="6" xfId="0" applyNumberFormat="1" applyFont="1" applyBorder="1" applyAlignment="1">
      <alignment horizontal="center" vertical="center"/>
    </xf>
    <xf numFmtId="2" fontId="76" fillId="0" borderId="9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17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164" fontId="50" fillId="0" borderId="1" xfId="0" applyNumberFormat="1" applyFont="1" applyFill="1" applyBorder="1" applyAlignment="1">
      <alignment horizontal="center" vertical="center"/>
    </xf>
    <xf numFmtId="2" fontId="50" fillId="0" borderId="3" xfId="0" applyNumberFormat="1" applyFont="1" applyBorder="1" applyAlignment="1">
      <alignment horizontal="center" vertical="center"/>
    </xf>
    <xf numFmtId="2" fontId="50" fillId="0" borderId="6" xfId="0" applyNumberFormat="1" applyFont="1" applyBorder="1" applyAlignment="1">
      <alignment horizontal="center" vertical="center"/>
    </xf>
    <xf numFmtId="2" fontId="50" fillId="0" borderId="9" xfId="0" applyNumberFormat="1" applyFont="1" applyBorder="1" applyAlignment="1">
      <alignment horizontal="center" vertical="center"/>
    </xf>
    <xf numFmtId="164" fontId="50" fillId="0" borderId="1" xfId="0" applyNumberFormat="1" applyFont="1" applyBorder="1" applyAlignment="1">
      <alignment horizontal="center" vertical="center"/>
    </xf>
    <xf numFmtId="2" fontId="70" fillId="0" borderId="1" xfId="0" applyNumberFormat="1" applyFont="1" applyBorder="1" applyAlignment="1">
      <alignment horizontal="center" vertical="center" wrapText="1"/>
    </xf>
    <xf numFmtId="2" fontId="70" fillId="0" borderId="2" xfId="0" applyNumberFormat="1" applyFont="1" applyBorder="1" applyAlignment="1">
      <alignment horizontal="center" vertical="center" wrapText="1"/>
    </xf>
    <xf numFmtId="2" fontId="87" fillId="0" borderId="2" xfId="0" applyNumberFormat="1" applyFont="1" applyFill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2" fontId="79" fillId="0" borderId="1" xfId="0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left" vertical="center" wrapText="1"/>
    </xf>
    <xf numFmtId="2" fontId="24" fillId="0" borderId="3" xfId="0" applyNumberFormat="1" applyFont="1" applyBorder="1" applyAlignment="1">
      <alignment horizontal="center" vertical="center"/>
    </xf>
    <xf numFmtId="2" fontId="24" fillId="0" borderId="6" xfId="0" applyNumberFormat="1" applyFont="1" applyBorder="1" applyAlignment="1">
      <alignment horizontal="center" vertical="center"/>
    </xf>
    <xf numFmtId="2" fontId="24" fillId="0" borderId="9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left" vertical="center"/>
    </xf>
    <xf numFmtId="164" fontId="34" fillId="2" borderId="2" xfId="0" applyNumberFormat="1" applyFont="1" applyFill="1" applyBorder="1" applyAlignment="1">
      <alignment horizontal="right" vertical="center" wrapText="1"/>
    </xf>
    <xf numFmtId="2" fontId="24" fillId="0" borderId="1" xfId="0" applyNumberFormat="1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164" fontId="25" fillId="0" borderId="2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2" fontId="58" fillId="0" borderId="2" xfId="0" applyNumberFormat="1" applyFont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 wrapText="1"/>
    </xf>
    <xf numFmtId="2" fontId="24" fillId="0" borderId="9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left" vertical="center" wrapText="1"/>
    </xf>
    <xf numFmtId="164" fontId="79" fillId="0" borderId="1" xfId="0" applyNumberFormat="1" applyFont="1" applyFill="1" applyBorder="1" applyAlignment="1">
      <alignment horizontal="center" vertical="center"/>
    </xf>
    <xf numFmtId="2" fontId="79" fillId="0" borderId="3" xfId="0" applyNumberFormat="1" applyFont="1" applyBorder="1" applyAlignment="1">
      <alignment horizontal="center" vertical="center"/>
    </xf>
    <xf numFmtId="2" fontId="79" fillId="0" borderId="6" xfId="0" applyNumberFormat="1" applyFont="1" applyBorder="1" applyAlignment="1">
      <alignment horizontal="center" vertical="center"/>
    </xf>
    <xf numFmtId="2" fontId="79" fillId="0" borderId="9" xfId="0" applyNumberFormat="1" applyFont="1" applyBorder="1" applyAlignment="1">
      <alignment horizontal="center" vertical="center"/>
    </xf>
    <xf numFmtId="16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" fontId="76" fillId="2" borderId="2" xfId="0" applyNumberFormat="1" applyFont="1" applyFill="1" applyBorder="1" applyAlignment="1">
      <alignment horizontal="center" vertical="center"/>
    </xf>
    <xf numFmtId="2" fontId="76" fillId="2" borderId="2" xfId="0" applyNumberFormat="1" applyFont="1" applyFill="1" applyBorder="1" applyAlignment="1">
      <alignment horizontal="center" vertical="center"/>
    </xf>
    <xf numFmtId="2" fontId="25" fillId="2" borderId="5" xfId="0" applyNumberFormat="1" applyFont="1" applyFill="1" applyBorder="1" applyAlignment="1">
      <alignment horizontal="center" vertical="center" wrapText="1"/>
    </xf>
    <xf numFmtId="2" fontId="27" fillId="0" borderId="5" xfId="0" applyNumberFormat="1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164" fontId="79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2" fontId="28" fillId="2" borderId="2" xfId="0" applyNumberFormat="1" applyFont="1" applyFill="1" applyBorder="1" applyAlignment="1">
      <alignment horizontal="center" vertical="center" wrapText="1"/>
    </xf>
    <xf numFmtId="2" fontId="28" fillId="2" borderId="2" xfId="0" applyNumberFormat="1" applyFont="1" applyFill="1" applyBorder="1" applyAlignment="1">
      <alignment horizontal="right" vertical="center" wrapText="1"/>
    </xf>
    <xf numFmtId="2" fontId="28" fillId="2" borderId="1" xfId="0" applyNumberFormat="1" applyFont="1" applyFill="1" applyBorder="1" applyAlignment="1">
      <alignment horizontal="righ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49" fontId="2" fillId="2" borderId="2" xfId="14" applyNumberFormat="1" applyFont="1" applyFill="1" applyBorder="1" applyAlignment="1">
      <alignment horizontal="center" vertical="center" wrapText="1"/>
    </xf>
    <xf numFmtId="0" fontId="2" fillId="2" borderId="2" xfId="14" applyFont="1" applyFill="1" applyBorder="1" applyAlignment="1">
      <alignment vertical="center" wrapText="1"/>
    </xf>
    <xf numFmtId="166" fontId="71" fillId="2" borderId="2" xfId="14" applyNumberFormat="1" applyFont="1" applyFill="1" applyBorder="1" applyAlignment="1">
      <alignment horizontal="center" vertical="center"/>
    </xf>
    <xf numFmtId="164" fontId="2" fillId="2" borderId="2" xfId="14" applyNumberFormat="1" applyFont="1" applyFill="1" applyBorder="1" applyAlignment="1">
      <alignment horizontal="center" vertical="center"/>
    </xf>
    <xf numFmtId="166" fontId="76" fillId="2" borderId="2" xfId="0" applyNumberFormat="1" applyFont="1" applyFill="1" applyBorder="1" applyAlignment="1">
      <alignment horizontal="center" vertical="center"/>
    </xf>
    <xf numFmtId="2" fontId="50" fillId="2" borderId="2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2" fontId="70" fillId="0" borderId="1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/>
    </xf>
    <xf numFmtId="2" fontId="28" fillId="2" borderId="2" xfId="0" applyNumberFormat="1" applyFont="1" applyFill="1" applyBorder="1" applyAlignment="1">
      <alignment horizontal="center" vertical="center"/>
    </xf>
    <xf numFmtId="164" fontId="28" fillId="2" borderId="2" xfId="0" applyNumberFormat="1" applyFont="1" applyFill="1" applyBorder="1" applyAlignment="1">
      <alignment horizontal="center" vertical="center"/>
    </xf>
    <xf numFmtId="2" fontId="84" fillId="0" borderId="1" xfId="0" applyNumberFormat="1" applyFont="1" applyBorder="1" applyAlignment="1">
      <alignment horizontal="center" vertical="center" wrapText="1"/>
    </xf>
    <xf numFmtId="2" fontId="84" fillId="0" borderId="3" xfId="0" applyNumberFormat="1" applyFont="1" applyBorder="1" applyAlignment="1">
      <alignment horizontal="center" vertical="center" wrapText="1"/>
    </xf>
    <xf numFmtId="2" fontId="24" fillId="0" borderId="3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 vertical="center" wrapText="1"/>
    </xf>
    <xf numFmtId="2" fontId="70" fillId="0" borderId="44" xfId="0" applyNumberFormat="1" applyFont="1" applyBorder="1" applyAlignment="1">
      <alignment horizontal="center" vertical="center" wrapText="1"/>
    </xf>
    <xf numFmtId="2" fontId="70" fillId="0" borderId="38" xfId="0" applyNumberFormat="1" applyFont="1" applyBorder="1" applyAlignment="1">
      <alignment horizontal="center" vertical="center" wrapText="1"/>
    </xf>
    <xf numFmtId="2" fontId="70" fillId="0" borderId="45" xfId="0" applyNumberFormat="1" applyFont="1" applyBorder="1" applyAlignment="1">
      <alignment horizontal="center" vertical="center" wrapText="1"/>
    </xf>
    <xf numFmtId="2" fontId="66" fillId="2" borderId="3" xfId="0" applyNumberFormat="1" applyFont="1" applyFill="1" applyBorder="1" applyAlignment="1">
      <alignment horizontal="center" vertical="center" wrapText="1"/>
    </xf>
    <xf numFmtId="2" fontId="66" fillId="2" borderId="6" xfId="0" applyNumberFormat="1" applyFont="1" applyFill="1" applyBorder="1" applyAlignment="1">
      <alignment horizontal="center" vertical="center" wrapText="1"/>
    </xf>
    <xf numFmtId="2" fontId="66" fillId="2" borderId="9" xfId="0" applyNumberFormat="1" applyFont="1" applyFill="1" applyBorder="1" applyAlignment="1">
      <alignment horizontal="center" vertical="center" wrapText="1"/>
    </xf>
    <xf numFmtId="2" fontId="70" fillId="0" borderId="3" xfId="0" applyNumberFormat="1" applyFont="1" applyBorder="1" applyAlignment="1">
      <alignment horizontal="center" vertical="center" wrapText="1"/>
    </xf>
    <xf numFmtId="2" fontId="70" fillId="0" borderId="6" xfId="0" applyNumberFormat="1" applyFont="1" applyBorder="1" applyAlignment="1">
      <alignment horizontal="center" vertical="center" wrapText="1"/>
    </xf>
    <xf numFmtId="2" fontId="70" fillId="0" borderId="9" xfId="0" applyNumberFormat="1" applyFont="1" applyBorder="1" applyAlignment="1">
      <alignment horizontal="center" vertical="center" wrapText="1"/>
    </xf>
    <xf numFmtId="2" fontId="81" fillId="0" borderId="3" xfId="0" applyNumberFormat="1" applyFont="1" applyBorder="1" applyAlignment="1">
      <alignment horizontal="center" vertical="center" wrapText="1"/>
    </xf>
    <xf numFmtId="2" fontId="81" fillId="0" borderId="6" xfId="0" applyNumberFormat="1" applyFont="1" applyBorder="1" applyAlignment="1">
      <alignment horizontal="center" vertical="center" wrapText="1"/>
    </xf>
    <xf numFmtId="2" fontId="81" fillId="0" borderId="9" xfId="0" applyNumberFormat="1" applyFont="1" applyBorder="1" applyAlignment="1">
      <alignment horizontal="center" vertical="center" wrapText="1"/>
    </xf>
    <xf numFmtId="17" fontId="24" fillId="0" borderId="3" xfId="0" applyNumberFormat="1" applyFont="1" applyBorder="1" applyAlignment="1">
      <alignment horizontal="center" vertical="center" wrapText="1"/>
    </xf>
    <xf numFmtId="17" fontId="24" fillId="0" borderId="6" xfId="0" applyNumberFormat="1" applyFont="1" applyBorder="1" applyAlignment="1">
      <alignment horizontal="center" vertical="center" wrapText="1"/>
    </xf>
    <xf numFmtId="17" fontId="24" fillId="0" borderId="9" xfId="0" applyNumberFormat="1" applyFont="1" applyBorder="1" applyAlignment="1">
      <alignment horizontal="center" vertical="center" wrapText="1"/>
    </xf>
    <xf numFmtId="17" fontId="24" fillId="0" borderId="3" xfId="0" applyNumberFormat="1" applyFont="1" applyBorder="1" applyAlignment="1">
      <alignment horizontal="left" vertical="center" wrapText="1"/>
    </xf>
    <xf numFmtId="17" fontId="24" fillId="0" borderId="6" xfId="0" applyNumberFormat="1" applyFont="1" applyBorder="1" applyAlignment="1">
      <alignment horizontal="left" vertical="center" wrapText="1"/>
    </xf>
    <xf numFmtId="17" fontId="24" fillId="0" borderId="9" xfId="0" applyNumberFormat="1" applyFont="1" applyBorder="1" applyAlignment="1">
      <alignment horizontal="left" vertical="center" wrapText="1"/>
    </xf>
    <xf numFmtId="2" fontId="68" fillId="2" borderId="1" xfId="0" applyNumberFormat="1" applyFont="1" applyFill="1" applyBorder="1" applyAlignment="1">
      <alignment horizontal="center" vertical="center" wrapText="1"/>
    </xf>
    <xf numFmtId="164" fontId="34" fillId="2" borderId="1" xfId="0" applyNumberFormat="1" applyFont="1" applyFill="1" applyBorder="1" applyAlignment="1">
      <alignment horizontal="right" vertical="center" wrapText="1"/>
    </xf>
    <xf numFmtId="164" fontId="70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0" fillId="0" borderId="9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9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left" vertical="center" wrapText="1"/>
    </xf>
    <xf numFmtId="0" fontId="75" fillId="0" borderId="6" xfId="0" applyFont="1" applyBorder="1" applyAlignment="1">
      <alignment horizontal="left" vertical="center" wrapText="1"/>
    </xf>
    <xf numFmtId="0" fontId="75" fillId="0" borderId="9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6" fontId="70" fillId="0" borderId="3" xfId="0" applyNumberFormat="1" applyFont="1" applyBorder="1" applyAlignment="1">
      <alignment horizontal="center" vertical="center"/>
    </xf>
    <xf numFmtId="166" fontId="70" fillId="0" borderId="6" xfId="0" applyNumberFormat="1" applyFont="1" applyBorder="1" applyAlignment="1">
      <alignment horizontal="center" vertical="center"/>
    </xf>
    <xf numFmtId="166" fontId="70" fillId="0" borderId="9" xfId="0" applyNumberFormat="1" applyFont="1" applyBorder="1" applyAlignment="1">
      <alignment horizontal="center" vertical="center"/>
    </xf>
    <xf numFmtId="164" fontId="34" fillId="2" borderId="3" xfId="0" applyNumberFormat="1" applyFont="1" applyFill="1" applyBorder="1" applyAlignment="1">
      <alignment horizontal="center" vertical="center" wrapText="1"/>
    </xf>
    <xf numFmtId="164" fontId="34" fillId="2" borderId="6" xfId="0" applyNumberFormat="1" applyFont="1" applyFill="1" applyBorder="1" applyAlignment="1">
      <alignment horizontal="center" vertical="center" wrapText="1"/>
    </xf>
    <xf numFmtId="164" fontId="34" fillId="2" borderId="9" xfId="0" applyNumberFormat="1" applyFont="1" applyFill="1" applyBorder="1" applyAlignment="1">
      <alignment horizontal="center" vertical="center" wrapText="1"/>
    </xf>
    <xf numFmtId="164" fontId="70" fillId="0" borderId="35" xfId="0" applyNumberFormat="1" applyFont="1" applyBorder="1" applyAlignment="1">
      <alignment horizontal="center" vertical="center"/>
    </xf>
    <xf numFmtId="164" fontId="70" fillId="0" borderId="18" xfId="0" applyNumberFormat="1" applyFont="1" applyBorder="1" applyAlignment="1">
      <alignment horizontal="center" vertical="center"/>
    </xf>
    <xf numFmtId="164" fontId="70" fillId="0" borderId="46" xfId="0" applyNumberFormat="1" applyFont="1" applyBorder="1" applyAlignment="1">
      <alignment horizontal="center" vertical="center"/>
    </xf>
    <xf numFmtId="2" fontId="23" fillId="2" borderId="44" xfId="0" applyNumberFormat="1" applyFont="1" applyFill="1" applyBorder="1" applyAlignment="1">
      <alignment horizontal="center" vertical="center" wrapText="1"/>
    </xf>
    <xf numFmtId="2" fontId="23" fillId="2" borderId="38" xfId="0" applyNumberFormat="1" applyFont="1" applyFill="1" applyBorder="1" applyAlignment="1">
      <alignment horizontal="center" vertical="center" wrapText="1"/>
    </xf>
    <xf numFmtId="2" fontId="23" fillId="2" borderId="45" xfId="0" applyNumberFormat="1" applyFont="1" applyFill="1" applyBorder="1" applyAlignment="1">
      <alignment horizontal="center" vertical="center" wrapText="1"/>
    </xf>
    <xf numFmtId="164" fontId="28" fillId="2" borderId="47" xfId="0" applyNumberFormat="1" applyFont="1" applyFill="1" applyBorder="1" applyAlignment="1">
      <alignment horizontal="right" vertical="center" wrapText="1"/>
    </xf>
    <xf numFmtId="166" fontId="70" fillId="0" borderId="1" xfId="0" applyNumberFormat="1" applyFont="1" applyBorder="1" applyAlignment="1">
      <alignment horizontal="center" vertical="center"/>
    </xf>
    <xf numFmtId="164" fontId="34" fillId="2" borderId="1" xfId="0" applyNumberFormat="1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2" fontId="28" fillId="0" borderId="3" xfId="0" applyNumberFormat="1" applyFont="1" applyBorder="1" applyAlignment="1">
      <alignment horizontal="center" vertical="center" wrapText="1"/>
    </xf>
    <xf numFmtId="2" fontId="28" fillId="0" borderId="6" xfId="0" applyNumberFormat="1" applyFont="1" applyBorder="1" applyAlignment="1">
      <alignment horizontal="center" vertical="center" wrapText="1"/>
    </xf>
    <xf numFmtId="2" fontId="28" fillId="0" borderId="9" xfId="0" applyNumberFormat="1" applyFont="1" applyBorder="1" applyAlignment="1">
      <alignment horizontal="center" vertical="center" wrapText="1"/>
    </xf>
    <xf numFmtId="0" fontId="6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70" fillId="2" borderId="2" xfId="0" applyNumberFormat="1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left" vertical="center" wrapText="1"/>
    </xf>
    <xf numFmtId="2" fontId="72" fillId="0" borderId="1" xfId="0" applyNumberFormat="1" applyFont="1" applyFill="1" applyBorder="1" applyAlignment="1">
      <alignment horizontal="center" vertical="center"/>
    </xf>
    <xf numFmtId="165" fontId="72" fillId="0" borderId="1" xfId="0" applyNumberFormat="1" applyFont="1" applyBorder="1" applyAlignment="1">
      <alignment horizontal="center" vertical="center"/>
    </xf>
    <xf numFmtId="164" fontId="72" fillId="0" borderId="1" xfId="0" applyNumberFormat="1" applyFont="1" applyBorder="1" applyAlignment="1">
      <alignment horizontal="center" vertical="center"/>
    </xf>
    <xf numFmtId="0" fontId="74" fillId="0" borderId="3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72" fillId="0" borderId="3" xfId="0" applyFont="1" applyBorder="1" applyAlignment="1">
      <alignment horizontal="center" vertical="center" wrapText="1"/>
    </xf>
    <xf numFmtId="0" fontId="72" fillId="2" borderId="3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166" fontId="24" fillId="0" borderId="3" xfId="0" applyNumberFormat="1" applyFont="1" applyBorder="1" applyAlignment="1">
      <alignment horizontal="center" vertical="center"/>
    </xf>
    <xf numFmtId="166" fontId="24" fillId="0" borderId="6" xfId="0" applyNumberFormat="1" applyFont="1" applyBorder="1" applyAlignment="1">
      <alignment horizontal="center" vertical="center"/>
    </xf>
    <xf numFmtId="166" fontId="24" fillId="0" borderId="9" xfId="0" applyNumberFormat="1" applyFont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 wrapText="1"/>
    </xf>
    <xf numFmtId="49" fontId="70" fillId="2" borderId="2" xfId="0" applyNumberFormat="1" applyFont="1" applyFill="1" applyBorder="1" applyAlignment="1">
      <alignment horizontal="center" vertical="center" wrapText="1"/>
    </xf>
    <xf numFmtId="49" fontId="70" fillId="2" borderId="2" xfId="0" applyNumberFormat="1" applyFont="1" applyFill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2" fontId="72" fillId="0" borderId="1" xfId="0" applyNumberFormat="1" applyFont="1" applyFill="1" applyBorder="1" applyAlignment="1">
      <alignment horizontal="center" vertical="center" wrapText="1"/>
    </xf>
    <xf numFmtId="2" fontId="70" fillId="2" borderId="2" xfId="0" applyNumberFormat="1" applyFont="1" applyFill="1" applyBorder="1" applyAlignment="1">
      <alignment horizontal="center" vertical="center" wrapText="1"/>
    </xf>
    <xf numFmtId="49" fontId="72" fillId="2" borderId="1" xfId="0" applyNumberFormat="1" applyFont="1" applyFill="1" applyBorder="1" applyAlignment="1">
      <alignment horizontal="center" vertical="center" wrapText="1"/>
    </xf>
    <xf numFmtId="49" fontId="72" fillId="2" borderId="1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0" fontId="80" fillId="0" borderId="1" xfId="0" applyFont="1" applyBorder="1" applyAlignment="1">
      <alignment horizontal="left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2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4" fontId="26" fillId="0" borderId="4" xfId="0" applyNumberFormat="1" applyFont="1" applyBorder="1" applyAlignment="1">
      <alignment horizontal="center" vertical="center" wrapText="1"/>
    </xf>
    <xf numFmtId="164" fontId="26" fillId="0" borderId="0" xfId="0" applyNumberFormat="1" applyFont="1" applyBorder="1" applyAlignment="1">
      <alignment horizontal="center" vertical="center" wrapText="1"/>
    </xf>
    <xf numFmtId="164" fontId="72" fillId="2" borderId="1" xfId="0" applyNumberFormat="1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 wrapText="1"/>
    </xf>
    <xf numFmtId="166" fontId="72" fillId="2" borderId="1" xfId="0" applyNumberFormat="1" applyFont="1" applyFill="1" applyBorder="1" applyAlignment="1">
      <alignment horizontal="center" vertical="center" wrapText="1"/>
    </xf>
    <xf numFmtId="2" fontId="66" fillId="2" borderId="1" xfId="0" applyNumberFormat="1" applyFont="1" applyFill="1" applyBorder="1" applyAlignment="1">
      <alignment horizontal="center" vertical="center" wrapText="1"/>
    </xf>
    <xf numFmtId="2" fontId="81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3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 wrapText="1"/>
    </xf>
    <xf numFmtId="0" fontId="17" fillId="0" borderId="9" xfId="0" applyFont="1" applyBorder="1" applyAlignment="1">
      <alignment horizontal="center" vertical="center" textRotation="90" wrapText="1"/>
    </xf>
    <xf numFmtId="0" fontId="88" fillId="0" borderId="1" xfId="0" applyFont="1" applyBorder="1" applyAlignment="1">
      <alignment horizontal="left" vertical="center" wrapText="1"/>
    </xf>
    <xf numFmtId="2" fontId="72" fillId="0" borderId="3" xfId="0" applyNumberFormat="1" applyFont="1" applyFill="1" applyBorder="1" applyAlignment="1">
      <alignment horizontal="center" vertical="center" wrapText="1"/>
    </xf>
    <xf numFmtId="2" fontId="72" fillId="0" borderId="2" xfId="0" applyNumberFormat="1" applyFont="1" applyBorder="1" applyAlignment="1">
      <alignment horizontal="center" vertical="center" wrapText="1"/>
    </xf>
    <xf numFmtId="2" fontId="72" fillId="0" borderId="5" xfId="0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1" fillId="2" borderId="5" xfId="0" applyNumberFormat="1" applyFont="1" applyFill="1" applyBorder="1" applyAlignment="1">
      <alignment horizontal="right" vertical="center" wrapText="1"/>
    </xf>
    <xf numFmtId="2" fontId="11" fillId="0" borderId="47" xfId="0" applyNumberFormat="1" applyFont="1" applyBorder="1" applyAlignment="1">
      <alignment horizontal="center" vertical="center" wrapText="1"/>
    </xf>
    <xf numFmtId="2" fontId="11" fillId="0" borderId="48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72" fillId="0" borderId="1" xfId="0" applyFont="1" applyFill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11" fillId="2" borderId="1" xfId="0" applyNumberFormat="1" applyFont="1" applyFill="1" applyBorder="1" applyAlignment="1">
      <alignment horizontal="right"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166" fontId="72" fillId="2" borderId="2" xfId="0" applyNumberFormat="1" applyFont="1" applyFill="1" applyBorder="1" applyAlignment="1">
      <alignment horizontal="center" vertical="center" wrapText="1"/>
    </xf>
    <xf numFmtId="166" fontId="72" fillId="2" borderId="5" xfId="0" applyNumberFormat="1" applyFont="1" applyFill="1" applyBorder="1" applyAlignment="1">
      <alignment horizontal="center" vertical="center" wrapText="1"/>
    </xf>
    <xf numFmtId="2" fontId="72" fillId="2" borderId="9" xfId="0" applyNumberFormat="1" applyFont="1" applyFill="1" applyBorder="1" applyAlignment="1">
      <alignment horizontal="center" vertical="center" wrapText="1"/>
    </xf>
    <xf numFmtId="2" fontId="72" fillId="2" borderId="1" xfId="0" applyNumberFormat="1" applyFont="1" applyFill="1" applyBorder="1" applyAlignment="1">
      <alignment horizontal="center" vertical="center" wrapText="1"/>
    </xf>
    <xf numFmtId="2" fontId="72" fillId="2" borderId="3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/>
    </xf>
    <xf numFmtId="164" fontId="72" fillId="2" borderId="2" xfId="0" applyNumberFormat="1" applyFont="1" applyFill="1" applyBorder="1" applyAlignment="1">
      <alignment horizontal="center" vertical="center" wrapText="1"/>
    </xf>
    <xf numFmtId="164" fontId="72" fillId="2" borderId="5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2" fontId="27" fillId="0" borderId="1" xfId="0" applyNumberFormat="1" applyFont="1" applyFill="1" applyBorder="1" applyAlignment="1">
      <alignment horizontal="left" vertical="center"/>
    </xf>
    <xf numFmtId="2" fontId="27" fillId="0" borderId="1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74" fillId="0" borderId="9" xfId="0" applyFont="1" applyBorder="1" applyAlignment="1">
      <alignment horizontal="center" vertical="center"/>
    </xf>
  </cellXfs>
  <cellStyles count="32">
    <cellStyle name="Normal 10" xfId="1"/>
    <cellStyle name="Normal 10 2" xfId="2"/>
    <cellStyle name="Normal 10 3" xfId="3"/>
    <cellStyle name="Normal 11" xfId="4"/>
    <cellStyle name="Normal 11 2" xfId="5"/>
    <cellStyle name="Normal 11 3" xfId="6"/>
    <cellStyle name="Normal 12" xfId="7"/>
    <cellStyle name="Normal 12 2" xfId="24"/>
    <cellStyle name="Normal 2" xfId="8"/>
    <cellStyle name="Normal 2 10" xfId="30"/>
    <cellStyle name="Normal 2 18" xfId="9"/>
    <cellStyle name="Normal 2 2" xfId="10"/>
    <cellStyle name="Normal 2 2 2" xfId="11"/>
    <cellStyle name="Normal 2 2 2 2" xfId="25"/>
    <cellStyle name="Normal 3 2" xfId="12"/>
    <cellStyle name="Normal_Asfalt " xfId="13"/>
    <cellStyle name="Normal_BAREK" xfId="22"/>
    <cellStyle name="Normal_Haykashen dproc  2" xfId="14"/>
    <cellStyle name="Normal_Obekt" xfId="31"/>
    <cellStyle name="Normal_SHIN-2" xfId="26"/>
    <cellStyle name="Normal_TpKot" xfId="23"/>
    <cellStyle name="Обычный" xfId="0" builtinId="0"/>
    <cellStyle name="Обычный 2" xfId="15"/>
    <cellStyle name="Обычный 2 2" xfId="16"/>
    <cellStyle name="Обычный 3" xfId="17"/>
    <cellStyle name="Обычный 4" xfId="18"/>
    <cellStyle name="Обычный 4 2" xfId="19"/>
    <cellStyle name="Обычный 4 3" xfId="20"/>
    <cellStyle name="Обычный 5" xfId="27"/>
    <cellStyle name="Обычный 6" xfId="28"/>
    <cellStyle name="Обычный 7" xfId="29"/>
    <cellStyle name="Обычный_Лист1" xfId="21"/>
  </cellStyles>
  <dxfs count="0"/>
  <tableStyles count="0" defaultTableStyle="TableStyleMedium2" defaultPivotStyle="PivotStyleLight16"/>
  <colors>
    <mruColors>
      <color rgb="FFFF00FF"/>
      <color rgb="FF66D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25" name="Line 1743">
          <a:extLst>
            <a:ext uri="{FF2B5EF4-FFF2-40B4-BE49-F238E27FC236}">
              <a16:creationId xmlns="" xmlns:a16="http://schemas.microsoft.com/office/drawing/2014/main" id="{D7C6AC74-89AE-350D-6A15-E7E1CBFF0F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26" name="Line 1744">
          <a:extLst>
            <a:ext uri="{FF2B5EF4-FFF2-40B4-BE49-F238E27FC236}">
              <a16:creationId xmlns="" xmlns:a16="http://schemas.microsoft.com/office/drawing/2014/main" id="{91643160-8747-55E4-AE78-87CEEE85AA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27" name="Line 1745">
          <a:extLst>
            <a:ext uri="{FF2B5EF4-FFF2-40B4-BE49-F238E27FC236}">
              <a16:creationId xmlns="" xmlns:a16="http://schemas.microsoft.com/office/drawing/2014/main" id="{9F65D4D3-553C-2F01-4CCE-10E6FB1C53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28" name="Line 1746">
          <a:extLst>
            <a:ext uri="{FF2B5EF4-FFF2-40B4-BE49-F238E27FC236}">
              <a16:creationId xmlns="" xmlns:a16="http://schemas.microsoft.com/office/drawing/2014/main" id="{6250D1AE-2E63-6085-99A7-54C4F0B3B1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29" name="Line 1747">
          <a:extLst>
            <a:ext uri="{FF2B5EF4-FFF2-40B4-BE49-F238E27FC236}">
              <a16:creationId xmlns="" xmlns:a16="http://schemas.microsoft.com/office/drawing/2014/main" id="{27F16361-1DA2-6FF2-EEEB-C3501B9E05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0" name="Line 1748">
          <a:extLst>
            <a:ext uri="{FF2B5EF4-FFF2-40B4-BE49-F238E27FC236}">
              <a16:creationId xmlns="" xmlns:a16="http://schemas.microsoft.com/office/drawing/2014/main" id="{696CC542-C145-BC2C-49CC-2609145277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1" name="Line 1749">
          <a:extLst>
            <a:ext uri="{FF2B5EF4-FFF2-40B4-BE49-F238E27FC236}">
              <a16:creationId xmlns="" xmlns:a16="http://schemas.microsoft.com/office/drawing/2014/main" id="{1EFE0249-89E4-E635-408C-A2E882F083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2" name="Line 1750">
          <a:extLst>
            <a:ext uri="{FF2B5EF4-FFF2-40B4-BE49-F238E27FC236}">
              <a16:creationId xmlns="" xmlns:a16="http://schemas.microsoft.com/office/drawing/2014/main" id="{FB087E48-C2FA-4986-44ED-FBCD85E588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3" name="Line 1751">
          <a:extLst>
            <a:ext uri="{FF2B5EF4-FFF2-40B4-BE49-F238E27FC236}">
              <a16:creationId xmlns="" xmlns:a16="http://schemas.microsoft.com/office/drawing/2014/main" id="{7E172F84-CC1D-5B6D-B58B-433708EFE2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4" name="Line 1752">
          <a:extLst>
            <a:ext uri="{FF2B5EF4-FFF2-40B4-BE49-F238E27FC236}">
              <a16:creationId xmlns="" xmlns:a16="http://schemas.microsoft.com/office/drawing/2014/main" id="{16CEC7EB-5E82-5886-F4E1-3BBC5B6598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5" name="Line 1753">
          <a:extLst>
            <a:ext uri="{FF2B5EF4-FFF2-40B4-BE49-F238E27FC236}">
              <a16:creationId xmlns="" xmlns:a16="http://schemas.microsoft.com/office/drawing/2014/main" id="{13178781-FAF4-9D12-97EE-D71B5E71E1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6" name="Line 1754">
          <a:extLst>
            <a:ext uri="{FF2B5EF4-FFF2-40B4-BE49-F238E27FC236}">
              <a16:creationId xmlns="" xmlns:a16="http://schemas.microsoft.com/office/drawing/2014/main" id="{0C4E5AC3-C198-84D1-3E95-783387FA96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7" name="Line 1755">
          <a:extLst>
            <a:ext uri="{FF2B5EF4-FFF2-40B4-BE49-F238E27FC236}">
              <a16:creationId xmlns="" xmlns:a16="http://schemas.microsoft.com/office/drawing/2014/main" id="{3C527582-0224-9B4E-6274-DD62774491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8" name="Line 1756">
          <a:extLst>
            <a:ext uri="{FF2B5EF4-FFF2-40B4-BE49-F238E27FC236}">
              <a16:creationId xmlns="" xmlns:a16="http://schemas.microsoft.com/office/drawing/2014/main" id="{898A556B-55C4-04B5-9A44-02BF5D9608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39" name="Line 1757">
          <a:extLst>
            <a:ext uri="{FF2B5EF4-FFF2-40B4-BE49-F238E27FC236}">
              <a16:creationId xmlns="" xmlns:a16="http://schemas.microsoft.com/office/drawing/2014/main" id="{94A7ED14-0E6A-9398-490D-BDDFE4C566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0" name="Line 1758">
          <a:extLst>
            <a:ext uri="{FF2B5EF4-FFF2-40B4-BE49-F238E27FC236}">
              <a16:creationId xmlns="" xmlns:a16="http://schemas.microsoft.com/office/drawing/2014/main" id="{5875E203-A784-C87A-EECC-B4448CD7B2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1" name="Line 1759">
          <a:extLst>
            <a:ext uri="{FF2B5EF4-FFF2-40B4-BE49-F238E27FC236}">
              <a16:creationId xmlns="" xmlns:a16="http://schemas.microsoft.com/office/drawing/2014/main" id="{49A6C83D-DD81-D991-CACA-796BBA09AD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2" name="Line 1760">
          <a:extLst>
            <a:ext uri="{FF2B5EF4-FFF2-40B4-BE49-F238E27FC236}">
              <a16:creationId xmlns="" xmlns:a16="http://schemas.microsoft.com/office/drawing/2014/main" id="{806A5531-B9FB-6B32-D9BD-8C49101308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3" name="Line 1761">
          <a:extLst>
            <a:ext uri="{FF2B5EF4-FFF2-40B4-BE49-F238E27FC236}">
              <a16:creationId xmlns="" xmlns:a16="http://schemas.microsoft.com/office/drawing/2014/main" id="{5FB43992-62B4-3586-731B-6678B07945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4" name="Line 1762">
          <a:extLst>
            <a:ext uri="{FF2B5EF4-FFF2-40B4-BE49-F238E27FC236}">
              <a16:creationId xmlns="" xmlns:a16="http://schemas.microsoft.com/office/drawing/2014/main" id="{B24B703D-63B7-0225-D1CC-6754A68811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5" name="Line 1763">
          <a:extLst>
            <a:ext uri="{FF2B5EF4-FFF2-40B4-BE49-F238E27FC236}">
              <a16:creationId xmlns="" xmlns:a16="http://schemas.microsoft.com/office/drawing/2014/main" id="{345C0038-9B26-60C8-A3C9-04B7A16B96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6" name="Line 1764">
          <a:extLst>
            <a:ext uri="{FF2B5EF4-FFF2-40B4-BE49-F238E27FC236}">
              <a16:creationId xmlns="" xmlns:a16="http://schemas.microsoft.com/office/drawing/2014/main" id="{D183747B-E76E-F0EC-72C8-552C44E921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7" name="Line 1765">
          <a:extLst>
            <a:ext uri="{FF2B5EF4-FFF2-40B4-BE49-F238E27FC236}">
              <a16:creationId xmlns="" xmlns:a16="http://schemas.microsoft.com/office/drawing/2014/main" id="{8E935F12-114A-A948-512E-11DFF84263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8" name="Line 1766">
          <a:extLst>
            <a:ext uri="{FF2B5EF4-FFF2-40B4-BE49-F238E27FC236}">
              <a16:creationId xmlns="" xmlns:a16="http://schemas.microsoft.com/office/drawing/2014/main" id="{08759189-D5F3-9ED8-F7A8-F274F0402D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49" name="Line 1767">
          <a:extLst>
            <a:ext uri="{FF2B5EF4-FFF2-40B4-BE49-F238E27FC236}">
              <a16:creationId xmlns="" xmlns:a16="http://schemas.microsoft.com/office/drawing/2014/main" id="{F1675469-3F1E-0099-25B5-9D484B255F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0" name="Line 1768">
          <a:extLst>
            <a:ext uri="{FF2B5EF4-FFF2-40B4-BE49-F238E27FC236}">
              <a16:creationId xmlns="" xmlns:a16="http://schemas.microsoft.com/office/drawing/2014/main" id="{4DB8AA9E-37C3-46AB-54F3-277F74C8BA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1" name="Line 1769">
          <a:extLst>
            <a:ext uri="{FF2B5EF4-FFF2-40B4-BE49-F238E27FC236}">
              <a16:creationId xmlns="" xmlns:a16="http://schemas.microsoft.com/office/drawing/2014/main" id="{575D9A64-4518-6D83-78F1-D50020A442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2" name="Line 1770">
          <a:extLst>
            <a:ext uri="{FF2B5EF4-FFF2-40B4-BE49-F238E27FC236}">
              <a16:creationId xmlns="" xmlns:a16="http://schemas.microsoft.com/office/drawing/2014/main" id="{A430BB30-5357-7A1B-7A02-82417F99CD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3" name="Line 3157">
          <a:extLst>
            <a:ext uri="{FF2B5EF4-FFF2-40B4-BE49-F238E27FC236}">
              <a16:creationId xmlns="" xmlns:a16="http://schemas.microsoft.com/office/drawing/2014/main" id="{664A776B-536D-1ECB-2EE6-1A34711EF6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4" name="Line 3158">
          <a:extLst>
            <a:ext uri="{FF2B5EF4-FFF2-40B4-BE49-F238E27FC236}">
              <a16:creationId xmlns="" xmlns:a16="http://schemas.microsoft.com/office/drawing/2014/main" id="{33FBA83F-6F27-065B-A1DD-74DB22C009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5" name="Line 3159">
          <a:extLst>
            <a:ext uri="{FF2B5EF4-FFF2-40B4-BE49-F238E27FC236}">
              <a16:creationId xmlns="" xmlns:a16="http://schemas.microsoft.com/office/drawing/2014/main" id="{ABAA9431-4FCA-89EC-E0E9-F04CF6A914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6" name="Line 3160">
          <a:extLst>
            <a:ext uri="{FF2B5EF4-FFF2-40B4-BE49-F238E27FC236}">
              <a16:creationId xmlns="" xmlns:a16="http://schemas.microsoft.com/office/drawing/2014/main" id="{74C0B5D5-412D-859F-8DEF-144CE6FE6B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7" name="Line 3161">
          <a:extLst>
            <a:ext uri="{FF2B5EF4-FFF2-40B4-BE49-F238E27FC236}">
              <a16:creationId xmlns="" xmlns:a16="http://schemas.microsoft.com/office/drawing/2014/main" id="{823E3233-F984-D6A7-E5A5-35855C29D0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8" name="Line 3162">
          <a:extLst>
            <a:ext uri="{FF2B5EF4-FFF2-40B4-BE49-F238E27FC236}">
              <a16:creationId xmlns="" xmlns:a16="http://schemas.microsoft.com/office/drawing/2014/main" id="{8925048C-3376-C94F-4EE2-989973D5A1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59" name="Line 3163">
          <a:extLst>
            <a:ext uri="{FF2B5EF4-FFF2-40B4-BE49-F238E27FC236}">
              <a16:creationId xmlns="" xmlns:a16="http://schemas.microsoft.com/office/drawing/2014/main" id="{86795BB3-D6C4-FFB2-88F7-C33DF48A66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0" name="Line 3164">
          <a:extLst>
            <a:ext uri="{FF2B5EF4-FFF2-40B4-BE49-F238E27FC236}">
              <a16:creationId xmlns="" xmlns:a16="http://schemas.microsoft.com/office/drawing/2014/main" id="{62637D21-D4E7-F33F-F506-6E35B530CC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1" name="Line 3165">
          <a:extLst>
            <a:ext uri="{FF2B5EF4-FFF2-40B4-BE49-F238E27FC236}">
              <a16:creationId xmlns="" xmlns:a16="http://schemas.microsoft.com/office/drawing/2014/main" id="{05DBF229-B1CC-0F70-BFF7-615835021E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2" name="Line 3166">
          <a:extLst>
            <a:ext uri="{FF2B5EF4-FFF2-40B4-BE49-F238E27FC236}">
              <a16:creationId xmlns="" xmlns:a16="http://schemas.microsoft.com/office/drawing/2014/main" id="{C2952567-BE07-AEA0-6050-0389809942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3" name="Line 3167">
          <a:extLst>
            <a:ext uri="{FF2B5EF4-FFF2-40B4-BE49-F238E27FC236}">
              <a16:creationId xmlns="" xmlns:a16="http://schemas.microsoft.com/office/drawing/2014/main" id="{4BD37FB9-1DBC-4917-DD11-DB4A19B9D8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4" name="Line 3168">
          <a:extLst>
            <a:ext uri="{FF2B5EF4-FFF2-40B4-BE49-F238E27FC236}">
              <a16:creationId xmlns="" xmlns:a16="http://schemas.microsoft.com/office/drawing/2014/main" id="{1814ACA7-BB69-76B3-E414-1AA6EB46CF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5" name="Line 3169">
          <a:extLst>
            <a:ext uri="{FF2B5EF4-FFF2-40B4-BE49-F238E27FC236}">
              <a16:creationId xmlns="" xmlns:a16="http://schemas.microsoft.com/office/drawing/2014/main" id="{F6F1AC95-0091-1C07-118D-1354C8CB67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6" name="Line 3170">
          <a:extLst>
            <a:ext uri="{FF2B5EF4-FFF2-40B4-BE49-F238E27FC236}">
              <a16:creationId xmlns="" xmlns:a16="http://schemas.microsoft.com/office/drawing/2014/main" id="{69D3A824-2E4D-9C00-20A1-813A7A9F9E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7" name="Line 2342">
          <a:extLst>
            <a:ext uri="{FF2B5EF4-FFF2-40B4-BE49-F238E27FC236}">
              <a16:creationId xmlns="" xmlns:a16="http://schemas.microsoft.com/office/drawing/2014/main" id="{B22A8FA3-64B1-6989-96EC-29861A5FBE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8" name="Line 2343">
          <a:extLst>
            <a:ext uri="{FF2B5EF4-FFF2-40B4-BE49-F238E27FC236}">
              <a16:creationId xmlns="" xmlns:a16="http://schemas.microsoft.com/office/drawing/2014/main" id="{34449D53-7117-5028-4E9F-8304B288F3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69" name="Line 2344">
          <a:extLst>
            <a:ext uri="{FF2B5EF4-FFF2-40B4-BE49-F238E27FC236}">
              <a16:creationId xmlns="" xmlns:a16="http://schemas.microsoft.com/office/drawing/2014/main" id="{390B0611-2ED1-209D-8569-F8133C4079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0" name="Line 2345">
          <a:extLst>
            <a:ext uri="{FF2B5EF4-FFF2-40B4-BE49-F238E27FC236}">
              <a16:creationId xmlns="" xmlns:a16="http://schemas.microsoft.com/office/drawing/2014/main" id="{34B875BD-DDB9-BFC8-0FB2-D43525CCA2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1" name="Line 2346">
          <a:extLst>
            <a:ext uri="{FF2B5EF4-FFF2-40B4-BE49-F238E27FC236}">
              <a16:creationId xmlns="" xmlns:a16="http://schemas.microsoft.com/office/drawing/2014/main" id="{B9B8C6EE-D342-7D01-0B81-7924732FB1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2" name="Line 2347">
          <a:extLst>
            <a:ext uri="{FF2B5EF4-FFF2-40B4-BE49-F238E27FC236}">
              <a16:creationId xmlns="" xmlns:a16="http://schemas.microsoft.com/office/drawing/2014/main" id="{9C5DCA00-9B03-0100-FF45-4656C3644C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3" name="Line 2348">
          <a:extLst>
            <a:ext uri="{FF2B5EF4-FFF2-40B4-BE49-F238E27FC236}">
              <a16:creationId xmlns="" xmlns:a16="http://schemas.microsoft.com/office/drawing/2014/main" id="{A6C22D32-073E-7979-4FA6-2D299CDE5E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4" name="Line 2440">
          <a:extLst>
            <a:ext uri="{FF2B5EF4-FFF2-40B4-BE49-F238E27FC236}">
              <a16:creationId xmlns="" xmlns:a16="http://schemas.microsoft.com/office/drawing/2014/main" id="{F416F1FE-DB0C-423D-356D-5F2F5B6BE7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5" name="Line 2441">
          <a:extLst>
            <a:ext uri="{FF2B5EF4-FFF2-40B4-BE49-F238E27FC236}">
              <a16:creationId xmlns="" xmlns:a16="http://schemas.microsoft.com/office/drawing/2014/main" id="{2E76AE05-7002-21C5-4F91-C598CC615C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6" name="Line 2442">
          <a:extLst>
            <a:ext uri="{FF2B5EF4-FFF2-40B4-BE49-F238E27FC236}">
              <a16:creationId xmlns="" xmlns:a16="http://schemas.microsoft.com/office/drawing/2014/main" id="{5A657274-D804-2FD2-85DB-137064155D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7" name="Line 2443">
          <a:extLst>
            <a:ext uri="{FF2B5EF4-FFF2-40B4-BE49-F238E27FC236}">
              <a16:creationId xmlns="" xmlns:a16="http://schemas.microsoft.com/office/drawing/2014/main" id="{0FF766E7-4BC1-8EAB-911D-B5D9721FF8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8" name="Line 2444">
          <a:extLst>
            <a:ext uri="{FF2B5EF4-FFF2-40B4-BE49-F238E27FC236}">
              <a16:creationId xmlns="" xmlns:a16="http://schemas.microsoft.com/office/drawing/2014/main" id="{4E7AC488-2DC9-40A5-912E-A75E96527C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79" name="Line 2445">
          <a:extLst>
            <a:ext uri="{FF2B5EF4-FFF2-40B4-BE49-F238E27FC236}">
              <a16:creationId xmlns="" xmlns:a16="http://schemas.microsoft.com/office/drawing/2014/main" id="{EA46A172-79B2-B1F5-CA73-364DF6C603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0" name="Line 2446">
          <a:extLst>
            <a:ext uri="{FF2B5EF4-FFF2-40B4-BE49-F238E27FC236}">
              <a16:creationId xmlns="" xmlns:a16="http://schemas.microsoft.com/office/drawing/2014/main" id="{ECA227A9-836A-D0C5-3B02-8C57EB2800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1" name="Line 3105">
          <a:extLst>
            <a:ext uri="{FF2B5EF4-FFF2-40B4-BE49-F238E27FC236}">
              <a16:creationId xmlns="" xmlns:a16="http://schemas.microsoft.com/office/drawing/2014/main" id="{6570C340-D796-98CF-7B55-EC9227D398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2" name="Line 3106">
          <a:extLst>
            <a:ext uri="{FF2B5EF4-FFF2-40B4-BE49-F238E27FC236}">
              <a16:creationId xmlns="" xmlns:a16="http://schemas.microsoft.com/office/drawing/2014/main" id="{9E29E3C2-E491-3DB3-ED6C-54B30CC579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3" name="Line 3107">
          <a:extLst>
            <a:ext uri="{FF2B5EF4-FFF2-40B4-BE49-F238E27FC236}">
              <a16:creationId xmlns="" xmlns:a16="http://schemas.microsoft.com/office/drawing/2014/main" id="{4189CE19-9A78-C7B2-353C-3CC30D3DFB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4" name="Line 3108">
          <a:extLst>
            <a:ext uri="{FF2B5EF4-FFF2-40B4-BE49-F238E27FC236}">
              <a16:creationId xmlns="" xmlns:a16="http://schemas.microsoft.com/office/drawing/2014/main" id="{56AF612A-FE6A-2319-601A-8279B195EF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5" name="Line 3109">
          <a:extLst>
            <a:ext uri="{FF2B5EF4-FFF2-40B4-BE49-F238E27FC236}">
              <a16:creationId xmlns="" xmlns:a16="http://schemas.microsoft.com/office/drawing/2014/main" id="{0E1320A7-8E14-D4A0-54A9-BB3B53EF27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6" name="Line 3110">
          <a:extLst>
            <a:ext uri="{FF2B5EF4-FFF2-40B4-BE49-F238E27FC236}">
              <a16:creationId xmlns="" xmlns:a16="http://schemas.microsoft.com/office/drawing/2014/main" id="{C668487D-B87A-D9F4-C490-97F382B595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7" name="Line 3111">
          <a:extLst>
            <a:ext uri="{FF2B5EF4-FFF2-40B4-BE49-F238E27FC236}">
              <a16:creationId xmlns="" xmlns:a16="http://schemas.microsoft.com/office/drawing/2014/main" id="{B51C03AB-9289-C36E-648B-AB366B9219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8" name="Line 3203">
          <a:extLst>
            <a:ext uri="{FF2B5EF4-FFF2-40B4-BE49-F238E27FC236}">
              <a16:creationId xmlns="" xmlns:a16="http://schemas.microsoft.com/office/drawing/2014/main" id="{987F514F-A8BD-7BD7-4B78-3FAA0F9586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89" name="Line 3204">
          <a:extLst>
            <a:ext uri="{FF2B5EF4-FFF2-40B4-BE49-F238E27FC236}">
              <a16:creationId xmlns="" xmlns:a16="http://schemas.microsoft.com/office/drawing/2014/main" id="{40AFFB80-9211-6C50-4555-19A972C925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0" name="Line 3205">
          <a:extLst>
            <a:ext uri="{FF2B5EF4-FFF2-40B4-BE49-F238E27FC236}">
              <a16:creationId xmlns="" xmlns:a16="http://schemas.microsoft.com/office/drawing/2014/main" id="{6F185BB1-6A73-4CC8-3A39-AC05ADC4CF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1" name="Line 3206">
          <a:extLst>
            <a:ext uri="{FF2B5EF4-FFF2-40B4-BE49-F238E27FC236}">
              <a16:creationId xmlns="" xmlns:a16="http://schemas.microsoft.com/office/drawing/2014/main" id="{3636E689-FD3F-2DF7-7BBF-EF4F9DD1D7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2" name="Line 3207">
          <a:extLst>
            <a:ext uri="{FF2B5EF4-FFF2-40B4-BE49-F238E27FC236}">
              <a16:creationId xmlns="" xmlns:a16="http://schemas.microsoft.com/office/drawing/2014/main" id="{57B29F4E-DB56-A14C-86C6-421ACCF556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3" name="Line 3208">
          <a:extLst>
            <a:ext uri="{FF2B5EF4-FFF2-40B4-BE49-F238E27FC236}">
              <a16:creationId xmlns="" xmlns:a16="http://schemas.microsoft.com/office/drawing/2014/main" id="{2791AEDD-9AEE-32EB-91F3-C6F4A739B6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4" name="Line 3209">
          <a:extLst>
            <a:ext uri="{FF2B5EF4-FFF2-40B4-BE49-F238E27FC236}">
              <a16:creationId xmlns="" xmlns:a16="http://schemas.microsoft.com/office/drawing/2014/main" id="{95B906E5-28FD-DAE3-934F-F59CAC7F61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5" name="Line 1715">
          <a:extLst>
            <a:ext uri="{FF2B5EF4-FFF2-40B4-BE49-F238E27FC236}">
              <a16:creationId xmlns="" xmlns:a16="http://schemas.microsoft.com/office/drawing/2014/main" id="{688DD91D-81C6-7EDC-135A-03700C8626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6" name="Line 1716">
          <a:extLst>
            <a:ext uri="{FF2B5EF4-FFF2-40B4-BE49-F238E27FC236}">
              <a16:creationId xmlns="" xmlns:a16="http://schemas.microsoft.com/office/drawing/2014/main" id="{12AB9F55-104B-503E-0029-94CDBC2AB6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7" name="Line 1717">
          <a:extLst>
            <a:ext uri="{FF2B5EF4-FFF2-40B4-BE49-F238E27FC236}">
              <a16:creationId xmlns="" xmlns:a16="http://schemas.microsoft.com/office/drawing/2014/main" id="{4F522A9B-F8D2-DD5B-F58F-88D7F72686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8" name="Line 1718">
          <a:extLst>
            <a:ext uri="{FF2B5EF4-FFF2-40B4-BE49-F238E27FC236}">
              <a16:creationId xmlns="" xmlns:a16="http://schemas.microsoft.com/office/drawing/2014/main" id="{58CDBF96-1F93-DF26-1807-1289B48B8A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299" name="Line 1719">
          <a:extLst>
            <a:ext uri="{FF2B5EF4-FFF2-40B4-BE49-F238E27FC236}">
              <a16:creationId xmlns="" xmlns:a16="http://schemas.microsoft.com/office/drawing/2014/main" id="{E85559ED-5ADD-55C4-C517-EB951BF826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0" name="Line 1720">
          <a:extLst>
            <a:ext uri="{FF2B5EF4-FFF2-40B4-BE49-F238E27FC236}">
              <a16:creationId xmlns="" xmlns:a16="http://schemas.microsoft.com/office/drawing/2014/main" id="{50C91DD6-0CE8-2DA7-E756-650F5D40B6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1" name="Line 1721">
          <a:extLst>
            <a:ext uri="{FF2B5EF4-FFF2-40B4-BE49-F238E27FC236}">
              <a16:creationId xmlns="" xmlns:a16="http://schemas.microsoft.com/office/drawing/2014/main" id="{F7A10786-6148-8EA0-7F06-EA4102F4DB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2" name="Line 1722">
          <a:extLst>
            <a:ext uri="{FF2B5EF4-FFF2-40B4-BE49-F238E27FC236}">
              <a16:creationId xmlns="" xmlns:a16="http://schemas.microsoft.com/office/drawing/2014/main" id="{D096D083-BB7E-5934-783C-2504A73CB9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3" name="Line 1723">
          <a:extLst>
            <a:ext uri="{FF2B5EF4-FFF2-40B4-BE49-F238E27FC236}">
              <a16:creationId xmlns="" xmlns:a16="http://schemas.microsoft.com/office/drawing/2014/main" id="{D922B261-9BD0-00F4-6CB7-AACA1BE289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4" name="Line 1724">
          <a:extLst>
            <a:ext uri="{FF2B5EF4-FFF2-40B4-BE49-F238E27FC236}">
              <a16:creationId xmlns="" xmlns:a16="http://schemas.microsoft.com/office/drawing/2014/main" id="{C482980E-1E6F-0D29-F022-A0E2956515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5" name="Line 1725">
          <a:extLst>
            <a:ext uri="{FF2B5EF4-FFF2-40B4-BE49-F238E27FC236}">
              <a16:creationId xmlns="" xmlns:a16="http://schemas.microsoft.com/office/drawing/2014/main" id="{A66ECDFA-056E-9816-BA9E-0C2601D3CC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6" name="Line 1726">
          <a:extLst>
            <a:ext uri="{FF2B5EF4-FFF2-40B4-BE49-F238E27FC236}">
              <a16:creationId xmlns="" xmlns:a16="http://schemas.microsoft.com/office/drawing/2014/main" id="{CD97C0CB-C199-AD43-AA2E-DAB1542030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7" name="Line 1727">
          <a:extLst>
            <a:ext uri="{FF2B5EF4-FFF2-40B4-BE49-F238E27FC236}">
              <a16:creationId xmlns="" xmlns:a16="http://schemas.microsoft.com/office/drawing/2014/main" id="{6F29FDA0-1A92-16E2-07D7-C8B0C9E048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8" name="Line 1728">
          <a:extLst>
            <a:ext uri="{FF2B5EF4-FFF2-40B4-BE49-F238E27FC236}">
              <a16:creationId xmlns="" xmlns:a16="http://schemas.microsoft.com/office/drawing/2014/main" id="{28FDA73B-F8B5-9D90-996A-72F9371467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09" name="Line 1757">
          <a:extLst>
            <a:ext uri="{FF2B5EF4-FFF2-40B4-BE49-F238E27FC236}">
              <a16:creationId xmlns="" xmlns:a16="http://schemas.microsoft.com/office/drawing/2014/main" id="{02948269-9EA8-1C68-E151-5F79E794A4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0" name="Line 1758">
          <a:extLst>
            <a:ext uri="{FF2B5EF4-FFF2-40B4-BE49-F238E27FC236}">
              <a16:creationId xmlns="" xmlns:a16="http://schemas.microsoft.com/office/drawing/2014/main" id="{56ECD916-B62E-C803-662B-C12B178816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1" name="Line 1759">
          <a:extLst>
            <a:ext uri="{FF2B5EF4-FFF2-40B4-BE49-F238E27FC236}">
              <a16:creationId xmlns="" xmlns:a16="http://schemas.microsoft.com/office/drawing/2014/main" id="{0CA8DF0A-FE85-C800-7EC2-BB79A1211E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2" name="Line 1760">
          <a:extLst>
            <a:ext uri="{FF2B5EF4-FFF2-40B4-BE49-F238E27FC236}">
              <a16:creationId xmlns="" xmlns:a16="http://schemas.microsoft.com/office/drawing/2014/main" id="{5D8D2EEA-019B-80AF-7BDD-EB3ECC9BA9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3" name="Line 1761">
          <a:extLst>
            <a:ext uri="{FF2B5EF4-FFF2-40B4-BE49-F238E27FC236}">
              <a16:creationId xmlns="" xmlns:a16="http://schemas.microsoft.com/office/drawing/2014/main" id="{C4A3FF44-F00F-3A14-8FAF-481808B620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4" name="Line 1762">
          <a:extLst>
            <a:ext uri="{FF2B5EF4-FFF2-40B4-BE49-F238E27FC236}">
              <a16:creationId xmlns="" xmlns:a16="http://schemas.microsoft.com/office/drawing/2014/main" id="{3D3164F6-22B2-F8B2-E7BD-0D90754B58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5" name="Line 1763">
          <a:extLst>
            <a:ext uri="{FF2B5EF4-FFF2-40B4-BE49-F238E27FC236}">
              <a16:creationId xmlns="" xmlns:a16="http://schemas.microsoft.com/office/drawing/2014/main" id="{CF33A151-6085-32A9-A345-52F0A05BF7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6" name="Line 1764">
          <a:extLst>
            <a:ext uri="{FF2B5EF4-FFF2-40B4-BE49-F238E27FC236}">
              <a16:creationId xmlns="" xmlns:a16="http://schemas.microsoft.com/office/drawing/2014/main" id="{C09D2A98-BC37-7FAA-2776-AA59974CE2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7" name="Line 1765">
          <a:extLst>
            <a:ext uri="{FF2B5EF4-FFF2-40B4-BE49-F238E27FC236}">
              <a16:creationId xmlns="" xmlns:a16="http://schemas.microsoft.com/office/drawing/2014/main" id="{D8F246EE-DF25-3140-BB23-D1E52B9073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8" name="Line 1766">
          <a:extLst>
            <a:ext uri="{FF2B5EF4-FFF2-40B4-BE49-F238E27FC236}">
              <a16:creationId xmlns="" xmlns:a16="http://schemas.microsoft.com/office/drawing/2014/main" id="{3EB9E25E-7161-EA6B-3F5F-1F08DFEEDE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19" name="Line 1767">
          <a:extLst>
            <a:ext uri="{FF2B5EF4-FFF2-40B4-BE49-F238E27FC236}">
              <a16:creationId xmlns="" xmlns:a16="http://schemas.microsoft.com/office/drawing/2014/main" id="{6591E55B-3B86-133D-36D1-8457026502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0" name="Line 1768">
          <a:extLst>
            <a:ext uri="{FF2B5EF4-FFF2-40B4-BE49-F238E27FC236}">
              <a16:creationId xmlns="" xmlns:a16="http://schemas.microsoft.com/office/drawing/2014/main" id="{4E4FD22C-F975-C726-8EAE-6E8B0CE630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1" name="Line 1769">
          <a:extLst>
            <a:ext uri="{FF2B5EF4-FFF2-40B4-BE49-F238E27FC236}">
              <a16:creationId xmlns="" xmlns:a16="http://schemas.microsoft.com/office/drawing/2014/main" id="{EBE195EB-8E99-8DF5-C21A-BB8EF0DC11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2" name="Line 1770">
          <a:extLst>
            <a:ext uri="{FF2B5EF4-FFF2-40B4-BE49-F238E27FC236}">
              <a16:creationId xmlns="" xmlns:a16="http://schemas.microsoft.com/office/drawing/2014/main" id="{5F4455CF-1FFA-5228-CFFD-48D189729C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3" name="Line 1743">
          <a:extLst>
            <a:ext uri="{FF2B5EF4-FFF2-40B4-BE49-F238E27FC236}">
              <a16:creationId xmlns="" xmlns:a16="http://schemas.microsoft.com/office/drawing/2014/main" id="{80BCD2C7-EB80-AC0D-0783-B280270C6D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4" name="Line 1744">
          <a:extLst>
            <a:ext uri="{FF2B5EF4-FFF2-40B4-BE49-F238E27FC236}">
              <a16:creationId xmlns="" xmlns:a16="http://schemas.microsoft.com/office/drawing/2014/main" id="{50888C70-0B18-125D-9960-70F7461E5E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5" name="Line 1745">
          <a:extLst>
            <a:ext uri="{FF2B5EF4-FFF2-40B4-BE49-F238E27FC236}">
              <a16:creationId xmlns="" xmlns:a16="http://schemas.microsoft.com/office/drawing/2014/main" id="{486B99EC-6B36-2BD2-E15B-10A6E53021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6" name="Line 1746">
          <a:extLst>
            <a:ext uri="{FF2B5EF4-FFF2-40B4-BE49-F238E27FC236}">
              <a16:creationId xmlns="" xmlns:a16="http://schemas.microsoft.com/office/drawing/2014/main" id="{418F1EF9-0773-E41A-5A4C-E5609FB2E5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7" name="Line 1747">
          <a:extLst>
            <a:ext uri="{FF2B5EF4-FFF2-40B4-BE49-F238E27FC236}">
              <a16:creationId xmlns="" xmlns:a16="http://schemas.microsoft.com/office/drawing/2014/main" id="{D947DC94-33B8-D830-C07B-45D37A6A88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8" name="Line 1748">
          <a:extLst>
            <a:ext uri="{FF2B5EF4-FFF2-40B4-BE49-F238E27FC236}">
              <a16:creationId xmlns="" xmlns:a16="http://schemas.microsoft.com/office/drawing/2014/main" id="{CBF11FF2-BF82-7808-BD8A-7E873CC916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29" name="Line 1749">
          <a:extLst>
            <a:ext uri="{FF2B5EF4-FFF2-40B4-BE49-F238E27FC236}">
              <a16:creationId xmlns="" xmlns:a16="http://schemas.microsoft.com/office/drawing/2014/main" id="{5312D4F6-41AF-5100-D494-EC77F068F6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0" name="Line 1750">
          <a:extLst>
            <a:ext uri="{FF2B5EF4-FFF2-40B4-BE49-F238E27FC236}">
              <a16:creationId xmlns="" xmlns:a16="http://schemas.microsoft.com/office/drawing/2014/main" id="{0CBD96B5-6D6C-DDF0-5D17-879FEE6614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1" name="Line 1751">
          <a:extLst>
            <a:ext uri="{FF2B5EF4-FFF2-40B4-BE49-F238E27FC236}">
              <a16:creationId xmlns="" xmlns:a16="http://schemas.microsoft.com/office/drawing/2014/main" id="{7E51274F-7B98-C749-1658-B2E6B69CBC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2" name="Line 1752">
          <a:extLst>
            <a:ext uri="{FF2B5EF4-FFF2-40B4-BE49-F238E27FC236}">
              <a16:creationId xmlns="" xmlns:a16="http://schemas.microsoft.com/office/drawing/2014/main" id="{666E35E1-B4C9-4193-66F4-906DD36340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3" name="Line 1753">
          <a:extLst>
            <a:ext uri="{FF2B5EF4-FFF2-40B4-BE49-F238E27FC236}">
              <a16:creationId xmlns="" xmlns:a16="http://schemas.microsoft.com/office/drawing/2014/main" id="{0A86EB91-FC7D-9F06-CDF1-2763C95357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4" name="Line 1754">
          <a:extLst>
            <a:ext uri="{FF2B5EF4-FFF2-40B4-BE49-F238E27FC236}">
              <a16:creationId xmlns="" xmlns:a16="http://schemas.microsoft.com/office/drawing/2014/main" id="{C5B5AE2C-C139-1B7D-1CE8-A58591F6D0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5" name="Line 1755">
          <a:extLst>
            <a:ext uri="{FF2B5EF4-FFF2-40B4-BE49-F238E27FC236}">
              <a16:creationId xmlns="" xmlns:a16="http://schemas.microsoft.com/office/drawing/2014/main" id="{66F014F6-2044-20D5-8EEC-70E62CC398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6" name="Line 1756">
          <a:extLst>
            <a:ext uri="{FF2B5EF4-FFF2-40B4-BE49-F238E27FC236}">
              <a16:creationId xmlns="" xmlns:a16="http://schemas.microsoft.com/office/drawing/2014/main" id="{C2C2A783-13E4-1379-5F59-28182B47EC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7" name="Line 1757">
          <a:extLst>
            <a:ext uri="{FF2B5EF4-FFF2-40B4-BE49-F238E27FC236}">
              <a16:creationId xmlns="" xmlns:a16="http://schemas.microsoft.com/office/drawing/2014/main" id="{F11B7FB6-DF61-1C85-C404-F533078840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8" name="Line 1758">
          <a:extLst>
            <a:ext uri="{FF2B5EF4-FFF2-40B4-BE49-F238E27FC236}">
              <a16:creationId xmlns="" xmlns:a16="http://schemas.microsoft.com/office/drawing/2014/main" id="{A26F9026-CE50-A360-BB64-73BA450290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39" name="Line 1759">
          <a:extLst>
            <a:ext uri="{FF2B5EF4-FFF2-40B4-BE49-F238E27FC236}">
              <a16:creationId xmlns="" xmlns:a16="http://schemas.microsoft.com/office/drawing/2014/main" id="{2DFD2A17-5680-4D01-2805-E170E416BB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0" name="Line 1760">
          <a:extLst>
            <a:ext uri="{FF2B5EF4-FFF2-40B4-BE49-F238E27FC236}">
              <a16:creationId xmlns="" xmlns:a16="http://schemas.microsoft.com/office/drawing/2014/main" id="{CBD111FE-C0DC-1698-78E7-9537086D79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1" name="Line 1761">
          <a:extLst>
            <a:ext uri="{FF2B5EF4-FFF2-40B4-BE49-F238E27FC236}">
              <a16:creationId xmlns="" xmlns:a16="http://schemas.microsoft.com/office/drawing/2014/main" id="{F4A21E47-5672-C012-B9B2-07D09FF005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2" name="Line 1762">
          <a:extLst>
            <a:ext uri="{FF2B5EF4-FFF2-40B4-BE49-F238E27FC236}">
              <a16:creationId xmlns="" xmlns:a16="http://schemas.microsoft.com/office/drawing/2014/main" id="{C60C46F4-2189-E311-86C9-E60E172BD1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3" name="Line 1763">
          <a:extLst>
            <a:ext uri="{FF2B5EF4-FFF2-40B4-BE49-F238E27FC236}">
              <a16:creationId xmlns="" xmlns:a16="http://schemas.microsoft.com/office/drawing/2014/main" id="{BA7F95B0-91ED-3A0F-6748-D80E023D00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4" name="Line 1764">
          <a:extLst>
            <a:ext uri="{FF2B5EF4-FFF2-40B4-BE49-F238E27FC236}">
              <a16:creationId xmlns="" xmlns:a16="http://schemas.microsoft.com/office/drawing/2014/main" id="{205B5BFB-93F2-2F7F-83C3-4E67234EBC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5" name="Line 1765">
          <a:extLst>
            <a:ext uri="{FF2B5EF4-FFF2-40B4-BE49-F238E27FC236}">
              <a16:creationId xmlns="" xmlns:a16="http://schemas.microsoft.com/office/drawing/2014/main" id="{AD550776-44C3-225B-87E2-602F713C16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6" name="Line 1766">
          <a:extLst>
            <a:ext uri="{FF2B5EF4-FFF2-40B4-BE49-F238E27FC236}">
              <a16:creationId xmlns="" xmlns:a16="http://schemas.microsoft.com/office/drawing/2014/main" id="{EE9675FE-88EF-B2F3-9517-F2ABDB53C0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7" name="Line 1767">
          <a:extLst>
            <a:ext uri="{FF2B5EF4-FFF2-40B4-BE49-F238E27FC236}">
              <a16:creationId xmlns="" xmlns:a16="http://schemas.microsoft.com/office/drawing/2014/main" id="{742102FE-50C6-D05A-7BC6-2390BE1668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8" name="Line 1768">
          <a:extLst>
            <a:ext uri="{FF2B5EF4-FFF2-40B4-BE49-F238E27FC236}">
              <a16:creationId xmlns="" xmlns:a16="http://schemas.microsoft.com/office/drawing/2014/main" id="{E5276A2F-1675-3DCB-19C9-44094F3E6F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49" name="Line 1769">
          <a:extLst>
            <a:ext uri="{FF2B5EF4-FFF2-40B4-BE49-F238E27FC236}">
              <a16:creationId xmlns="" xmlns:a16="http://schemas.microsoft.com/office/drawing/2014/main" id="{E96094A5-9EB1-7733-CEBB-3ECB6ED642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0" name="Line 1770">
          <a:extLst>
            <a:ext uri="{FF2B5EF4-FFF2-40B4-BE49-F238E27FC236}">
              <a16:creationId xmlns="" xmlns:a16="http://schemas.microsoft.com/office/drawing/2014/main" id="{1AD81BE3-31D9-0E17-78B1-0AE37EB91B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1" name="Line 3157">
          <a:extLst>
            <a:ext uri="{FF2B5EF4-FFF2-40B4-BE49-F238E27FC236}">
              <a16:creationId xmlns="" xmlns:a16="http://schemas.microsoft.com/office/drawing/2014/main" id="{3424C846-0F23-05EC-A161-2932D7E19E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2" name="Line 3158">
          <a:extLst>
            <a:ext uri="{FF2B5EF4-FFF2-40B4-BE49-F238E27FC236}">
              <a16:creationId xmlns="" xmlns:a16="http://schemas.microsoft.com/office/drawing/2014/main" id="{D803F1A3-2E2D-9ADB-DDD4-4B5E41C160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3" name="Line 3159">
          <a:extLst>
            <a:ext uri="{FF2B5EF4-FFF2-40B4-BE49-F238E27FC236}">
              <a16:creationId xmlns="" xmlns:a16="http://schemas.microsoft.com/office/drawing/2014/main" id="{2EEC6367-C209-B6EC-D8B2-B527206EFF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4" name="Line 3160">
          <a:extLst>
            <a:ext uri="{FF2B5EF4-FFF2-40B4-BE49-F238E27FC236}">
              <a16:creationId xmlns="" xmlns:a16="http://schemas.microsoft.com/office/drawing/2014/main" id="{695383C3-B594-1701-B04C-5C9D4D2F4F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5" name="Line 3161">
          <a:extLst>
            <a:ext uri="{FF2B5EF4-FFF2-40B4-BE49-F238E27FC236}">
              <a16:creationId xmlns="" xmlns:a16="http://schemas.microsoft.com/office/drawing/2014/main" id="{C7C3666E-C3B5-C19D-4A66-ACEDB486F1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6" name="Line 3162">
          <a:extLst>
            <a:ext uri="{FF2B5EF4-FFF2-40B4-BE49-F238E27FC236}">
              <a16:creationId xmlns="" xmlns:a16="http://schemas.microsoft.com/office/drawing/2014/main" id="{8291A0B2-4433-DC30-6A4D-81D5167F63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7" name="Line 3163">
          <a:extLst>
            <a:ext uri="{FF2B5EF4-FFF2-40B4-BE49-F238E27FC236}">
              <a16:creationId xmlns="" xmlns:a16="http://schemas.microsoft.com/office/drawing/2014/main" id="{8F9AC46F-13AA-3600-1B26-330514BAA1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8" name="Line 3164">
          <a:extLst>
            <a:ext uri="{FF2B5EF4-FFF2-40B4-BE49-F238E27FC236}">
              <a16:creationId xmlns="" xmlns:a16="http://schemas.microsoft.com/office/drawing/2014/main" id="{C3ABAC47-9654-E2F7-A15D-F7A685FC03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59" name="Line 3165">
          <a:extLst>
            <a:ext uri="{FF2B5EF4-FFF2-40B4-BE49-F238E27FC236}">
              <a16:creationId xmlns="" xmlns:a16="http://schemas.microsoft.com/office/drawing/2014/main" id="{2D3F8D0F-57B2-25D1-42F7-E4681D0B56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0" name="Line 3166">
          <a:extLst>
            <a:ext uri="{FF2B5EF4-FFF2-40B4-BE49-F238E27FC236}">
              <a16:creationId xmlns="" xmlns:a16="http://schemas.microsoft.com/office/drawing/2014/main" id="{479B141B-3C91-E3F2-6949-87FD2CB401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1" name="Line 3167">
          <a:extLst>
            <a:ext uri="{FF2B5EF4-FFF2-40B4-BE49-F238E27FC236}">
              <a16:creationId xmlns="" xmlns:a16="http://schemas.microsoft.com/office/drawing/2014/main" id="{46C20BA4-42BA-D6DA-EE13-FF5A725D49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2" name="Line 3168">
          <a:extLst>
            <a:ext uri="{FF2B5EF4-FFF2-40B4-BE49-F238E27FC236}">
              <a16:creationId xmlns="" xmlns:a16="http://schemas.microsoft.com/office/drawing/2014/main" id="{94B49F85-567A-19F0-FB4D-DBF463CE21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3" name="Line 3169">
          <a:extLst>
            <a:ext uri="{FF2B5EF4-FFF2-40B4-BE49-F238E27FC236}">
              <a16:creationId xmlns="" xmlns:a16="http://schemas.microsoft.com/office/drawing/2014/main" id="{6E8C200C-53B5-10F0-4007-9D87D3990F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4" name="Line 3170">
          <a:extLst>
            <a:ext uri="{FF2B5EF4-FFF2-40B4-BE49-F238E27FC236}">
              <a16:creationId xmlns="" xmlns:a16="http://schemas.microsoft.com/office/drawing/2014/main" id="{67358607-A5A7-338B-B807-732B3493BD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5" name="Line 2342">
          <a:extLst>
            <a:ext uri="{FF2B5EF4-FFF2-40B4-BE49-F238E27FC236}">
              <a16:creationId xmlns="" xmlns:a16="http://schemas.microsoft.com/office/drawing/2014/main" id="{EBD45ADA-C889-9BC8-ABAE-2A49E22AB0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6" name="Line 2343">
          <a:extLst>
            <a:ext uri="{FF2B5EF4-FFF2-40B4-BE49-F238E27FC236}">
              <a16:creationId xmlns="" xmlns:a16="http://schemas.microsoft.com/office/drawing/2014/main" id="{A75B82F7-D26A-74C2-0BC5-56EA7E964C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7" name="Line 2344">
          <a:extLst>
            <a:ext uri="{FF2B5EF4-FFF2-40B4-BE49-F238E27FC236}">
              <a16:creationId xmlns="" xmlns:a16="http://schemas.microsoft.com/office/drawing/2014/main" id="{0A738476-25F0-C964-979B-D9A04E9365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8" name="Line 2345">
          <a:extLst>
            <a:ext uri="{FF2B5EF4-FFF2-40B4-BE49-F238E27FC236}">
              <a16:creationId xmlns="" xmlns:a16="http://schemas.microsoft.com/office/drawing/2014/main" id="{C34861F9-9305-B0A1-B494-8D51672F95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69" name="Line 2346">
          <a:extLst>
            <a:ext uri="{FF2B5EF4-FFF2-40B4-BE49-F238E27FC236}">
              <a16:creationId xmlns="" xmlns:a16="http://schemas.microsoft.com/office/drawing/2014/main" id="{92687D8C-C427-AE34-45AE-F5041C12C7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0" name="Line 2347">
          <a:extLst>
            <a:ext uri="{FF2B5EF4-FFF2-40B4-BE49-F238E27FC236}">
              <a16:creationId xmlns="" xmlns:a16="http://schemas.microsoft.com/office/drawing/2014/main" id="{5ED630A0-84A7-8C45-B658-43FE11A899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1" name="Line 2348">
          <a:extLst>
            <a:ext uri="{FF2B5EF4-FFF2-40B4-BE49-F238E27FC236}">
              <a16:creationId xmlns="" xmlns:a16="http://schemas.microsoft.com/office/drawing/2014/main" id="{33E7E63A-E1CF-4E5F-4D14-97D8838295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2" name="Line 2440">
          <a:extLst>
            <a:ext uri="{FF2B5EF4-FFF2-40B4-BE49-F238E27FC236}">
              <a16:creationId xmlns="" xmlns:a16="http://schemas.microsoft.com/office/drawing/2014/main" id="{1229881C-F09C-C4FE-31F9-721AEB9F4C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3" name="Line 2441">
          <a:extLst>
            <a:ext uri="{FF2B5EF4-FFF2-40B4-BE49-F238E27FC236}">
              <a16:creationId xmlns="" xmlns:a16="http://schemas.microsoft.com/office/drawing/2014/main" id="{A122E122-3C76-C28B-2367-08722F2ADF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4" name="Line 2442">
          <a:extLst>
            <a:ext uri="{FF2B5EF4-FFF2-40B4-BE49-F238E27FC236}">
              <a16:creationId xmlns="" xmlns:a16="http://schemas.microsoft.com/office/drawing/2014/main" id="{01BCCE3A-D1DE-2FC2-38EC-DB6018BA6A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5" name="Line 2443">
          <a:extLst>
            <a:ext uri="{FF2B5EF4-FFF2-40B4-BE49-F238E27FC236}">
              <a16:creationId xmlns="" xmlns:a16="http://schemas.microsoft.com/office/drawing/2014/main" id="{E90B7A41-D3BB-2D09-2F98-0B113F05C2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6" name="Line 2444">
          <a:extLst>
            <a:ext uri="{FF2B5EF4-FFF2-40B4-BE49-F238E27FC236}">
              <a16:creationId xmlns="" xmlns:a16="http://schemas.microsoft.com/office/drawing/2014/main" id="{DCC07D06-7FAC-27FC-5212-4AF1D8B84C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7" name="Line 2445">
          <a:extLst>
            <a:ext uri="{FF2B5EF4-FFF2-40B4-BE49-F238E27FC236}">
              <a16:creationId xmlns="" xmlns:a16="http://schemas.microsoft.com/office/drawing/2014/main" id="{2F5E2D43-CB92-FD26-0D9D-37F90FFE7A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8" name="Line 2446">
          <a:extLst>
            <a:ext uri="{FF2B5EF4-FFF2-40B4-BE49-F238E27FC236}">
              <a16:creationId xmlns="" xmlns:a16="http://schemas.microsoft.com/office/drawing/2014/main" id="{9C5CC0E3-BA00-5180-A6F0-6627B7A05E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79" name="Line 3105">
          <a:extLst>
            <a:ext uri="{FF2B5EF4-FFF2-40B4-BE49-F238E27FC236}">
              <a16:creationId xmlns="" xmlns:a16="http://schemas.microsoft.com/office/drawing/2014/main" id="{75D1DCE4-22BD-DA21-D2D3-13E045AC39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0" name="Line 3106">
          <a:extLst>
            <a:ext uri="{FF2B5EF4-FFF2-40B4-BE49-F238E27FC236}">
              <a16:creationId xmlns="" xmlns:a16="http://schemas.microsoft.com/office/drawing/2014/main" id="{1538A3A7-2840-F19F-9146-56D95273FE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1" name="Line 3107">
          <a:extLst>
            <a:ext uri="{FF2B5EF4-FFF2-40B4-BE49-F238E27FC236}">
              <a16:creationId xmlns="" xmlns:a16="http://schemas.microsoft.com/office/drawing/2014/main" id="{02CA54F5-DA02-7CAD-C937-0AD727EED0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2" name="Line 3108">
          <a:extLst>
            <a:ext uri="{FF2B5EF4-FFF2-40B4-BE49-F238E27FC236}">
              <a16:creationId xmlns="" xmlns:a16="http://schemas.microsoft.com/office/drawing/2014/main" id="{B470FC02-C432-3D61-BFD0-58CEAFD59D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3" name="Line 3109">
          <a:extLst>
            <a:ext uri="{FF2B5EF4-FFF2-40B4-BE49-F238E27FC236}">
              <a16:creationId xmlns="" xmlns:a16="http://schemas.microsoft.com/office/drawing/2014/main" id="{0CD79E9E-ABD1-8D9C-7080-914767E719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4" name="Line 3110">
          <a:extLst>
            <a:ext uri="{FF2B5EF4-FFF2-40B4-BE49-F238E27FC236}">
              <a16:creationId xmlns="" xmlns:a16="http://schemas.microsoft.com/office/drawing/2014/main" id="{53AC3F54-9E0E-D376-31E0-CCDD8E7AC7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5" name="Line 3111">
          <a:extLst>
            <a:ext uri="{FF2B5EF4-FFF2-40B4-BE49-F238E27FC236}">
              <a16:creationId xmlns="" xmlns:a16="http://schemas.microsoft.com/office/drawing/2014/main" id="{70BC5452-473F-09A2-F3E3-BCDC112525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6" name="Line 3203">
          <a:extLst>
            <a:ext uri="{FF2B5EF4-FFF2-40B4-BE49-F238E27FC236}">
              <a16:creationId xmlns="" xmlns:a16="http://schemas.microsoft.com/office/drawing/2014/main" id="{CC5D9C5D-D6B3-F7D9-6F47-222DD8F751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7" name="Line 3204">
          <a:extLst>
            <a:ext uri="{FF2B5EF4-FFF2-40B4-BE49-F238E27FC236}">
              <a16:creationId xmlns="" xmlns:a16="http://schemas.microsoft.com/office/drawing/2014/main" id="{3146496B-0FC7-89FD-6850-D4167BA279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8" name="Line 3205">
          <a:extLst>
            <a:ext uri="{FF2B5EF4-FFF2-40B4-BE49-F238E27FC236}">
              <a16:creationId xmlns="" xmlns:a16="http://schemas.microsoft.com/office/drawing/2014/main" id="{3CB90F9E-60E5-C0B1-6FC8-C9B845E840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89" name="Line 3206">
          <a:extLst>
            <a:ext uri="{FF2B5EF4-FFF2-40B4-BE49-F238E27FC236}">
              <a16:creationId xmlns="" xmlns:a16="http://schemas.microsoft.com/office/drawing/2014/main" id="{8EAE5BCA-0974-4387-924B-8951A0DEB9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0" name="Line 3207">
          <a:extLst>
            <a:ext uri="{FF2B5EF4-FFF2-40B4-BE49-F238E27FC236}">
              <a16:creationId xmlns="" xmlns:a16="http://schemas.microsoft.com/office/drawing/2014/main" id="{B22A775E-730D-4CF5-A47B-94037ABE11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1" name="Line 3208">
          <a:extLst>
            <a:ext uri="{FF2B5EF4-FFF2-40B4-BE49-F238E27FC236}">
              <a16:creationId xmlns="" xmlns:a16="http://schemas.microsoft.com/office/drawing/2014/main" id="{DE72E148-1109-C722-75FE-C181F3FC88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2" name="Line 3209">
          <a:extLst>
            <a:ext uri="{FF2B5EF4-FFF2-40B4-BE49-F238E27FC236}">
              <a16:creationId xmlns="" xmlns:a16="http://schemas.microsoft.com/office/drawing/2014/main" id="{26410C5B-053F-0CA2-67A6-80D9F75F49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3" name="Line 1715">
          <a:extLst>
            <a:ext uri="{FF2B5EF4-FFF2-40B4-BE49-F238E27FC236}">
              <a16:creationId xmlns="" xmlns:a16="http://schemas.microsoft.com/office/drawing/2014/main" id="{E629B141-3B14-C04B-07F4-7A3C86315D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4" name="Line 1716">
          <a:extLst>
            <a:ext uri="{FF2B5EF4-FFF2-40B4-BE49-F238E27FC236}">
              <a16:creationId xmlns="" xmlns:a16="http://schemas.microsoft.com/office/drawing/2014/main" id="{D4BE070A-1DE0-F25F-ED48-FCED988BF4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5" name="Line 1717">
          <a:extLst>
            <a:ext uri="{FF2B5EF4-FFF2-40B4-BE49-F238E27FC236}">
              <a16:creationId xmlns="" xmlns:a16="http://schemas.microsoft.com/office/drawing/2014/main" id="{801D3D2A-72A8-BCA5-78A3-74C3F8658D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6" name="Line 1718">
          <a:extLst>
            <a:ext uri="{FF2B5EF4-FFF2-40B4-BE49-F238E27FC236}">
              <a16:creationId xmlns="" xmlns:a16="http://schemas.microsoft.com/office/drawing/2014/main" id="{DF01057A-FEC5-E388-F94B-1D55886C0F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7" name="Line 1719">
          <a:extLst>
            <a:ext uri="{FF2B5EF4-FFF2-40B4-BE49-F238E27FC236}">
              <a16:creationId xmlns="" xmlns:a16="http://schemas.microsoft.com/office/drawing/2014/main" id="{5DBE1BF9-C8CF-B761-C4F4-78BBE70543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8" name="Line 1720">
          <a:extLst>
            <a:ext uri="{FF2B5EF4-FFF2-40B4-BE49-F238E27FC236}">
              <a16:creationId xmlns="" xmlns:a16="http://schemas.microsoft.com/office/drawing/2014/main" id="{9BDF0626-F102-AC22-B55D-695656D99B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399" name="Line 1721">
          <a:extLst>
            <a:ext uri="{FF2B5EF4-FFF2-40B4-BE49-F238E27FC236}">
              <a16:creationId xmlns="" xmlns:a16="http://schemas.microsoft.com/office/drawing/2014/main" id="{AD64D20D-9796-8821-05F4-95E72C5350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0" name="Line 1722">
          <a:extLst>
            <a:ext uri="{FF2B5EF4-FFF2-40B4-BE49-F238E27FC236}">
              <a16:creationId xmlns="" xmlns:a16="http://schemas.microsoft.com/office/drawing/2014/main" id="{E75C1FD3-B72D-19D2-D9A7-9E50BF560E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1" name="Line 1723">
          <a:extLst>
            <a:ext uri="{FF2B5EF4-FFF2-40B4-BE49-F238E27FC236}">
              <a16:creationId xmlns="" xmlns:a16="http://schemas.microsoft.com/office/drawing/2014/main" id="{65577283-2435-24AC-DAC7-92FF8E8612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2" name="Line 1724">
          <a:extLst>
            <a:ext uri="{FF2B5EF4-FFF2-40B4-BE49-F238E27FC236}">
              <a16:creationId xmlns="" xmlns:a16="http://schemas.microsoft.com/office/drawing/2014/main" id="{D1BC2860-2363-AD4D-A2E3-44CF8DAAA1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3" name="Line 1725">
          <a:extLst>
            <a:ext uri="{FF2B5EF4-FFF2-40B4-BE49-F238E27FC236}">
              <a16:creationId xmlns="" xmlns:a16="http://schemas.microsoft.com/office/drawing/2014/main" id="{824BD344-683A-6428-BC5B-FCC0A76663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4" name="Line 1726">
          <a:extLst>
            <a:ext uri="{FF2B5EF4-FFF2-40B4-BE49-F238E27FC236}">
              <a16:creationId xmlns="" xmlns:a16="http://schemas.microsoft.com/office/drawing/2014/main" id="{317D9304-6CAE-55E8-5CDA-233BCCC6BD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5" name="Line 1727">
          <a:extLst>
            <a:ext uri="{FF2B5EF4-FFF2-40B4-BE49-F238E27FC236}">
              <a16:creationId xmlns="" xmlns:a16="http://schemas.microsoft.com/office/drawing/2014/main" id="{B19A8B6D-75FF-EB24-C57C-57F603C609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6" name="Line 1728">
          <a:extLst>
            <a:ext uri="{FF2B5EF4-FFF2-40B4-BE49-F238E27FC236}">
              <a16:creationId xmlns="" xmlns:a16="http://schemas.microsoft.com/office/drawing/2014/main" id="{BB4767A5-AC8E-D519-E7F9-9B217D98D4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7" name="Line 1757">
          <a:extLst>
            <a:ext uri="{FF2B5EF4-FFF2-40B4-BE49-F238E27FC236}">
              <a16:creationId xmlns="" xmlns:a16="http://schemas.microsoft.com/office/drawing/2014/main" id="{ECE8B969-7CD1-19F7-62CE-14311CEC3D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8" name="Line 1758">
          <a:extLst>
            <a:ext uri="{FF2B5EF4-FFF2-40B4-BE49-F238E27FC236}">
              <a16:creationId xmlns="" xmlns:a16="http://schemas.microsoft.com/office/drawing/2014/main" id="{27D90902-0CD3-8FFC-A292-7849448436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09" name="Line 1759">
          <a:extLst>
            <a:ext uri="{FF2B5EF4-FFF2-40B4-BE49-F238E27FC236}">
              <a16:creationId xmlns="" xmlns:a16="http://schemas.microsoft.com/office/drawing/2014/main" id="{E8B5A688-8C1E-484C-F203-1B78282F74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0" name="Line 1760">
          <a:extLst>
            <a:ext uri="{FF2B5EF4-FFF2-40B4-BE49-F238E27FC236}">
              <a16:creationId xmlns="" xmlns:a16="http://schemas.microsoft.com/office/drawing/2014/main" id="{AD256822-51D3-AE10-7574-30E2F4F30B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1" name="Line 1761">
          <a:extLst>
            <a:ext uri="{FF2B5EF4-FFF2-40B4-BE49-F238E27FC236}">
              <a16:creationId xmlns="" xmlns:a16="http://schemas.microsoft.com/office/drawing/2014/main" id="{3392500E-D4DF-2AD7-1DD9-CE98502148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2" name="Line 1762">
          <a:extLst>
            <a:ext uri="{FF2B5EF4-FFF2-40B4-BE49-F238E27FC236}">
              <a16:creationId xmlns="" xmlns:a16="http://schemas.microsoft.com/office/drawing/2014/main" id="{1FE4C22E-D27E-38FF-5140-29CDB59D90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3" name="Line 1763">
          <a:extLst>
            <a:ext uri="{FF2B5EF4-FFF2-40B4-BE49-F238E27FC236}">
              <a16:creationId xmlns="" xmlns:a16="http://schemas.microsoft.com/office/drawing/2014/main" id="{00AB5958-2BBE-FD4E-C9DF-242D250DAE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4" name="Line 1764">
          <a:extLst>
            <a:ext uri="{FF2B5EF4-FFF2-40B4-BE49-F238E27FC236}">
              <a16:creationId xmlns="" xmlns:a16="http://schemas.microsoft.com/office/drawing/2014/main" id="{D10542F3-6C91-1A7F-BC96-9F4E97C807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5" name="Line 1765">
          <a:extLst>
            <a:ext uri="{FF2B5EF4-FFF2-40B4-BE49-F238E27FC236}">
              <a16:creationId xmlns="" xmlns:a16="http://schemas.microsoft.com/office/drawing/2014/main" id="{F8DD19A5-8546-49A9-1E5C-70E9E8439D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6" name="Line 1766">
          <a:extLst>
            <a:ext uri="{FF2B5EF4-FFF2-40B4-BE49-F238E27FC236}">
              <a16:creationId xmlns="" xmlns:a16="http://schemas.microsoft.com/office/drawing/2014/main" id="{C3FEB987-35E1-58AF-C366-BCA557E7DF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7" name="Line 1767">
          <a:extLst>
            <a:ext uri="{FF2B5EF4-FFF2-40B4-BE49-F238E27FC236}">
              <a16:creationId xmlns="" xmlns:a16="http://schemas.microsoft.com/office/drawing/2014/main" id="{78E635B2-1C7C-621A-CD6F-546ECBFCFD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8" name="Line 1768">
          <a:extLst>
            <a:ext uri="{FF2B5EF4-FFF2-40B4-BE49-F238E27FC236}">
              <a16:creationId xmlns="" xmlns:a16="http://schemas.microsoft.com/office/drawing/2014/main" id="{023C5522-66C8-EB4E-DC4A-8194CCACBF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19" name="Line 1769">
          <a:extLst>
            <a:ext uri="{FF2B5EF4-FFF2-40B4-BE49-F238E27FC236}">
              <a16:creationId xmlns="" xmlns:a16="http://schemas.microsoft.com/office/drawing/2014/main" id="{BBFF57EA-3C3B-A18E-0920-ADEA16C2A3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0" name="Line 1770">
          <a:extLst>
            <a:ext uri="{FF2B5EF4-FFF2-40B4-BE49-F238E27FC236}">
              <a16:creationId xmlns="" xmlns:a16="http://schemas.microsoft.com/office/drawing/2014/main" id="{D034EF2A-998E-9617-41A1-BEB061208C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1" name="Line 1743">
          <a:extLst>
            <a:ext uri="{FF2B5EF4-FFF2-40B4-BE49-F238E27FC236}">
              <a16:creationId xmlns="" xmlns:a16="http://schemas.microsoft.com/office/drawing/2014/main" id="{212709FF-D4C6-CC26-C86D-43B7507EDE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2" name="Line 1744">
          <a:extLst>
            <a:ext uri="{FF2B5EF4-FFF2-40B4-BE49-F238E27FC236}">
              <a16:creationId xmlns="" xmlns:a16="http://schemas.microsoft.com/office/drawing/2014/main" id="{17CA0953-7283-9771-682E-6653D174A8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3" name="Line 1745">
          <a:extLst>
            <a:ext uri="{FF2B5EF4-FFF2-40B4-BE49-F238E27FC236}">
              <a16:creationId xmlns="" xmlns:a16="http://schemas.microsoft.com/office/drawing/2014/main" id="{D0B026FC-4CFC-7C68-18A3-8E89603CF8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4" name="Line 1746">
          <a:extLst>
            <a:ext uri="{FF2B5EF4-FFF2-40B4-BE49-F238E27FC236}">
              <a16:creationId xmlns="" xmlns:a16="http://schemas.microsoft.com/office/drawing/2014/main" id="{596FCA92-FF54-49D0-6F1B-E1EB999814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5" name="Line 1747">
          <a:extLst>
            <a:ext uri="{FF2B5EF4-FFF2-40B4-BE49-F238E27FC236}">
              <a16:creationId xmlns="" xmlns:a16="http://schemas.microsoft.com/office/drawing/2014/main" id="{A7223868-4408-64F5-033C-B01A702432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6" name="Line 1748">
          <a:extLst>
            <a:ext uri="{FF2B5EF4-FFF2-40B4-BE49-F238E27FC236}">
              <a16:creationId xmlns="" xmlns:a16="http://schemas.microsoft.com/office/drawing/2014/main" id="{A507C34C-0A28-7CD5-BC0B-1ED7F88CCA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7" name="Line 1749">
          <a:extLst>
            <a:ext uri="{FF2B5EF4-FFF2-40B4-BE49-F238E27FC236}">
              <a16:creationId xmlns="" xmlns:a16="http://schemas.microsoft.com/office/drawing/2014/main" id="{26C78A48-DDED-60BA-5F48-9570BD6519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8" name="Line 1750">
          <a:extLst>
            <a:ext uri="{FF2B5EF4-FFF2-40B4-BE49-F238E27FC236}">
              <a16:creationId xmlns="" xmlns:a16="http://schemas.microsoft.com/office/drawing/2014/main" id="{0447DAAF-A15E-83D0-4B8D-B4F6A6B05F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29" name="Line 1751">
          <a:extLst>
            <a:ext uri="{FF2B5EF4-FFF2-40B4-BE49-F238E27FC236}">
              <a16:creationId xmlns="" xmlns:a16="http://schemas.microsoft.com/office/drawing/2014/main" id="{D4F866EE-E64F-BCD9-D6BF-1A40582CB3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0" name="Line 1752">
          <a:extLst>
            <a:ext uri="{FF2B5EF4-FFF2-40B4-BE49-F238E27FC236}">
              <a16:creationId xmlns="" xmlns:a16="http://schemas.microsoft.com/office/drawing/2014/main" id="{D98EA094-274A-E3B1-43EA-7ACAF590ED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1" name="Line 1753">
          <a:extLst>
            <a:ext uri="{FF2B5EF4-FFF2-40B4-BE49-F238E27FC236}">
              <a16:creationId xmlns="" xmlns:a16="http://schemas.microsoft.com/office/drawing/2014/main" id="{9B0C05CA-D1AE-B9B6-1D99-DC1D901CA6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2" name="Line 1754">
          <a:extLst>
            <a:ext uri="{FF2B5EF4-FFF2-40B4-BE49-F238E27FC236}">
              <a16:creationId xmlns="" xmlns:a16="http://schemas.microsoft.com/office/drawing/2014/main" id="{DE87A761-5567-FF14-92CD-9D4B73278A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3" name="Line 1755">
          <a:extLst>
            <a:ext uri="{FF2B5EF4-FFF2-40B4-BE49-F238E27FC236}">
              <a16:creationId xmlns="" xmlns:a16="http://schemas.microsoft.com/office/drawing/2014/main" id="{2AE26524-1130-951E-434D-31C81E9F84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4" name="Line 1756">
          <a:extLst>
            <a:ext uri="{FF2B5EF4-FFF2-40B4-BE49-F238E27FC236}">
              <a16:creationId xmlns="" xmlns:a16="http://schemas.microsoft.com/office/drawing/2014/main" id="{C13A4F13-7AEC-9B14-A3BC-C73E9AD0BC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5" name="Line 1757">
          <a:extLst>
            <a:ext uri="{FF2B5EF4-FFF2-40B4-BE49-F238E27FC236}">
              <a16:creationId xmlns="" xmlns:a16="http://schemas.microsoft.com/office/drawing/2014/main" id="{37AC0961-1793-66E6-CFCA-6C41369273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6" name="Line 1758">
          <a:extLst>
            <a:ext uri="{FF2B5EF4-FFF2-40B4-BE49-F238E27FC236}">
              <a16:creationId xmlns="" xmlns:a16="http://schemas.microsoft.com/office/drawing/2014/main" id="{0A4E00F1-46A9-1DCB-D0C6-81E2D8FB98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7" name="Line 1759">
          <a:extLst>
            <a:ext uri="{FF2B5EF4-FFF2-40B4-BE49-F238E27FC236}">
              <a16:creationId xmlns="" xmlns:a16="http://schemas.microsoft.com/office/drawing/2014/main" id="{523621D9-558A-E8BF-E7E4-E28E88EB78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8" name="Line 1760">
          <a:extLst>
            <a:ext uri="{FF2B5EF4-FFF2-40B4-BE49-F238E27FC236}">
              <a16:creationId xmlns="" xmlns:a16="http://schemas.microsoft.com/office/drawing/2014/main" id="{4295AD79-E31B-1460-3103-29B26DF18B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39" name="Line 1761">
          <a:extLst>
            <a:ext uri="{FF2B5EF4-FFF2-40B4-BE49-F238E27FC236}">
              <a16:creationId xmlns="" xmlns:a16="http://schemas.microsoft.com/office/drawing/2014/main" id="{7FDF5307-A143-DB46-E9D9-59A693D5EB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0" name="Line 1762">
          <a:extLst>
            <a:ext uri="{FF2B5EF4-FFF2-40B4-BE49-F238E27FC236}">
              <a16:creationId xmlns="" xmlns:a16="http://schemas.microsoft.com/office/drawing/2014/main" id="{2D315884-4E67-5856-BC4B-1262D160DB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1" name="Line 1763">
          <a:extLst>
            <a:ext uri="{FF2B5EF4-FFF2-40B4-BE49-F238E27FC236}">
              <a16:creationId xmlns="" xmlns:a16="http://schemas.microsoft.com/office/drawing/2014/main" id="{00231CE9-88C1-D00A-7B3E-71A4CE9C68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2" name="Line 1764">
          <a:extLst>
            <a:ext uri="{FF2B5EF4-FFF2-40B4-BE49-F238E27FC236}">
              <a16:creationId xmlns="" xmlns:a16="http://schemas.microsoft.com/office/drawing/2014/main" id="{9C92A4E4-79FA-608D-3409-819951E1D3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3" name="Line 1765">
          <a:extLst>
            <a:ext uri="{FF2B5EF4-FFF2-40B4-BE49-F238E27FC236}">
              <a16:creationId xmlns="" xmlns:a16="http://schemas.microsoft.com/office/drawing/2014/main" id="{6758C3B6-0006-D02F-6B83-DC39422F52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4" name="Line 1766">
          <a:extLst>
            <a:ext uri="{FF2B5EF4-FFF2-40B4-BE49-F238E27FC236}">
              <a16:creationId xmlns="" xmlns:a16="http://schemas.microsoft.com/office/drawing/2014/main" id="{E46F4135-4A4A-B4EE-9ECD-D771E85032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5" name="Line 1767">
          <a:extLst>
            <a:ext uri="{FF2B5EF4-FFF2-40B4-BE49-F238E27FC236}">
              <a16:creationId xmlns="" xmlns:a16="http://schemas.microsoft.com/office/drawing/2014/main" id="{57B6D5CF-2152-4978-AC40-01064E0B9A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6" name="Line 1768">
          <a:extLst>
            <a:ext uri="{FF2B5EF4-FFF2-40B4-BE49-F238E27FC236}">
              <a16:creationId xmlns="" xmlns:a16="http://schemas.microsoft.com/office/drawing/2014/main" id="{A7F574E9-71A9-63BE-29F7-CFBF142E19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7" name="Line 1769">
          <a:extLst>
            <a:ext uri="{FF2B5EF4-FFF2-40B4-BE49-F238E27FC236}">
              <a16:creationId xmlns="" xmlns:a16="http://schemas.microsoft.com/office/drawing/2014/main" id="{99294849-4A51-EF06-9B19-1D907FF388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8" name="Line 1770">
          <a:extLst>
            <a:ext uri="{FF2B5EF4-FFF2-40B4-BE49-F238E27FC236}">
              <a16:creationId xmlns="" xmlns:a16="http://schemas.microsoft.com/office/drawing/2014/main" id="{80342F63-458B-008C-C64A-AA90E87001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49" name="Line 3157">
          <a:extLst>
            <a:ext uri="{FF2B5EF4-FFF2-40B4-BE49-F238E27FC236}">
              <a16:creationId xmlns="" xmlns:a16="http://schemas.microsoft.com/office/drawing/2014/main" id="{F61B9556-06F6-026B-78C0-81B4FE674D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0" name="Line 3158">
          <a:extLst>
            <a:ext uri="{FF2B5EF4-FFF2-40B4-BE49-F238E27FC236}">
              <a16:creationId xmlns="" xmlns:a16="http://schemas.microsoft.com/office/drawing/2014/main" id="{8F722259-3F49-C98F-FC9E-540AFFDF09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1" name="Line 3159">
          <a:extLst>
            <a:ext uri="{FF2B5EF4-FFF2-40B4-BE49-F238E27FC236}">
              <a16:creationId xmlns="" xmlns:a16="http://schemas.microsoft.com/office/drawing/2014/main" id="{325E4444-F71F-D084-4684-E37B0D9674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2" name="Line 3160">
          <a:extLst>
            <a:ext uri="{FF2B5EF4-FFF2-40B4-BE49-F238E27FC236}">
              <a16:creationId xmlns="" xmlns:a16="http://schemas.microsoft.com/office/drawing/2014/main" id="{AD112E95-1537-F4B7-20F6-2882C356C1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3" name="Line 3161">
          <a:extLst>
            <a:ext uri="{FF2B5EF4-FFF2-40B4-BE49-F238E27FC236}">
              <a16:creationId xmlns="" xmlns:a16="http://schemas.microsoft.com/office/drawing/2014/main" id="{A5F4C5A6-3C0A-5819-D8D6-5B6ACCF281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4" name="Line 3162">
          <a:extLst>
            <a:ext uri="{FF2B5EF4-FFF2-40B4-BE49-F238E27FC236}">
              <a16:creationId xmlns="" xmlns:a16="http://schemas.microsoft.com/office/drawing/2014/main" id="{E564643B-2B6D-54F2-17F3-68968F26D7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5" name="Line 3163">
          <a:extLst>
            <a:ext uri="{FF2B5EF4-FFF2-40B4-BE49-F238E27FC236}">
              <a16:creationId xmlns="" xmlns:a16="http://schemas.microsoft.com/office/drawing/2014/main" id="{0DE9708B-86AA-62DB-3282-447FC082B8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6" name="Line 3164">
          <a:extLst>
            <a:ext uri="{FF2B5EF4-FFF2-40B4-BE49-F238E27FC236}">
              <a16:creationId xmlns="" xmlns:a16="http://schemas.microsoft.com/office/drawing/2014/main" id="{E91A3DDD-FB6C-4ABA-9495-F8B93CF21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7" name="Line 3165">
          <a:extLst>
            <a:ext uri="{FF2B5EF4-FFF2-40B4-BE49-F238E27FC236}">
              <a16:creationId xmlns="" xmlns:a16="http://schemas.microsoft.com/office/drawing/2014/main" id="{89A049DC-5D2A-4FDF-B2DC-5C53EB661F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8" name="Line 3166">
          <a:extLst>
            <a:ext uri="{FF2B5EF4-FFF2-40B4-BE49-F238E27FC236}">
              <a16:creationId xmlns="" xmlns:a16="http://schemas.microsoft.com/office/drawing/2014/main" id="{82933FF3-319E-0A9F-EC06-3192BB1663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59" name="Line 3167">
          <a:extLst>
            <a:ext uri="{FF2B5EF4-FFF2-40B4-BE49-F238E27FC236}">
              <a16:creationId xmlns="" xmlns:a16="http://schemas.microsoft.com/office/drawing/2014/main" id="{F967320C-691C-4F80-D00F-32C9F6F93E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0" name="Line 3168">
          <a:extLst>
            <a:ext uri="{FF2B5EF4-FFF2-40B4-BE49-F238E27FC236}">
              <a16:creationId xmlns="" xmlns:a16="http://schemas.microsoft.com/office/drawing/2014/main" id="{20844209-E9E4-D4B0-9400-B4B9AA2169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1" name="Line 3169">
          <a:extLst>
            <a:ext uri="{FF2B5EF4-FFF2-40B4-BE49-F238E27FC236}">
              <a16:creationId xmlns="" xmlns:a16="http://schemas.microsoft.com/office/drawing/2014/main" id="{7CED0708-35AC-7A76-D752-7103DAB12B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2" name="Line 3170">
          <a:extLst>
            <a:ext uri="{FF2B5EF4-FFF2-40B4-BE49-F238E27FC236}">
              <a16:creationId xmlns="" xmlns:a16="http://schemas.microsoft.com/office/drawing/2014/main" id="{EB7E0101-767E-919A-514D-3FFDB9BE7C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3" name="Line 2342">
          <a:extLst>
            <a:ext uri="{FF2B5EF4-FFF2-40B4-BE49-F238E27FC236}">
              <a16:creationId xmlns="" xmlns:a16="http://schemas.microsoft.com/office/drawing/2014/main" id="{4058A3C7-4EB4-04B2-DA3E-61012B4673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4" name="Line 2343">
          <a:extLst>
            <a:ext uri="{FF2B5EF4-FFF2-40B4-BE49-F238E27FC236}">
              <a16:creationId xmlns="" xmlns:a16="http://schemas.microsoft.com/office/drawing/2014/main" id="{482D6C59-6634-EE98-393F-3C4D6FF766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5" name="Line 2344">
          <a:extLst>
            <a:ext uri="{FF2B5EF4-FFF2-40B4-BE49-F238E27FC236}">
              <a16:creationId xmlns="" xmlns:a16="http://schemas.microsoft.com/office/drawing/2014/main" id="{D0015C83-EEF0-38E5-5198-274B1CADC2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6" name="Line 2345">
          <a:extLst>
            <a:ext uri="{FF2B5EF4-FFF2-40B4-BE49-F238E27FC236}">
              <a16:creationId xmlns="" xmlns:a16="http://schemas.microsoft.com/office/drawing/2014/main" id="{91FBBB48-86A1-7047-7D21-64BB5EEC2B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7" name="Line 2346">
          <a:extLst>
            <a:ext uri="{FF2B5EF4-FFF2-40B4-BE49-F238E27FC236}">
              <a16:creationId xmlns="" xmlns:a16="http://schemas.microsoft.com/office/drawing/2014/main" id="{AC695A96-AB43-2390-3BB9-DF3C467CEE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8" name="Line 2347">
          <a:extLst>
            <a:ext uri="{FF2B5EF4-FFF2-40B4-BE49-F238E27FC236}">
              <a16:creationId xmlns="" xmlns:a16="http://schemas.microsoft.com/office/drawing/2014/main" id="{804A6A19-A049-0D27-B363-DF45BD0B70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69" name="Line 2348">
          <a:extLst>
            <a:ext uri="{FF2B5EF4-FFF2-40B4-BE49-F238E27FC236}">
              <a16:creationId xmlns="" xmlns:a16="http://schemas.microsoft.com/office/drawing/2014/main" id="{019BA418-CB77-D37B-A491-650E58C8E9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0" name="Line 2440">
          <a:extLst>
            <a:ext uri="{FF2B5EF4-FFF2-40B4-BE49-F238E27FC236}">
              <a16:creationId xmlns="" xmlns:a16="http://schemas.microsoft.com/office/drawing/2014/main" id="{EA6E86AD-A376-F07B-876D-7A00F64395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1" name="Line 2441">
          <a:extLst>
            <a:ext uri="{FF2B5EF4-FFF2-40B4-BE49-F238E27FC236}">
              <a16:creationId xmlns="" xmlns:a16="http://schemas.microsoft.com/office/drawing/2014/main" id="{ED163DF7-824A-4B62-EEB5-AF72D4A1C3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2" name="Line 2442">
          <a:extLst>
            <a:ext uri="{FF2B5EF4-FFF2-40B4-BE49-F238E27FC236}">
              <a16:creationId xmlns="" xmlns:a16="http://schemas.microsoft.com/office/drawing/2014/main" id="{DCAF3446-C2AA-E8BD-3141-D8DBE88756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3" name="Line 2443">
          <a:extLst>
            <a:ext uri="{FF2B5EF4-FFF2-40B4-BE49-F238E27FC236}">
              <a16:creationId xmlns="" xmlns:a16="http://schemas.microsoft.com/office/drawing/2014/main" id="{4C9AD784-546B-3F7A-0894-5BD7942BB7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4" name="Line 2444">
          <a:extLst>
            <a:ext uri="{FF2B5EF4-FFF2-40B4-BE49-F238E27FC236}">
              <a16:creationId xmlns="" xmlns:a16="http://schemas.microsoft.com/office/drawing/2014/main" id="{88A8A4AF-37CC-7B03-C3EA-F8EEC5A782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5" name="Line 2445">
          <a:extLst>
            <a:ext uri="{FF2B5EF4-FFF2-40B4-BE49-F238E27FC236}">
              <a16:creationId xmlns="" xmlns:a16="http://schemas.microsoft.com/office/drawing/2014/main" id="{0D1D4B6F-9C5E-5B2C-1D61-7E397FA8EE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6" name="Line 2446">
          <a:extLst>
            <a:ext uri="{FF2B5EF4-FFF2-40B4-BE49-F238E27FC236}">
              <a16:creationId xmlns="" xmlns:a16="http://schemas.microsoft.com/office/drawing/2014/main" id="{8B6009D3-5BA0-11E2-E657-AB199E7A9A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7" name="Line 3105">
          <a:extLst>
            <a:ext uri="{FF2B5EF4-FFF2-40B4-BE49-F238E27FC236}">
              <a16:creationId xmlns="" xmlns:a16="http://schemas.microsoft.com/office/drawing/2014/main" id="{FAD59718-E7CB-03E4-9B35-234D8F4C28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8" name="Line 3106">
          <a:extLst>
            <a:ext uri="{FF2B5EF4-FFF2-40B4-BE49-F238E27FC236}">
              <a16:creationId xmlns="" xmlns:a16="http://schemas.microsoft.com/office/drawing/2014/main" id="{721F98DE-A533-45CA-593A-9CD46257F8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79" name="Line 3107">
          <a:extLst>
            <a:ext uri="{FF2B5EF4-FFF2-40B4-BE49-F238E27FC236}">
              <a16:creationId xmlns="" xmlns:a16="http://schemas.microsoft.com/office/drawing/2014/main" id="{7E31A9B2-4554-439D-0996-B033B5B638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0" name="Line 3108">
          <a:extLst>
            <a:ext uri="{FF2B5EF4-FFF2-40B4-BE49-F238E27FC236}">
              <a16:creationId xmlns="" xmlns:a16="http://schemas.microsoft.com/office/drawing/2014/main" id="{BBAC222A-2A3C-7DAE-937C-D40CEFC886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1" name="Line 3109">
          <a:extLst>
            <a:ext uri="{FF2B5EF4-FFF2-40B4-BE49-F238E27FC236}">
              <a16:creationId xmlns="" xmlns:a16="http://schemas.microsoft.com/office/drawing/2014/main" id="{0859B455-BAA9-88D8-EC00-DFE29ADBE8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2" name="Line 3110">
          <a:extLst>
            <a:ext uri="{FF2B5EF4-FFF2-40B4-BE49-F238E27FC236}">
              <a16:creationId xmlns="" xmlns:a16="http://schemas.microsoft.com/office/drawing/2014/main" id="{DA536DA6-167B-BB0B-DDAF-97BBEC0575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3" name="Line 3111">
          <a:extLst>
            <a:ext uri="{FF2B5EF4-FFF2-40B4-BE49-F238E27FC236}">
              <a16:creationId xmlns="" xmlns:a16="http://schemas.microsoft.com/office/drawing/2014/main" id="{1C7E401C-4BF3-C05E-9C78-1795A589C1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4" name="Line 3203">
          <a:extLst>
            <a:ext uri="{FF2B5EF4-FFF2-40B4-BE49-F238E27FC236}">
              <a16:creationId xmlns="" xmlns:a16="http://schemas.microsoft.com/office/drawing/2014/main" id="{59A4BFB7-BD5C-46D5-C4C6-2E28C24C47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5" name="Line 3204">
          <a:extLst>
            <a:ext uri="{FF2B5EF4-FFF2-40B4-BE49-F238E27FC236}">
              <a16:creationId xmlns="" xmlns:a16="http://schemas.microsoft.com/office/drawing/2014/main" id="{FEDB42E5-1FE6-A037-BF7C-82A1B6EFD8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6" name="Line 3205">
          <a:extLst>
            <a:ext uri="{FF2B5EF4-FFF2-40B4-BE49-F238E27FC236}">
              <a16:creationId xmlns="" xmlns:a16="http://schemas.microsoft.com/office/drawing/2014/main" id="{A3206FAE-0B12-A023-4D5B-5D712E6DC1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7" name="Line 3206">
          <a:extLst>
            <a:ext uri="{FF2B5EF4-FFF2-40B4-BE49-F238E27FC236}">
              <a16:creationId xmlns="" xmlns:a16="http://schemas.microsoft.com/office/drawing/2014/main" id="{95317580-EBAD-1CC6-8F7B-868142ED25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8" name="Line 3207">
          <a:extLst>
            <a:ext uri="{FF2B5EF4-FFF2-40B4-BE49-F238E27FC236}">
              <a16:creationId xmlns="" xmlns:a16="http://schemas.microsoft.com/office/drawing/2014/main" id="{19A0B15A-567D-A8D2-AB19-AF2CBEE45A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89" name="Line 3208">
          <a:extLst>
            <a:ext uri="{FF2B5EF4-FFF2-40B4-BE49-F238E27FC236}">
              <a16:creationId xmlns="" xmlns:a16="http://schemas.microsoft.com/office/drawing/2014/main" id="{41EF7781-28CE-C941-E8DD-1C069F75CF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0" name="Line 3209">
          <a:extLst>
            <a:ext uri="{FF2B5EF4-FFF2-40B4-BE49-F238E27FC236}">
              <a16:creationId xmlns="" xmlns:a16="http://schemas.microsoft.com/office/drawing/2014/main" id="{E7B774AA-CD47-4A10-2AFA-5C061568A8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1" name="Line 1715">
          <a:extLst>
            <a:ext uri="{FF2B5EF4-FFF2-40B4-BE49-F238E27FC236}">
              <a16:creationId xmlns="" xmlns:a16="http://schemas.microsoft.com/office/drawing/2014/main" id="{A4E61E01-ED65-719E-4127-1770111C32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2" name="Line 1716">
          <a:extLst>
            <a:ext uri="{FF2B5EF4-FFF2-40B4-BE49-F238E27FC236}">
              <a16:creationId xmlns="" xmlns:a16="http://schemas.microsoft.com/office/drawing/2014/main" id="{2780F22F-1224-7483-DFFA-5479006BF1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3" name="Line 1717">
          <a:extLst>
            <a:ext uri="{FF2B5EF4-FFF2-40B4-BE49-F238E27FC236}">
              <a16:creationId xmlns="" xmlns:a16="http://schemas.microsoft.com/office/drawing/2014/main" id="{8C87154A-A00F-ED5E-1A0E-0F2291E415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4" name="Line 1718">
          <a:extLst>
            <a:ext uri="{FF2B5EF4-FFF2-40B4-BE49-F238E27FC236}">
              <a16:creationId xmlns="" xmlns:a16="http://schemas.microsoft.com/office/drawing/2014/main" id="{5CD55012-9032-B26B-6F14-897EC37DA6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5" name="Line 1719">
          <a:extLst>
            <a:ext uri="{FF2B5EF4-FFF2-40B4-BE49-F238E27FC236}">
              <a16:creationId xmlns="" xmlns:a16="http://schemas.microsoft.com/office/drawing/2014/main" id="{D6F7DE19-2CD7-1452-7B0B-0CF05232DA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6" name="Line 1720">
          <a:extLst>
            <a:ext uri="{FF2B5EF4-FFF2-40B4-BE49-F238E27FC236}">
              <a16:creationId xmlns="" xmlns:a16="http://schemas.microsoft.com/office/drawing/2014/main" id="{81B86AED-F5FD-67C6-F11F-9D19B0CC52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7" name="Line 1721">
          <a:extLst>
            <a:ext uri="{FF2B5EF4-FFF2-40B4-BE49-F238E27FC236}">
              <a16:creationId xmlns="" xmlns:a16="http://schemas.microsoft.com/office/drawing/2014/main" id="{433FE1CD-705A-67CE-ACC4-4E68FD590F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8" name="Line 1722">
          <a:extLst>
            <a:ext uri="{FF2B5EF4-FFF2-40B4-BE49-F238E27FC236}">
              <a16:creationId xmlns="" xmlns:a16="http://schemas.microsoft.com/office/drawing/2014/main" id="{9DF12877-A558-93DF-C21B-896B937493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499" name="Line 1723">
          <a:extLst>
            <a:ext uri="{FF2B5EF4-FFF2-40B4-BE49-F238E27FC236}">
              <a16:creationId xmlns="" xmlns:a16="http://schemas.microsoft.com/office/drawing/2014/main" id="{72F60769-C512-1973-B011-7B4F8159C2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0" name="Line 1724">
          <a:extLst>
            <a:ext uri="{FF2B5EF4-FFF2-40B4-BE49-F238E27FC236}">
              <a16:creationId xmlns="" xmlns:a16="http://schemas.microsoft.com/office/drawing/2014/main" id="{8B8DA3A6-0C46-7F83-F2C3-56DC22B530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1" name="Line 1725">
          <a:extLst>
            <a:ext uri="{FF2B5EF4-FFF2-40B4-BE49-F238E27FC236}">
              <a16:creationId xmlns="" xmlns:a16="http://schemas.microsoft.com/office/drawing/2014/main" id="{9399A2D1-1E4C-F24B-84E0-12164A06FB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2" name="Line 1726">
          <a:extLst>
            <a:ext uri="{FF2B5EF4-FFF2-40B4-BE49-F238E27FC236}">
              <a16:creationId xmlns="" xmlns:a16="http://schemas.microsoft.com/office/drawing/2014/main" id="{1AF5D3C2-1D45-9D15-58FA-442C7ADD86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3" name="Line 1727">
          <a:extLst>
            <a:ext uri="{FF2B5EF4-FFF2-40B4-BE49-F238E27FC236}">
              <a16:creationId xmlns="" xmlns:a16="http://schemas.microsoft.com/office/drawing/2014/main" id="{2A390712-ECBD-CF28-C15D-553DD02C0E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4" name="Line 1728">
          <a:extLst>
            <a:ext uri="{FF2B5EF4-FFF2-40B4-BE49-F238E27FC236}">
              <a16:creationId xmlns="" xmlns:a16="http://schemas.microsoft.com/office/drawing/2014/main" id="{FE864FEA-AA5B-346F-DDA6-B1620E4786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5" name="Line 1757">
          <a:extLst>
            <a:ext uri="{FF2B5EF4-FFF2-40B4-BE49-F238E27FC236}">
              <a16:creationId xmlns="" xmlns:a16="http://schemas.microsoft.com/office/drawing/2014/main" id="{E7BC4B2F-71FA-6A5F-7D5C-17F7DD093C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6" name="Line 1758">
          <a:extLst>
            <a:ext uri="{FF2B5EF4-FFF2-40B4-BE49-F238E27FC236}">
              <a16:creationId xmlns="" xmlns:a16="http://schemas.microsoft.com/office/drawing/2014/main" id="{A3E23996-FCF1-7C5C-D8CA-D3D5748F9C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7" name="Line 1759">
          <a:extLst>
            <a:ext uri="{FF2B5EF4-FFF2-40B4-BE49-F238E27FC236}">
              <a16:creationId xmlns="" xmlns:a16="http://schemas.microsoft.com/office/drawing/2014/main" id="{FC7E3F51-0BEF-BA1F-D00E-74F9497924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8" name="Line 1760">
          <a:extLst>
            <a:ext uri="{FF2B5EF4-FFF2-40B4-BE49-F238E27FC236}">
              <a16:creationId xmlns="" xmlns:a16="http://schemas.microsoft.com/office/drawing/2014/main" id="{563C2E6A-163A-7ABF-4838-D05EAEB5F3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09" name="Line 1761">
          <a:extLst>
            <a:ext uri="{FF2B5EF4-FFF2-40B4-BE49-F238E27FC236}">
              <a16:creationId xmlns="" xmlns:a16="http://schemas.microsoft.com/office/drawing/2014/main" id="{6C8855B8-FB0C-7AA7-C7CE-7E6E0AB9B3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0" name="Line 1762">
          <a:extLst>
            <a:ext uri="{FF2B5EF4-FFF2-40B4-BE49-F238E27FC236}">
              <a16:creationId xmlns="" xmlns:a16="http://schemas.microsoft.com/office/drawing/2014/main" id="{E9FDBDEF-0836-36B4-C4B8-A8E6D9AC05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1" name="Line 1763">
          <a:extLst>
            <a:ext uri="{FF2B5EF4-FFF2-40B4-BE49-F238E27FC236}">
              <a16:creationId xmlns="" xmlns:a16="http://schemas.microsoft.com/office/drawing/2014/main" id="{3362B357-B02C-A474-99B1-66BD57FC9F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2" name="Line 1764">
          <a:extLst>
            <a:ext uri="{FF2B5EF4-FFF2-40B4-BE49-F238E27FC236}">
              <a16:creationId xmlns="" xmlns:a16="http://schemas.microsoft.com/office/drawing/2014/main" id="{5822C8C4-0C1C-72A8-AD11-AD6159FCAF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3" name="Line 1765">
          <a:extLst>
            <a:ext uri="{FF2B5EF4-FFF2-40B4-BE49-F238E27FC236}">
              <a16:creationId xmlns="" xmlns:a16="http://schemas.microsoft.com/office/drawing/2014/main" id="{C76F57E2-0C56-1CEB-7C63-B04BB23557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4" name="Line 1766">
          <a:extLst>
            <a:ext uri="{FF2B5EF4-FFF2-40B4-BE49-F238E27FC236}">
              <a16:creationId xmlns="" xmlns:a16="http://schemas.microsoft.com/office/drawing/2014/main" id="{CE0A51BF-0994-562E-92D0-FD8979EC01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5" name="Line 1767">
          <a:extLst>
            <a:ext uri="{FF2B5EF4-FFF2-40B4-BE49-F238E27FC236}">
              <a16:creationId xmlns="" xmlns:a16="http://schemas.microsoft.com/office/drawing/2014/main" id="{4D9A6A54-CE19-524E-2750-3E66EB0A03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6" name="Line 1768">
          <a:extLst>
            <a:ext uri="{FF2B5EF4-FFF2-40B4-BE49-F238E27FC236}">
              <a16:creationId xmlns="" xmlns:a16="http://schemas.microsoft.com/office/drawing/2014/main" id="{F54E2D78-B966-D54F-663D-BE25438F2D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7" name="Line 1769">
          <a:extLst>
            <a:ext uri="{FF2B5EF4-FFF2-40B4-BE49-F238E27FC236}">
              <a16:creationId xmlns="" xmlns:a16="http://schemas.microsoft.com/office/drawing/2014/main" id="{1444FC28-7AD5-61FE-28CE-E97A37BC35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8" name="Line 1770">
          <a:extLst>
            <a:ext uri="{FF2B5EF4-FFF2-40B4-BE49-F238E27FC236}">
              <a16:creationId xmlns="" xmlns:a16="http://schemas.microsoft.com/office/drawing/2014/main" id="{A6CE8576-ECA0-72E5-EA0C-CDB5C026D4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19" name="Line 1743">
          <a:extLst>
            <a:ext uri="{FF2B5EF4-FFF2-40B4-BE49-F238E27FC236}">
              <a16:creationId xmlns="" xmlns:a16="http://schemas.microsoft.com/office/drawing/2014/main" id="{42C2D83F-A75B-BEE8-A4EF-65D35126F0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0" name="Line 1744">
          <a:extLst>
            <a:ext uri="{FF2B5EF4-FFF2-40B4-BE49-F238E27FC236}">
              <a16:creationId xmlns="" xmlns:a16="http://schemas.microsoft.com/office/drawing/2014/main" id="{AD118765-A208-41C3-5ED4-A9A6F1E458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1" name="Line 1745">
          <a:extLst>
            <a:ext uri="{FF2B5EF4-FFF2-40B4-BE49-F238E27FC236}">
              <a16:creationId xmlns="" xmlns:a16="http://schemas.microsoft.com/office/drawing/2014/main" id="{39B8BD92-2EDD-45E7-46B3-C01D7D2169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2" name="Line 1746">
          <a:extLst>
            <a:ext uri="{FF2B5EF4-FFF2-40B4-BE49-F238E27FC236}">
              <a16:creationId xmlns="" xmlns:a16="http://schemas.microsoft.com/office/drawing/2014/main" id="{81E0C1BB-3E56-6B68-3D31-2F3E8463CB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3" name="Line 1747">
          <a:extLst>
            <a:ext uri="{FF2B5EF4-FFF2-40B4-BE49-F238E27FC236}">
              <a16:creationId xmlns="" xmlns:a16="http://schemas.microsoft.com/office/drawing/2014/main" id="{1A2B32CB-DCCE-99BE-1E77-3E685531FE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4" name="Line 1748">
          <a:extLst>
            <a:ext uri="{FF2B5EF4-FFF2-40B4-BE49-F238E27FC236}">
              <a16:creationId xmlns="" xmlns:a16="http://schemas.microsoft.com/office/drawing/2014/main" id="{1152024F-DAD6-2FCF-80AF-9EE5155D1B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5" name="Line 1749">
          <a:extLst>
            <a:ext uri="{FF2B5EF4-FFF2-40B4-BE49-F238E27FC236}">
              <a16:creationId xmlns="" xmlns:a16="http://schemas.microsoft.com/office/drawing/2014/main" id="{26CC613B-CB4F-5E37-70B5-EB3D273DCA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6" name="Line 1750">
          <a:extLst>
            <a:ext uri="{FF2B5EF4-FFF2-40B4-BE49-F238E27FC236}">
              <a16:creationId xmlns="" xmlns:a16="http://schemas.microsoft.com/office/drawing/2014/main" id="{D31C2361-450A-3D2A-460F-0817C242ED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7" name="Line 1751">
          <a:extLst>
            <a:ext uri="{FF2B5EF4-FFF2-40B4-BE49-F238E27FC236}">
              <a16:creationId xmlns="" xmlns:a16="http://schemas.microsoft.com/office/drawing/2014/main" id="{8AE6EFBA-32A1-2D01-553B-087B801D9E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8" name="Line 1752">
          <a:extLst>
            <a:ext uri="{FF2B5EF4-FFF2-40B4-BE49-F238E27FC236}">
              <a16:creationId xmlns="" xmlns:a16="http://schemas.microsoft.com/office/drawing/2014/main" id="{B2F1E989-1932-1140-6944-F9790E6E2F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29" name="Line 1753">
          <a:extLst>
            <a:ext uri="{FF2B5EF4-FFF2-40B4-BE49-F238E27FC236}">
              <a16:creationId xmlns="" xmlns:a16="http://schemas.microsoft.com/office/drawing/2014/main" id="{83DD98BA-4376-6295-CD2F-626EFDEFAD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0" name="Line 1754">
          <a:extLst>
            <a:ext uri="{FF2B5EF4-FFF2-40B4-BE49-F238E27FC236}">
              <a16:creationId xmlns="" xmlns:a16="http://schemas.microsoft.com/office/drawing/2014/main" id="{69E07F09-6D84-CB7C-E97D-4AD8D665C9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1" name="Line 1755">
          <a:extLst>
            <a:ext uri="{FF2B5EF4-FFF2-40B4-BE49-F238E27FC236}">
              <a16:creationId xmlns="" xmlns:a16="http://schemas.microsoft.com/office/drawing/2014/main" id="{1D84EEC2-11D6-BD09-9CF8-E0DF842D6F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2" name="Line 1756">
          <a:extLst>
            <a:ext uri="{FF2B5EF4-FFF2-40B4-BE49-F238E27FC236}">
              <a16:creationId xmlns="" xmlns:a16="http://schemas.microsoft.com/office/drawing/2014/main" id="{BD5598E0-6D1A-BDEE-7B55-9B00A29EC7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3" name="Line 1757">
          <a:extLst>
            <a:ext uri="{FF2B5EF4-FFF2-40B4-BE49-F238E27FC236}">
              <a16:creationId xmlns="" xmlns:a16="http://schemas.microsoft.com/office/drawing/2014/main" id="{F3E8B337-2614-A336-5E80-A5E84DF558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4" name="Line 1758">
          <a:extLst>
            <a:ext uri="{FF2B5EF4-FFF2-40B4-BE49-F238E27FC236}">
              <a16:creationId xmlns="" xmlns:a16="http://schemas.microsoft.com/office/drawing/2014/main" id="{2B27C60A-A123-85B7-1C67-66F8D48454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5" name="Line 1759">
          <a:extLst>
            <a:ext uri="{FF2B5EF4-FFF2-40B4-BE49-F238E27FC236}">
              <a16:creationId xmlns="" xmlns:a16="http://schemas.microsoft.com/office/drawing/2014/main" id="{790CFFD4-C0D5-16CB-7136-E07FF162E7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6" name="Line 1760">
          <a:extLst>
            <a:ext uri="{FF2B5EF4-FFF2-40B4-BE49-F238E27FC236}">
              <a16:creationId xmlns="" xmlns:a16="http://schemas.microsoft.com/office/drawing/2014/main" id="{B7C93477-2052-40DF-6B9F-EBA31FA63E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7" name="Line 1761">
          <a:extLst>
            <a:ext uri="{FF2B5EF4-FFF2-40B4-BE49-F238E27FC236}">
              <a16:creationId xmlns="" xmlns:a16="http://schemas.microsoft.com/office/drawing/2014/main" id="{E0CB9152-783F-5A7A-03D2-9089971039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8" name="Line 1762">
          <a:extLst>
            <a:ext uri="{FF2B5EF4-FFF2-40B4-BE49-F238E27FC236}">
              <a16:creationId xmlns="" xmlns:a16="http://schemas.microsoft.com/office/drawing/2014/main" id="{B9FF7BB2-08F1-DEFA-2E50-9093D98AC3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39" name="Line 1763">
          <a:extLst>
            <a:ext uri="{FF2B5EF4-FFF2-40B4-BE49-F238E27FC236}">
              <a16:creationId xmlns="" xmlns:a16="http://schemas.microsoft.com/office/drawing/2014/main" id="{2FCECF14-E022-B40A-A4F6-C62F99CD42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0" name="Line 1764">
          <a:extLst>
            <a:ext uri="{FF2B5EF4-FFF2-40B4-BE49-F238E27FC236}">
              <a16:creationId xmlns="" xmlns:a16="http://schemas.microsoft.com/office/drawing/2014/main" id="{1C58F6B2-537C-D890-774F-E83623ABF8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1" name="Line 1765">
          <a:extLst>
            <a:ext uri="{FF2B5EF4-FFF2-40B4-BE49-F238E27FC236}">
              <a16:creationId xmlns="" xmlns:a16="http://schemas.microsoft.com/office/drawing/2014/main" id="{8064D94E-DD13-47A3-5532-1C66D7CAFD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2" name="Line 1766">
          <a:extLst>
            <a:ext uri="{FF2B5EF4-FFF2-40B4-BE49-F238E27FC236}">
              <a16:creationId xmlns="" xmlns:a16="http://schemas.microsoft.com/office/drawing/2014/main" id="{BA173FDB-0F65-A2BA-C5F6-E5222980AD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3" name="Line 1767">
          <a:extLst>
            <a:ext uri="{FF2B5EF4-FFF2-40B4-BE49-F238E27FC236}">
              <a16:creationId xmlns="" xmlns:a16="http://schemas.microsoft.com/office/drawing/2014/main" id="{B509E162-A361-9E28-F5DF-FAA22FD942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4" name="Line 1768">
          <a:extLst>
            <a:ext uri="{FF2B5EF4-FFF2-40B4-BE49-F238E27FC236}">
              <a16:creationId xmlns="" xmlns:a16="http://schemas.microsoft.com/office/drawing/2014/main" id="{0DE27397-8398-9BE8-368D-B3E48DC8D2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5" name="Line 1769">
          <a:extLst>
            <a:ext uri="{FF2B5EF4-FFF2-40B4-BE49-F238E27FC236}">
              <a16:creationId xmlns="" xmlns:a16="http://schemas.microsoft.com/office/drawing/2014/main" id="{E9003795-0BDF-EE9B-DCA5-A7D059FC24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6" name="Line 1770">
          <a:extLst>
            <a:ext uri="{FF2B5EF4-FFF2-40B4-BE49-F238E27FC236}">
              <a16:creationId xmlns="" xmlns:a16="http://schemas.microsoft.com/office/drawing/2014/main" id="{37AD13A1-18A4-F4C2-1085-91D3B1A025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7" name="Line 3157">
          <a:extLst>
            <a:ext uri="{FF2B5EF4-FFF2-40B4-BE49-F238E27FC236}">
              <a16:creationId xmlns="" xmlns:a16="http://schemas.microsoft.com/office/drawing/2014/main" id="{2E3F3737-B2CF-E86A-FCDB-DAC004C96E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8" name="Line 3158">
          <a:extLst>
            <a:ext uri="{FF2B5EF4-FFF2-40B4-BE49-F238E27FC236}">
              <a16:creationId xmlns="" xmlns:a16="http://schemas.microsoft.com/office/drawing/2014/main" id="{D9D4427D-9BDB-1728-553E-DA49DDA32A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49" name="Line 3159">
          <a:extLst>
            <a:ext uri="{FF2B5EF4-FFF2-40B4-BE49-F238E27FC236}">
              <a16:creationId xmlns="" xmlns:a16="http://schemas.microsoft.com/office/drawing/2014/main" id="{BF28C89D-54D2-62A9-6028-E2CD0FAD01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0" name="Line 3160">
          <a:extLst>
            <a:ext uri="{FF2B5EF4-FFF2-40B4-BE49-F238E27FC236}">
              <a16:creationId xmlns="" xmlns:a16="http://schemas.microsoft.com/office/drawing/2014/main" id="{6604600D-B655-A709-AD3B-2A98D04385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1" name="Line 3161">
          <a:extLst>
            <a:ext uri="{FF2B5EF4-FFF2-40B4-BE49-F238E27FC236}">
              <a16:creationId xmlns="" xmlns:a16="http://schemas.microsoft.com/office/drawing/2014/main" id="{6008288E-A4A1-E577-ABD2-9E141448FC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2" name="Line 3162">
          <a:extLst>
            <a:ext uri="{FF2B5EF4-FFF2-40B4-BE49-F238E27FC236}">
              <a16:creationId xmlns="" xmlns:a16="http://schemas.microsoft.com/office/drawing/2014/main" id="{B4ECDD26-CDE7-34E9-DE90-C9B4BFF829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3" name="Line 3163">
          <a:extLst>
            <a:ext uri="{FF2B5EF4-FFF2-40B4-BE49-F238E27FC236}">
              <a16:creationId xmlns="" xmlns:a16="http://schemas.microsoft.com/office/drawing/2014/main" id="{86CEED9E-2367-C8AA-999B-9CDEB96D7F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4" name="Line 3164">
          <a:extLst>
            <a:ext uri="{FF2B5EF4-FFF2-40B4-BE49-F238E27FC236}">
              <a16:creationId xmlns="" xmlns:a16="http://schemas.microsoft.com/office/drawing/2014/main" id="{35F88351-360C-4662-74B1-A6DA7F4DF7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5" name="Line 3165">
          <a:extLst>
            <a:ext uri="{FF2B5EF4-FFF2-40B4-BE49-F238E27FC236}">
              <a16:creationId xmlns="" xmlns:a16="http://schemas.microsoft.com/office/drawing/2014/main" id="{85AA89C6-2922-9D3D-BA77-68EF5777FD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6" name="Line 3166">
          <a:extLst>
            <a:ext uri="{FF2B5EF4-FFF2-40B4-BE49-F238E27FC236}">
              <a16:creationId xmlns="" xmlns:a16="http://schemas.microsoft.com/office/drawing/2014/main" id="{E5E475E3-8062-3803-F821-996783AAD6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7" name="Line 3167">
          <a:extLst>
            <a:ext uri="{FF2B5EF4-FFF2-40B4-BE49-F238E27FC236}">
              <a16:creationId xmlns="" xmlns:a16="http://schemas.microsoft.com/office/drawing/2014/main" id="{31E0621F-D011-5CE7-46DF-A78CEEEF89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8" name="Line 3168">
          <a:extLst>
            <a:ext uri="{FF2B5EF4-FFF2-40B4-BE49-F238E27FC236}">
              <a16:creationId xmlns="" xmlns:a16="http://schemas.microsoft.com/office/drawing/2014/main" id="{15C77050-86B5-2978-0692-18CFF6275D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59" name="Line 3169">
          <a:extLst>
            <a:ext uri="{FF2B5EF4-FFF2-40B4-BE49-F238E27FC236}">
              <a16:creationId xmlns="" xmlns:a16="http://schemas.microsoft.com/office/drawing/2014/main" id="{0FDC348F-7771-CD12-CEF5-89F8879752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0" name="Line 3170">
          <a:extLst>
            <a:ext uri="{FF2B5EF4-FFF2-40B4-BE49-F238E27FC236}">
              <a16:creationId xmlns="" xmlns:a16="http://schemas.microsoft.com/office/drawing/2014/main" id="{798F483D-E365-493D-A5E5-F9805AF9E0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1" name="Line 2342">
          <a:extLst>
            <a:ext uri="{FF2B5EF4-FFF2-40B4-BE49-F238E27FC236}">
              <a16:creationId xmlns="" xmlns:a16="http://schemas.microsoft.com/office/drawing/2014/main" id="{B954DB41-4871-AB91-91E0-51225E0375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2" name="Line 2343">
          <a:extLst>
            <a:ext uri="{FF2B5EF4-FFF2-40B4-BE49-F238E27FC236}">
              <a16:creationId xmlns="" xmlns:a16="http://schemas.microsoft.com/office/drawing/2014/main" id="{CFC13977-0A6F-3BEA-DB5E-8679765290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3" name="Line 2344">
          <a:extLst>
            <a:ext uri="{FF2B5EF4-FFF2-40B4-BE49-F238E27FC236}">
              <a16:creationId xmlns="" xmlns:a16="http://schemas.microsoft.com/office/drawing/2014/main" id="{E02D9BEF-2B9C-CE2A-D254-5B944E5AA2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4" name="Line 2345">
          <a:extLst>
            <a:ext uri="{FF2B5EF4-FFF2-40B4-BE49-F238E27FC236}">
              <a16:creationId xmlns="" xmlns:a16="http://schemas.microsoft.com/office/drawing/2014/main" id="{F881A6AB-7AA4-F78D-4FF9-75F6D9430D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5" name="Line 2346">
          <a:extLst>
            <a:ext uri="{FF2B5EF4-FFF2-40B4-BE49-F238E27FC236}">
              <a16:creationId xmlns="" xmlns:a16="http://schemas.microsoft.com/office/drawing/2014/main" id="{F3796146-48E0-1E52-8B03-5C0F5D71E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6" name="Line 2347">
          <a:extLst>
            <a:ext uri="{FF2B5EF4-FFF2-40B4-BE49-F238E27FC236}">
              <a16:creationId xmlns="" xmlns:a16="http://schemas.microsoft.com/office/drawing/2014/main" id="{9999667B-4444-CDA2-727F-AF449C06D3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7" name="Line 2348">
          <a:extLst>
            <a:ext uri="{FF2B5EF4-FFF2-40B4-BE49-F238E27FC236}">
              <a16:creationId xmlns="" xmlns:a16="http://schemas.microsoft.com/office/drawing/2014/main" id="{FF21DACA-7291-83E6-3F6C-9A1D03C72B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8" name="Line 2440">
          <a:extLst>
            <a:ext uri="{FF2B5EF4-FFF2-40B4-BE49-F238E27FC236}">
              <a16:creationId xmlns="" xmlns:a16="http://schemas.microsoft.com/office/drawing/2014/main" id="{5D6BEE6D-6226-D323-2D2B-68811A1567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69" name="Line 2441">
          <a:extLst>
            <a:ext uri="{FF2B5EF4-FFF2-40B4-BE49-F238E27FC236}">
              <a16:creationId xmlns="" xmlns:a16="http://schemas.microsoft.com/office/drawing/2014/main" id="{49A1140D-04DA-1ABC-94F3-1DF72CC035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0" name="Line 2442">
          <a:extLst>
            <a:ext uri="{FF2B5EF4-FFF2-40B4-BE49-F238E27FC236}">
              <a16:creationId xmlns="" xmlns:a16="http://schemas.microsoft.com/office/drawing/2014/main" id="{EC89EE76-08F2-FB64-B271-C37E143E02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1" name="Line 2443">
          <a:extLst>
            <a:ext uri="{FF2B5EF4-FFF2-40B4-BE49-F238E27FC236}">
              <a16:creationId xmlns="" xmlns:a16="http://schemas.microsoft.com/office/drawing/2014/main" id="{76F6C150-7F18-FC5D-7410-2F6237239B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2" name="Line 2444">
          <a:extLst>
            <a:ext uri="{FF2B5EF4-FFF2-40B4-BE49-F238E27FC236}">
              <a16:creationId xmlns="" xmlns:a16="http://schemas.microsoft.com/office/drawing/2014/main" id="{11FD131D-AF89-26AB-8DD7-3C81BE0D64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3" name="Line 2445">
          <a:extLst>
            <a:ext uri="{FF2B5EF4-FFF2-40B4-BE49-F238E27FC236}">
              <a16:creationId xmlns="" xmlns:a16="http://schemas.microsoft.com/office/drawing/2014/main" id="{5BF8FA68-746F-6EBD-C9E4-0A76F363FA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4" name="Line 2446">
          <a:extLst>
            <a:ext uri="{FF2B5EF4-FFF2-40B4-BE49-F238E27FC236}">
              <a16:creationId xmlns="" xmlns:a16="http://schemas.microsoft.com/office/drawing/2014/main" id="{2FBE0405-1188-43A5-1002-6DC26B9938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5" name="Line 3105">
          <a:extLst>
            <a:ext uri="{FF2B5EF4-FFF2-40B4-BE49-F238E27FC236}">
              <a16:creationId xmlns="" xmlns:a16="http://schemas.microsoft.com/office/drawing/2014/main" id="{2D991184-40EA-9F6B-27A1-86C3C4CE44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6" name="Line 3106">
          <a:extLst>
            <a:ext uri="{FF2B5EF4-FFF2-40B4-BE49-F238E27FC236}">
              <a16:creationId xmlns="" xmlns:a16="http://schemas.microsoft.com/office/drawing/2014/main" id="{BC9470A4-AAF2-08F3-E5A3-7355420743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7" name="Line 3107">
          <a:extLst>
            <a:ext uri="{FF2B5EF4-FFF2-40B4-BE49-F238E27FC236}">
              <a16:creationId xmlns="" xmlns:a16="http://schemas.microsoft.com/office/drawing/2014/main" id="{2B58A86D-ECCE-0913-884E-F592E79390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8" name="Line 3108">
          <a:extLst>
            <a:ext uri="{FF2B5EF4-FFF2-40B4-BE49-F238E27FC236}">
              <a16:creationId xmlns="" xmlns:a16="http://schemas.microsoft.com/office/drawing/2014/main" id="{64137CFC-9286-8DE8-9182-770A7C811D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79" name="Line 3109">
          <a:extLst>
            <a:ext uri="{FF2B5EF4-FFF2-40B4-BE49-F238E27FC236}">
              <a16:creationId xmlns="" xmlns:a16="http://schemas.microsoft.com/office/drawing/2014/main" id="{DDB4F177-45E6-DA0B-92FC-F421CE169F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0" name="Line 3110">
          <a:extLst>
            <a:ext uri="{FF2B5EF4-FFF2-40B4-BE49-F238E27FC236}">
              <a16:creationId xmlns="" xmlns:a16="http://schemas.microsoft.com/office/drawing/2014/main" id="{81678AAA-B343-C6F0-8304-9221E51C16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1" name="Line 3111">
          <a:extLst>
            <a:ext uri="{FF2B5EF4-FFF2-40B4-BE49-F238E27FC236}">
              <a16:creationId xmlns="" xmlns:a16="http://schemas.microsoft.com/office/drawing/2014/main" id="{1E36B0BA-A9D7-EADA-4135-019824812D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2" name="Line 3203">
          <a:extLst>
            <a:ext uri="{FF2B5EF4-FFF2-40B4-BE49-F238E27FC236}">
              <a16:creationId xmlns="" xmlns:a16="http://schemas.microsoft.com/office/drawing/2014/main" id="{47379327-C70D-20A6-6513-8C17321432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3" name="Line 3204">
          <a:extLst>
            <a:ext uri="{FF2B5EF4-FFF2-40B4-BE49-F238E27FC236}">
              <a16:creationId xmlns="" xmlns:a16="http://schemas.microsoft.com/office/drawing/2014/main" id="{17272793-180D-6D10-59BD-EAC2A5E15C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4" name="Line 3205">
          <a:extLst>
            <a:ext uri="{FF2B5EF4-FFF2-40B4-BE49-F238E27FC236}">
              <a16:creationId xmlns="" xmlns:a16="http://schemas.microsoft.com/office/drawing/2014/main" id="{5E75F327-42FF-BB8C-4A87-D3C6C69A11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5" name="Line 3206">
          <a:extLst>
            <a:ext uri="{FF2B5EF4-FFF2-40B4-BE49-F238E27FC236}">
              <a16:creationId xmlns="" xmlns:a16="http://schemas.microsoft.com/office/drawing/2014/main" id="{80345234-619C-1477-72EC-70071567B0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6" name="Line 3207">
          <a:extLst>
            <a:ext uri="{FF2B5EF4-FFF2-40B4-BE49-F238E27FC236}">
              <a16:creationId xmlns="" xmlns:a16="http://schemas.microsoft.com/office/drawing/2014/main" id="{437D7EEE-C115-DA70-6C2D-8106225BEE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7" name="Line 3208">
          <a:extLst>
            <a:ext uri="{FF2B5EF4-FFF2-40B4-BE49-F238E27FC236}">
              <a16:creationId xmlns="" xmlns:a16="http://schemas.microsoft.com/office/drawing/2014/main" id="{3371C89A-A395-BD37-7485-D76299D524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8" name="Line 3209">
          <a:extLst>
            <a:ext uri="{FF2B5EF4-FFF2-40B4-BE49-F238E27FC236}">
              <a16:creationId xmlns="" xmlns:a16="http://schemas.microsoft.com/office/drawing/2014/main" id="{EB2319C7-733E-ABDE-0491-809FE82F6B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89" name="Line 1715">
          <a:extLst>
            <a:ext uri="{FF2B5EF4-FFF2-40B4-BE49-F238E27FC236}">
              <a16:creationId xmlns="" xmlns:a16="http://schemas.microsoft.com/office/drawing/2014/main" id="{C9D59E45-E7D3-1EB0-D417-796AFAFAAC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0" name="Line 1716">
          <a:extLst>
            <a:ext uri="{FF2B5EF4-FFF2-40B4-BE49-F238E27FC236}">
              <a16:creationId xmlns="" xmlns:a16="http://schemas.microsoft.com/office/drawing/2014/main" id="{93436F9B-6FC3-2760-A417-89A44297A9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1" name="Line 1717">
          <a:extLst>
            <a:ext uri="{FF2B5EF4-FFF2-40B4-BE49-F238E27FC236}">
              <a16:creationId xmlns="" xmlns:a16="http://schemas.microsoft.com/office/drawing/2014/main" id="{4629DBB8-2C3C-6345-70A4-763CD09F8B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2" name="Line 1718">
          <a:extLst>
            <a:ext uri="{FF2B5EF4-FFF2-40B4-BE49-F238E27FC236}">
              <a16:creationId xmlns="" xmlns:a16="http://schemas.microsoft.com/office/drawing/2014/main" id="{16632DA2-B23F-8645-6922-DFFB14893C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3" name="Line 1719">
          <a:extLst>
            <a:ext uri="{FF2B5EF4-FFF2-40B4-BE49-F238E27FC236}">
              <a16:creationId xmlns="" xmlns:a16="http://schemas.microsoft.com/office/drawing/2014/main" id="{A467A227-0035-9232-62BC-8CB2039164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4" name="Line 1720">
          <a:extLst>
            <a:ext uri="{FF2B5EF4-FFF2-40B4-BE49-F238E27FC236}">
              <a16:creationId xmlns="" xmlns:a16="http://schemas.microsoft.com/office/drawing/2014/main" id="{D311107B-C203-8F88-FFF0-01B749D77D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5" name="Line 1721">
          <a:extLst>
            <a:ext uri="{FF2B5EF4-FFF2-40B4-BE49-F238E27FC236}">
              <a16:creationId xmlns="" xmlns:a16="http://schemas.microsoft.com/office/drawing/2014/main" id="{66C827DD-17DF-3BC5-5CF5-3794A41B73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6" name="Line 1722">
          <a:extLst>
            <a:ext uri="{FF2B5EF4-FFF2-40B4-BE49-F238E27FC236}">
              <a16:creationId xmlns="" xmlns:a16="http://schemas.microsoft.com/office/drawing/2014/main" id="{4407BE44-6019-6A73-FE86-D38A674304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7" name="Line 1723">
          <a:extLst>
            <a:ext uri="{FF2B5EF4-FFF2-40B4-BE49-F238E27FC236}">
              <a16:creationId xmlns="" xmlns:a16="http://schemas.microsoft.com/office/drawing/2014/main" id="{00FC193B-7E75-37C8-DC41-C39D63BB73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8" name="Line 1724">
          <a:extLst>
            <a:ext uri="{FF2B5EF4-FFF2-40B4-BE49-F238E27FC236}">
              <a16:creationId xmlns="" xmlns:a16="http://schemas.microsoft.com/office/drawing/2014/main" id="{2EF6D86F-C46B-C794-9913-8FE2CCB877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599" name="Line 1725">
          <a:extLst>
            <a:ext uri="{FF2B5EF4-FFF2-40B4-BE49-F238E27FC236}">
              <a16:creationId xmlns="" xmlns:a16="http://schemas.microsoft.com/office/drawing/2014/main" id="{C73DE838-DC0D-8595-7BDC-3E767DB8BA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0" name="Line 1726">
          <a:extLst>
            <a:ext uri="{FF2B5EF4-FFF2-40B4-BE49-F238E27FC236}">
              <a16:creationId xmlns="" xmlns:a16="http://schemas.microsoft.com/office/drawing/2014/main" id="{F0901F6B-371F-A0BA-5B9D-A2B3E69D76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1" name="Line 1727">
          <a:extLst>
            <a:ext uri="{FF2B5EF4-FFF2-40B4-BE49-F238E27FC236}">
              <a16:creationId xmlns="" xmlns:a16="http://schemas.microsoft.com/office/drawing/2014/main" id="{11EC088B-0712-476B-FE93-E1D31F902C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2" name="Line 1728">
          <a:extLst>
            <a:ext uri="{FF2B5EF4-FFF2-40B4-BE49-F238E27FC236}">
              <a16:creationId xmlns="" xmlns:a16="http://schemas.microsoft.com/office/drawing/2014/main" id="{F0CE8EB6-26CA-F083-DDCF-033F34F405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3" name="Line 1757">
          <a:extLst>
            <a:ext uri="{FF2B5EF4-FFF2-40B4-BE49-F238E27FC236}">
              <a16:creationId xmlns="" xmlns:a16="http://schemas.microsoft.com/office/drawing/2014/main" id="{E3735CD4-1DE0-CD1F-8A27-1910241B14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4" name="Line 1758">
          <a:extLst>
            <a:ext uri="{FF2B5EF4-FFF2-40B4-BE49-F238E27FC236}">
              <a16:creationId xmlns="" xmlns:a16="http://schemas.microsoft.com/office/drawing/2014/main" id="{C07EF4DA-6C79-8376-C277-8CE5724FF3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5" name="Line 1759">
          <a:extLst>
            <a:ext uri="{FF2B5EF4-FFF2-40B4-BE49-F238E27FC236}">
              <a16:creationId xmlns="" xmlns:a16="http://schemas.microsoft.com/office/drawing/2014/main" id="{08903508-C4EA-CB57-9B31-A3BDB2EDCE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6" name="Line 1760">
          <a:extLst>
            <a:ext uri="{FF2B5EF4-FFF2-40B4-BE49-F238E27FC236}">
              <a16:creationId xmlns="" xmlns:a16="http://schemas.microsoft.com/office/drawing/2014/main" id="{9D1A8B03-D212-2E5E-FFE6-8EBCCC6C7D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7" name="Line 1761">
          <a:extLst>
            <a:ext uri="{FF2B5EF4-FFF2-40B4-BE49-F238E27FC236}">
              <a16:creationId xmlns="" xmlns:a16="http://schemas.microsoft.com/office/drawing/2014/main" id="{52838433-CE0A-B4E8-5A85-CCF8535290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8" name="Line 1762">
          <a:extLst>
            <a:ext uri="{FF2B5EF4-FFF2-40B4-BE49-F238E27FC236}">
              <a16:creationId xmlns="" xmlns:a16="http://schemas.microsoft.com/office/drawing/2014/main" id="{E6C16346-6428-F1BA-A73F-BD630C5139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09" name="Line 1763">
          <a:extLst>
            <a:ext uri="{FF2B5EF4-FFF2-40B4-BE49-F238E27FC236}">
              <a16:creationId xmlns="" xmlns:a16="http://schemas.microsoft.com/office/drawing/2014/main" id="{E79728DA-BC05-B02A-5A23-AF9BEA446B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0" name="Line 1764">
          <a:extLst>
            <a:ext uri="{FF2B5EF4-FFF2-40B4-BE49-F238E27FC236}">
              <a16:creationId xmlns="" xmlns:a16="http://schemas.microsoft.com/office/drawing/2014/main" id="{DC3E05D8-03D8-0548-91D0-A8D5FBFA03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1" name="Line 1765">
          <a:extLst>
            <a:ext uri="{FF2B5EF4-FFF2-40B4-BE49-F238E27FC236}">
              <a16:creationId xmlns="" xmlns:a16="http://schemas.microsoft.com/office/drawing/2014/main" id="{8DDF9628-D0C9-5B76-4765-77AD47EBDC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2" name="Line 1766">
          <a:extLst>
            <a:ext uri="{FF2B5EF4-FFF2-40B4-BE49-F238E27FC236}">
              <a16:creationId xmlns="" xmlns:a16="http://schemas.microsoft.com/office/drawing/2014/main" id="{7DB83A31-D52D-2667-F87B-6F9D6DBB19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3" name="Line 1767">
          <a:extLst>
            <a:ext uri="{FF2B5EF4-FFF2-40B4-BE49-F238E27FC236}">
              <a16:creationId xmlns="" xmlns:a16="http://schemas.microsoft.com/office/drawing/2014/main" id="{4C58AB35-ED13-F45D-5EA5-131D784053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4" name="Line 1768">
          <a:extLst>
            <a:ext uri="{FF2B5EF4-FFF2-40B4-BE49-F238E27FC236}">
              <a16:creationId xmlns="" xmlns:a16="http://schemas.microsoft.com/office/drawing/2014/main" id="{4EAC9118-CA5B-EBDE-D608-1A9A7A6A8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5" name="Line 1769">
          <a:extLst>
            <a:ext uri="{FF2B5EF4-FFF2-40B4-BE49-F238E27FC236}">
              <a16:creationId xmlns="" xmlns:a16="http://schemas.microsoft.com/office/drawing/2014/main" id="{F0F21B12-6A23-A5AB-588A-6A0D72DB12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6" name="Line 1770">
          <a:extLst>
            <a:ext uri="{FF2B5EF4-FFF2-40B4-BE49-F238E27FC236}">
              <a16:creationId xmlns="" xmlns:a16="http://schemas.microsoft.com/office/drawing/2014/main" id="{BCA4B7B4-AB45-4990-27AD-CC00ABE489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7" name="Line 1743">
          <a:extLst>
            <a:ext uri="{FF2B5EF4-FFF2-40B4-BE49-F238E27FC236}">
              <a16:creationId xmlns="" xmlns:a16="http://schemas.microsoft.com/office/drawing/2014/main" id="{02C6A9A1-3041-2815-BD39-67506FCB5F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8" name="Line 1744">
          <a:extLst>
            <a:ext uri="{FF2B5EF4-FFF2-40B4-BE49-F238E27FC236}">
              <a16:creationId xmlns="" xmlns:a16="http://schemas.microsoft.com/office/drawing/2014/main" id="{A8AA437B-5F7E-4DB3-91D9-8149E78988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19" name="Line 1745">
          <a:extLst>
            <a:ext uri="{FF2B5EF4-FFF2-40B4-BE49-F238E27FC236}">
              <a16:creationId xmlns="" xmlns:a16="http://schemas.microsoft.com/office/drawing/2014/main" id="{A94F13B8-86D7-7BB9-7B8A-735C345E71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0" name="Line 1746">
          <a:extLst>
            <a:ext uri="{FF2B5EF4-FFF2-40B4-BE49-F238E27FC236}">
              <a16:creationId xmlns="" xmlns:a16="http://schemas.microsoft.com/office/drawing/2014/main" id="{3BBAEA8D-2D58-A859-989B-1597352D58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1" name="Line 1747">
          <a:extLst>
            <a:ext uri="{FF2B5EF4-FFF2-40B4-BE49-F238E27FC236}">
              <a16:creationId xmlns="" xmlns:a16="http://schemas.microsoft.com/office/drawing/2014/main" id="{5AADF75B-7552-8E17-8FCF-A9679B4896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2" name="Line 1748">
          <a:extLst>
            <a:ext uri="{FF2B5EF4-FFF2-40B4-BE49-F238E27FC236}">
              <a16:creationId xmlns="" xmlns:a16="http://schemas.microsoft.com/office/drawing/2014/main" id="{98768B88-864F-C444-33BF-ACD4C5CA6B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3" name="Line 1749">
          <a:extLst>
            <a:ext uri="{FF2B5EF4-FFF2-40B4-BE49-F238E27FC236}">
              <a16:creationId xmlns="" xmlns:a16="http://schemas.microsoft.com/office/drawing/2014/main" id="{C8B4277A-AD8A-13FD-A426-03586CDAA7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4" name="Line 1750">
          <a:extLst>
            <a:ext uri="{FF2B5EF4-FFF2-40B4-BE49-F238E27FC236}">
              <a16:creationId xmlns="" xmlns:a16="http://schemas.microsoft.com/office/drawing/2014/main" id="{80058C28-6314-06B6-073E-A44B1E7AD6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5" name="Line 1751">
          <a:extLst>
            <a:ext uri="{FF2B5EF4-FFF2-40B4-BE49-F238E27FC236}">
              <a16:creationId xmlns="" xmlns:a16="http://schemas.microsoft.com/office/drawing/2014/main" id="{428FDDEF-A652-2BC3-4F0A-7F8CB8D5E3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6" name="Line 1752">
          <a:extLst>
            <a:ext uri="{FF2B5EF4-FFF2-40B4-BE49-F238E27FC236}">
              <a16:creationId xmlns="" xmlns:a16="http://schemas.microsoft.com/office/drawing/2014/main" id="{9A9C0A7D-5C25-F78E-0217-93D7EC9834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7" name="Line 1753">
          <a:extLst>
            <a:ext uri="{FF2B5EF4-FFF2-40B4-BE49-F238E27FC236}">
              <a16:creationId xmlns="" xmlns:a16="http://schemas.microsoft.com/office/drawing/2014/main" id="{ADC21355-83C9-A908-36AE-B00F72E53D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8" name="Line 1754">
          <a:extLst>
            <a:ext uri="{FF2B5EF4-FFF2-40B4-BE49-F238E27FC236}">
              <a16:creationId xmlns="" xmlns:a16="http://schemas.microsoft.com/office/drawing/2014/main" id="{34CA1D3F-9562-9958-F5B2-39155480C5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29" name="Line 1755">
          <a:extLst>
            <a:ext uri="{FF2B5EF4-FFF2-40B4-BE49-F238E27FC236}">
              <a16:creationId xmlns="" xmlns:a16="http://schemas.microsoft.com/office/drawing/2014/main" id="{EEC5D90E-FC4A-6EC4-6DDE-29DBC7FA40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0" name="Line 1756">
          <a:extLst>
            <a:ext uri="{FF2B5EF4-FFF2-40B4-BE49-F238E27FC236}">
              <a16:creationId xmlns="" xmlns:a16="http://schemas.microsoft.com/office/drawing/2014/main" id="{FD14CA7F-79E4-76C3-A7A1-3A82E0F099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1" name="Line 1757">
          <a:extLst>
            <a:ext uri="{FF2B5EF4-FFF2-40B4-BE49-F238E27FC236}">
              <a16:creationId xmlns="" xmlns:a16="http://schemas.microsoft.com/office/drawing/2014/main" id="{E8556480-770E-829D-4054-728A855461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2" name="Line 1758">
          <a:extLst>
            <a:ext uri="{FF2B5EF4-FFF2-40B4-BE49-F238E27FC236}">
              <a16:creationId xmlns="" xmlns:a16="http://schemas.microsoft.com/office/drawing/2014/main" id="{39CF8BC4-E68E-F26E-02AD-06FC0ED802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3" name="Line 1759">
          <a:extLst>
            <a:ext uri="{FF2B5EF4-FFF2-40B4-BE49-F238E27FC236}">
              <a16:creationId xmlns="" xmlns:a16="http://schemas.microsoft.com/office/drawing/2014/main" id="{B29F7045-5172-DBBE-1174-D2FAD1CA71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4" name="Line 1760">
          <a:extLst>
            <a:ext uri="{FF2B5EF4-FFF2-40B4-BE49-F238E27FC236}">
              <a16:creationId xmlns="" xmlns:a16="http://schemas.microsoft.com/office/drawing/2014/main" id="{87777DD0-193A-8FF2-EB83-D2D437547E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5" name="Line 1761">
          <a:extLst>
            <a:ext uri="{FF2B5EF4-FFF2-40B4-BE49-F238E27FC236}">
              <a16:creationId xmlns="" xmlns:a16="http://schemas.microsoft.com/office/drawing/2014/main" id="{8ADE30E0-7C30-8E4F-A91E-79B6AA63AD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6" name="Line 1762">
          <a:extLst>
            <a:ext uri="{FF2B5EF4-FFF2-40B4-BE49-F238E27FC236}">
              <a16:creationId xmlns="" xmlns:a16="http://schemas.microsoft.com/office/drawing/2014/main" id="{84D20980-2D99-F8BC-2DB5-FFCFF07370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7" name="Line 1763">
          <a:extLst>
            <a:ext uri="{FF2B5EF4-FFF2-40B4-BE49-F238E27FC236}">
              <a16:creationId xmlns="" xmlns:a16="http://schemas.microsoft.com/office/drawing/2014/main" id="{BADE8827-EA9D-B46E-3735-6DE2E252FF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8" name="Line 1764">
          <a:extLst>
            <a:ext uri="{FF2B5EF4-FFF2-40B4-BE49-F238E27FC236}">
              <a16:creationId xmlns="" xmlns:a16="http://schemas.microsoft.com/office/drawing/2014/main" id="{9D667791-E543-41EA-1A24-168E7B4DF3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39" name="Line 1765">
          <a:extLst>
            <a:ext uri="{FF2B5EF4-FFF2-40B4-BE49-F238E27FC236}">
              <a16:creationId xmlns="" xmlns:a16="http://schemas.microsoft.com/office/drawing/2014/main" id="{DF890CB9-11FF-9323-4F79-5F44868F14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0" name="Line 1766">
          <a:extLst>
            <a:ext uri="{FF2B5EF4-FFF2-40B4-BE49-F238E27FC236}">
              <a16:creationId xmlns="" xmlns:a16="http://schemas.microsoft.com/office/drawing/2014/main" id="{400DAB03-D378-A79C-C77A-8AC6DBD04E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1" name="Line 1767">
          <a:extLst>
            <a:ext uri="{FF2B5EF4-FFF2-40B4-BE49-F238E27FC236}">
              <a16:creationId xmlns="" xmlns:a16="http://schemas.microsoft.com/office/drawing/2014/main" id="{0BC98069-AC18-8D5E-A118-47A8E83913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2" name="Line 1768">
          <a:extLst>
            <a:ext uri="{FF2B5EF4-FFF2-40B4-BE49-F238E27FC236}">
              <a16:creationId xmlns="" xmlns:a16="http://schemas.microsoft.com/office/drawing/2014/main" id="{D89D0FE2-A6CC-45BF-DA9F-534B46FC1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3" name="Line 1769">
          <a:extLst>
            <a:ext uri="{FF2B5EF4-FFF2-40B4-BE49-F238E27FC236}">
              <a16:creationId xmlns="" xmlns:a16="http://schemas.microsoft.com/office/drawing/2014/main" id="{BA8B6096-2EE6-1E3A-E992-35C240E0BB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4" name="Line 1770">
          <a:extLst>
            <a:ext uri="{FF2B5EF4-FFF2-40B4-BE49-F238E27FC236}">
              <a16:creationId xmlns="" xmlns:a16="http://schemas.microsoft.com/office/drawing/2014/main" id="{D0FEDE5C-420D-28FC-FAFF-0F52AC1890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5" name="Line 3157">
          <a:extLst>
            <a:ext uri="{FF2B5EF4-FFF2-40B4-BE49-F238E27FC236}">
              <a16:creationId xmlns="" xmlns:a16="http://schemas.microsoft.com/office/drawing/2014/main" id="{097E3692-1B2E-EDA1-0D5F-02D30E1E76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6" name="Line 3158">
          <a:extLst>
            <a:ext uri="{FF2B5EF4-FFF2-40B4-BE49-F238E27FC236}">
              <a16:creationId xmlns="" xmlns:a16="http://schemas.microsoft.com/office/drawing/2014/main" id="{7EF35B81-AD76-0762-C750-EA24E66D6F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7" name="Line 3159">
          <a:extLst>
            <a:ext uri="{FF2B5EF4-FFF2-40B4-BE49-F238E27FC236}">
              <a16:creationId xmlns="" xmlns:a16="http://schemas.microsoft.com/office/drawing/2014/main" id="{960F717B-0CB7-CEF9-BFE7-07C1D584A9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8" name="Line 3160">
          <a:extLst>
            <a:ext uri="{FF2B5EF4-FFF2-40B4-BE49-F238E27FC236}">
              <a16:creationId xmlns="" xmlns:a16="http://schemas.microsoft.com/office/drawing/2014/main" id="{FF907135-C058-C60D-11FB-2330DB58B2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49" name="Line 3161">
          <a:extLst>
            <a:ext uri="{FF2B5EF4-FFF2-40B4-BE49-F238E27FC236}">
              <a16:creationId xmlns="" xmlns:a16="http://schemas.microsoft.com/office/drawing/2014/main" id="{C7627C0C-2678-E406-2AD4-A7231D5C5B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0" name="Line 3162">
          <a:extLst>
            <a:ext uri="{FF2B5EF4-FFF2-40B4-BE49-F238E27FC236}">
              <a16:creationId xmlns="" xmlns:a16="http://schemas.microsoft.com/office/drawing/2014/main" id="{761FEA85-0494-20D5-1297-1BCACB20FA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1" name="Line 3163">
          <a:extLst>
            <a:ext uri="{FF2B5EF4-FFF2-40B4-BE49-F238E27FC236}">
              <a16:creationId xmlns="" xmlns:a16="http://schemas.microsoft.com/office/drawing/2014/main" id="{2B7029C6-F76D-7E54-CF5E-A41AEEA3D1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2" name="Line 3164">
          <a:extLst>
            <a:ext uri="{FF2B5EF4-FFF2-40B4-BE49-F238E27FC236}">
              <a16:creationId xmlns="" xmlns:a16="http://schemas.microsoft.com/office/drawing/2014/main" id="{9FF752CF-4050-9F1A-47E1-730DD00B78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3" name="Line 3165">
          <a:extLst>
            <a:ext uri="{FF2B5EF4-FFF2-40B4-BE49-F238E27FC236}">
              <a16:creationId xmlns="" xmlns:a16="http://schemas.microsoft.com/office/drawing/2014/main" id="{E266096C-D757-4364-B50C-33C7F5A86C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4" name="Line 3166">
          <a:extLst>
            <a:ext uri="{FF2B5EF4-FFF2-40B4-BE49-F238E27FC236}">
              <a16:creationId xmlns="" xmlns:a16="http://schemas.microsoft.com/office/drawing/2014/main" id="{040C6166-E764-5CAE-0CC3-4726FB6A1B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5" name="Line 3167">
          <a:extLst>
            <a:ext uri="{FF2B5EF4-FFF2-40B4-BE49-F238E27FC236}">
              <a16:creationId xmlns="" xmlns:a16="http://schemas.microsoft.com/office/drawing/2014/main" id="{D9B37769-8832-35C4-B452-56BE608653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6" name="Line 3168">
          <a:extLst>
            <a:ext uri="{FF2B5EF4-FFF2-40B4-BE49-F238E27FC236}">
              <a16:creationId xmlns="" xmlns:a16="http://schemas.microsoft.com/office/drawing/2014/main" id="{1AE29F87-F71D-C6FF-41CB-11185B023E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7" name="Line 3169">
          <a:extLst>
            <a:ext uri="{FF2B5EF4-FFF2-40B4-BE49-F238E27FC236}">
              <a16:creationId xmlns="" xmlns:a16="http://schemas.microsoft.com/office/drawing/2014/main" id="{9080675B-D866-D390-D48B-17A39EC3A4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8" name="Line 3170">
          <a:extLst>
            <a:ext uri="{FF2B5EF4-FFF2-40B4-BE49-F238E27FC236}">
              <a16:creationId xmlns="" xmlns:a16="http://schemas.microsoft.com/office/drawing/2014/main" id="{C261C8D6-941A-AF0D-DCAF-FAE4B1FF5F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59" name="Line 2342">
          <a:extLst>
            <a:ext uri="{FF2B5EF4-FFF2-40B4-BE49-F238E27FC236}">
              <a16:creationId xmlns="" xmlns:a16="http://schemas.microsoft.com/office/drawing/2014/main" id="{8998EB08-D2B8-6E1C-BFF4-9B25B8F3E8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0" name="Line 2343">
          <a:extLst>
            <a:ext uri="{FF2B5EF4-FFF2-40B4-BE49-F238E27FC236}">
              <a16:creationId xmlns="" xmlns:a16="http://schemas.microsoft.com/office/drawing/2014/main" id="{54543E48-F3F6-4936-C2AA-15B8A27344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1" name="Line 2344">
          <a:extLst>
            <a:ext uri="{FF2B5EF4-FFF2-40B4-BE49-F238E27FC236}">
              <a16:creationId xmlns="" xmlns:a16="http://schemas.microsoft.com/office/drawing/2014/main" id="{D7BE1482-6760-41CE-38DE-C644B977A8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2" name="Line 2345">
          <a:extLst>
            <a:ext uri="{FF2B5EF4-FFF2-40B4-BE49-F238E27FC236}">
              <a16:creationId xmlns="" xmlns:a16="http://schemas.microsoft.com/office/drawing/2014/main" id="{A2C7DE41-4995-D091-AE15-C0CD0B3E24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3" name="Line 2346">
          <a:extLst>
            <a:ext uri="{FF2B5EF4-FFF2-40B4-BE49-F238E27FC236}">
              <a16:creationId xmlns="" xmlns:a16="http://schemas.microsoft.com/office/drawing/2014/main" id="{10054DA7-3110-60D0-AB01-1D170EEA86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4" name="Line 2347">
          <a:extLst>
            <a:ext uri="{FF2B5EF4-FFF2-40B4-BE49-F238E27FC236}">
              <a16:creationId xmlns="" xmlns:a16="http://schemas.microsoft.com/office/drawing/2014/main" id="{54C6FC84-F487-F3ED-0A58-92F467A7A3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5" name="Line 2348">
          <a:extLst>
            <a:ext uri="{FF2B5EF4-FFF2-40B4-BE49-F238E27FC236}">
              <a16:creationId xmlns="" xmlns:a16="http://schemas.microsoft.com/office/drawing/2014/main" id="{604BF329-9DEE-4318-F825-C11DE8731E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6" name="Line 2440">
          <a:extLst>
            <a:ext uri="{FF2B5EF4-FFF2-40B4-BE49-F238E27FC236}">
              <a16:creationId xmlns="" xmlns:a16="http://schemas.microsoft.com/office/drawing/2014/main" id="{4AE77C0B-3418-72CB-1F71-190257A0D3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7" name="Line 2441">
          <a:extLst>
            <a:ext uri="{FF2B5EF4-FFF2-40B4-BE49-F238E27FC236}">
              <a16:creationId xmlns="" xmlns:a16="http://schemas.microsoft.com/office/drawing/2014/main" id="{41EADD61-5FB5-1223-EDA3-19299FC740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8" name="Line 2442">
          <a:extLst>
            <a:ext uri="{FF2B5EF4-FFF2-40B4-BE49-F238E27FC236}">
              <a16:creationId xmlns="" xmlns:a16="http://schemas.microsoft.com/office/drawing/2014/main" id="{D6795824-DFAF-40B7-CE12-E443B30CEC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69" name="Line 2443">
          <a:extLst>
            <a:ext uri="{FF2B5EF4-FFF2-40B4-BE49-F238E27FC236}">
              <a16:creationId xmlns="" xmlns:a16="http://schemas.microsoft.com/office/drawing/2014/main" id="{A2BDA51E-3724-B188-B1CB-FE74B01E39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0" name="Line 2444">
          <a:extLst>
            <a:ext uri="{FF2B5EF4-FFF2-40B4-BE49-F238E27FC236}">
              <a16:creationId xmlns="" xmlns:a16="http://schemas.microsoft.com/office/drawing/2014/main" id="{E9E71E10-6774-8358-E26C-428307F8BE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1" name="Line 2445">
          <a:extLst>
            <a:ext uri="{FF2B5EF4-FFF2-40B4-BE49-F238E27FC236}">
              <a16:creationId xmlns="" xmlns:a16="http://schemas.microsoft.com/office/drawing/2014/main" id="{9B039634-9EF8-EAEA-4E3E-C74A63A50E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2" name="Line 2446">
          <a:extLst>
            <a:ext uri="{FF2B5EF4-FFF2-40B4-BE49-F238E27FC236}">
              <a16:creationId xmlns="" xmlns:a16="http://schemas.microsoft.com/office/drawing/2014/main" id="{25AAD262-62D9-AC0B-EE26-4C7B4F0E92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3" name="Line 3105">
          <a:extLst>
            <a:ext uri="{FF2B5EF4-FFF2-40B4-BE49-F238E27FC236}">
              <a16:creationId xmlns="" xmlns:a16="http://schemas.microsoft.com/office/drawing/2014/main" id="{BA060CF8-B5E6-8C2E-45A5-3C56891B11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4" name="Line 3106">
          <a:extLst>
            <a:ext uri="{FF2B5EF4-FFF2-40B4-BE49-F238E27FC236}">
              <a16:creationId xmlns="" xmlns:a16="http://schemas.microsoft.com/office/drawing/2014/main" id="{4CBD9920-3185-9E2D-7951-6818C40D1E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5" name="Line 3107">
          <a:extLst>
            <a:ext uri="{FF2B5EF4-FFF2-40B4-BE49-F238E27FC236}">
              <a16:creationId xmlns="" xmlns:a16="http://schemas.microsoft.com/office/drawing/2014/main" id="{33C5C7D5-3191-5379-07B9-1572C5D918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6" name="Line 3108">
          <a:extLst>
            <a:ext uri="{FF2B5EF4-FFF2-40B4-BE49-F238E27FC236}">
              <a16:creationId xmlns="" xmlns:a16="http://schemas.microsoft.com/office/drawing/2014/main" id="{6E57BAD6-A91F-0154-B50A-1F8455BD17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7" name="Line 3109">
          <a:extLst>
            <a:ext uri="{FF2B5EF4-FFF2-40B4-BE49-F238E27FC236}">
              <a16:creationId xmlns="" xmlns:a16="http://schemas.microsoft.com/office/drawing/2014/main" id="{B7ED7EE0-1E22-7CD3-165D-E4F604ADFB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8" name="Line 3110">
          <a:extLst>
            <a:ext uri="{FF2B5EF4-FFF2-40B4-BE49-F238E27FC236}">
              <a16:creationId xmlns="" xmlns:a16="http://schemas.microsoft.com/office/drawing/2014/main" id="{F6DB22C2-DD38-6023-9795-E39D6DC8A7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79" name="Line 3111">
          <a:extLst>
            <a:ext uri="{FF2B5EF4-FFF2-40B4-BE49-F238E27FC236}">
              <a16:creationId xmlns="" xmlns:a16="http://schemas.microsoft.com/office/drawing/2014/main" id="{AE047C7B-7D55-5466-395E-F19F8686C4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0" name="Line 3203">
          <a:extLst>
            <a:ext uri="{FF2B5EF4-FFF2-40B4-BE49-F238E27FC236}">
              <a16:creationId xmlns="" xmlns:a16="http://schemas.microsoft.com/office/drawing/2014/main" id="{34C7F362-B717-B4AE-AFF6-EB84058BCE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1" name="Line 3204">
          <a:extLst>
            <a:ext uri="{FF2B5EF4-FFF2-40B4-BE49-F238E27FC236}">
              <a16:creationId xmlns="" xmlns:a16="http://schemas.microsoft.com/office/drawing/2014/main" id="{1D00DEA2-545F-5D80-E27F-012878C433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2" name="Line 3205">
          <a:extLst>
            <a:ext uri="{FF2B5EF4-FFF2-40B4-BE49-F238E27FC236}">
              <a16:creationId xmlns="" xmlns:a16="http://schemas.microsoft.com/office/drawing/2014/main" id="{36B517D7-BD98-873B-F29E-A8D5118292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3" name="Line 3206">
          <a:extLst>
            <a:ext uri="{FF2B5EF4-FFF2-40B4-BE49-F238E27FC236}">
              <a16:creationId xmlns="" xmlns:a16="http://schemas.microsoft.com/office/drawing/2014/main" id="{84E37F3C-6820-4433-0F50-476FB8BB98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4" name="Line 3207">
          <a:extLst>
            <a:ext uri="{FF2B5EF4-FFF2-40B4-BE49-F238E27FC236}">
              <a16:creationId xmlns="" xmlns:a16="http://schemas.microsoft.com/office/drawing/2014/main" id="{9F802525-7A7D-17F2-900C-5C2A981A1C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5" name="Line 3208">
          <a:extLst>
            <a:ext uri="{FF2B5EF4-FFF2-40B4-BE49-F238E27FC236}">
              <a16:creationId xmlns="" xmlns:a16="http://schemas.microsoft.com/office/drawing/2014/main" id="{1BD05C4B-2E83-2359-2A1C-E44CEC0EA6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6" name="Line 3209">
          <a:extLst>
            <a:ext uri="{FF2B5EF4-FFF2-40B4-BE49-F238E27FC236}">
              <a16:creationId xmlns="" xmlns:a16="http://schemas.microsoft.com/office/drawing/2014/main" id="{EE957AC1-9AB9-966C-BC6F-0183F1053A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7" name="Line 1715">
          <a:extLst>
            <a:ext uri="{FF2B5EF4-FFF2-40B4-BE49-F238E27FC236}">
              <a16:creationId xmlns="" xmlns:a16="http://schemas.microsoft.com/office/drawing/2014/main" id="{AD82A044-8056-F3FE-C083-8418212D6B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8" name="Line 1716">
          <a:extLst>
            <a:ext uri="{FF2B5EF4-FFF2-40B4-BE49-F238E27FC236}">
              <a16:creationId xmlns="" xmlns:a16="http://schemas.microsoft.com/office/drawing/2014/main" id="{53B0D263-0B60-6BD4-00CF-FE1152C119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89" name="Line 1717">
          <a:extLst>
            <a:ext uri="{FF2B5EF4-FFF2-40B4-BE49-F238E27FC236}">
              <a16:creationId xmlns="" xmlns:a16="http://schemas.microsoft.com/office/drawing/2014/main" id="{7442A734-9EBE-851A-AD45-F9604C3DF1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0" name="Line 1718">
          <a:extLst>
            <a:ext uri="{FF2B5EF4-FFF2-40B4-BE49-F238E27FC236}">
              <a16:creationId xmlns="" xmlns:a16="http://schemas.microsoft.com/office/drawing/2014/main" id="{9EB2AFCD-D7D6-C8B6-7DD9-944C395E1B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1" name="Line 1719">
          <a:extLst>
            <a:ext uri="{FF2B5EF4-FFF2-40B4-BE49-F238E27FC236}">
              <a16:creationId xmlns="" xmlns:a16="http://schemas.microsoft.com/office/drawing/2014/main" id="{3FE6C12F-C4EC-D766-D6D9-F26555FC5C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2" name="Line 1720">
          <a:extLst>
            <a:ext uri="{FF2B5EF4-FFF2-40B4-BE49-F238E27FC236}">
              <a16:creationId xmlns="" xmlns:a16="http://schemas.microsoft.com/office/drawing/2014/main" id="{D45D33F2-96EF-1E7F-9CEA-6FB2676100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3" name="Line 1721">
          <a:extLst>
            <a:ext uri="{FF2B5EF4-FFF2-40B4-BE49-F238E27FC236}">
              <a16:creationId xmlns="" xmlns:a16="http://schemas.microsoft.com/office/drawing/2014/main" id="{0D969C0C-E0BD-02A0-B901-A3BCF23964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4" name="Line 1722">
          <a:extLst>
            <a:ext uri="{FF2B5EF4-FFF2-40B4-BE49-F238E27FC236}">
              <a16:creationId xmlns="" xmlns:a16="http://schemas.microsoft.com/office/drawing/2014/main" id="{E2F9E19D-C774-C28E-ABC5-C9EDE6E99B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5" name="Line 1723">
          <a:extLst>
            <a:ext uri="{FF2B5EF4-FFF2-40B4-BE49-F238E27FC236}">
              <a16:creationId xmlns="" xmlns:a16="http://schemas.microsoft.com/office/drawing/2014/main" id="{FCA28CAE-E1A5-65C1-657C-4D6D604CF1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6" name="Line 1724">
          <a:extLst>
            <a:ext uri="{FF2B5EF4-FFF2-40B4-BE49-F238E27FC236}">
              <a16:creationId xmlns="" xmlns:a16="http://schemas.microsoft.com/office/drawing/2014/main" id="{20797B7F-F3E7-8FA5-E204-FB313541FE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7" name="Line 1725">
          <a:extLst>
            <a:ext uri="{FF2B5EF4-FFF2-40B4-BE49-F238E27FC236}">
              <a16:creationId xmlns="" xmlns:a16="http://schemas.microsoft.com/office/drawing/2014/main" id="{FE602321-90E1-49F1-3AAC-7427274D7F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8" name="Line 1726">
          <a:extLst>
            <a:ext uri="{FF2B5EF4-FFF2-40B4-BE49-F238E27FC236}">
              <a16:creationId xmlns="" xmlns:a16="http://schemas.microsoft.com/office/drawing/2014/main" id="{B0C1E557-F8E5-80A3-18A4-1239E93008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699" name="Line 1727">
          <a:extLst>
            <a:ext uri="{FF2B5EF4-FFF2-40B4-BE49-F238E27FC236}">
              <a16:creationId xmlns="" xmlns:a16="http://schemas.microsoft.com/office/drawing/2014/main" id="{56EC5286-F464-E141-062C-3C4878010B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0" name="Line 1728">
          <a:extLst>
            <a:ext uri="{FF2B5EF4-FFF2-40B4-BE49-F238E27FC236}">
              <a16:creationId xmlns="" xmlns:a16="http://schemas.microsoft.com/office/drawing/2014/main" id="{27159C90-762D-5B60-E1DC-B024064FDE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1" name="Line 1757">
          <a:extLst>
            <a:ext uri="{FF2B5EF4-FFF2-40B4-BE49-F238E27FC236}">
              <a16:creationId xmlns="" xmlns:a16="http://schemas.microsoft.com/office/drawing/2014/main" id="{F585F39F-1914-93CB-5A58-7BC17C1332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2" name="Line 1758">
          <a:extLst>
            <a:ext uri="{FF2B5EF4-FFF2-40B4-BE49-F238E27FC236}">
              <a16:creationId xmlns="" xmlns:a16="http://schemas.microsoft.com/office/drawing/2014/main" id="{615C6719-C3E1-F50D-0A3B-EFC7E2B469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3" name="Line 1759">
          <a:extLst>
            <a:ext uri="{FF2B5EF4-FFF2-40B4-BE49-F238E27FC236}">
              <a16:creationId xmlns="" xmlns:a16="http://schemas.microsoft.com/office/drawing/2014/main" id="{7A073309-C21D-CE8B-2CDC-B0D7B95E47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4" name="Line 1760">
          <a:extLst>
            <a:ext uri="{FF2B5EF4-FFF2-40B4-BE49-F238E27FC236}">
              <a16:creationId xmlns="" xmlns:a16="http://schemas.microsoft.com/office/drawing/2014/main" id="{0E85B42D-333D-21BA-A6B6-2F9D0CA05B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5" name="Line 1761">
          <a:extLst>
            <a:ext uri="{FF2B5EF4-FFF2-40B4-BE49-F238E27FC236}">
              <a16:creationId xmlns="" xmlns:a16="http://schemas.microsoft.com/office/drawing/2014/main" id="{C9A9A88D-EFE7-DC13-5495-847DBCC419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6" name="Line 1762">
          <a:extLst>
            <a:ext uri="{FF2B5EF4-FFF2-40B4-BE49-F238E27FC236}">
              <a16:creationId xmlns="" xmlns:a16="http://schemas.microsoft.com/office/drawing/2014/main" id="{324E7361-D9A9-F5DC-6AB5-66AA703F68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7" name="Line 1763">
          <a:extLst>
            <a:ext uri="{FF2B5EF4-FFF2-40B4-BE49-F238E27FC236}">
              <a16:creationId xmlns="" xmlns:a16="http://schemas.microsoft.com/office/drawing/2014/main" id="{C346F24E-EDE4-2E2A-0294-A04FD98EDB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8" name="Line 1764">
          <a:extLst>
            <a:ext uri="{FF2B5EF4-FFF2-40B4-BE49-F238E27FC236}">
              <a16:creationId xmlns="" xmlns:a16="http://schemas.microsoft.com/office/drawing/2014/main" id="{31582C71-C1AD-37AB-2595-1DF0ABBC41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09" name="Line 1765">
          <a:extLst>
            <a:ext uri="{FF2B5EF4-FFF2-40B4-BE49-F238E27FC236}">
              <a16:creationId xmlns="" xmlns:a16="http://schemas.microsoft.com/office/drawing/2014/main" id="{D9677BC4-0124-8EA7-198A-771C64D613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0" name="Line 1766">
          <a:extLst>
            <a:ext uri="{FF2B5EF4-FFF2-40B4-BE49-F238E27FC236}">
              <a16:creationId xmlns="" xmlns:a16="http://schemas.microsoft.com/office/drawing/2014/main" id="{1B31D01E-02AE-99AA-805E-67843C0B02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1" name="Line 1767">
          <a:extLst>
            <a:ext uri="{FF2B5EF4-FFF2-40B4-BE49-F238E27FC236}">
              <a16:creationId xmlns="" xmlns:a16="http://schemas.microsoft.com/office/drawing/2014/main" id="{88C00330-B87C-6E25-EB08-AE42DC7C24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2" name="Line 1768">
          <a:extLst>
            <a:ext uri="{FF2B5EF4-FFF2-40B4-BE49-F238E27FC236}">
              <a16:creationId xmlns="" xmlns:a16="http://schemas.microsoft.com/office/drawing/2014/main" id="{E4F437C1-8A7F-3FDC-D732-A8EFB33E10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3" name="Line 1769">
          <a:extLst>
            <a:ext uri="{FF2B5EF4-FFF2-40B4-BE49-F238E27FC236}">
              <a16:creationId xmlns="" xmlns:a16="http://schemas.microsoft.com/office/drawing/2014/main" id="{1188535A-8030-06D6-5257-3B8DA18DBF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4" name="Line 1770">
          <a:extLst>
            <a:ext uri="{FF2B5EF4-FFF2-40B4-BE49-F238E27FC236}">
              <a16:creationId xmlns="" xmlns:a16="http://schemas.microsoft.com/office/drawing/2014/main" id="{57CA88D5-F5D5-0546-03DD-4D52EB6E65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5" name="Line 2086">
          <a:extLst>
            <a:ext uri="{FF2B5EF4-FFF2-40B4-BE49-F238E27FC236}">
              <a16:creationId xmlns="" xmlns:a16="http://schemas.microsoft.com/office/drawing/2014/main" id="{273BB336-3DEC-4D04-55FF-605055A087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6" name="Line 2087">
          <a:extLst>
            <a:ext uri="{FF2B5EF4-FFF2-40B4-BE49-F238E27FC236}">
              <a16:creationId xmlns="" xmlns:a16="http://schemas.microsoft.com/office/drawing/2014/main" id="{34151C98-210C-88A3-07A7-48BB25BD0E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7" name="Line 2088">
          <a:extLst>
            <a:ext uri="{FF2B5EF4-FFF2-40B4-BE49-F238E27FC236}">
              <a16:creationId xmlns="" xmlns:a16="http://schemas.microsoft.com/office/drawing/2014/main" id="{C66E7227-FCBA-640A-D142-E510E1CA18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8" name="Line 2089">
          <a:extLst>
            <a:ext uri="{FF2B5EF4-FFF2-40B4-BE49-F238E27FC236}">
              <a16:creationId xmlns="" xmlns:a16="http://schemas.microsoft.com/office/drawing/2014/main" id="{DCB79F0F-3144-54B7-B29B-5C0930AAC5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19" name="Line 2090">
          <a:extLst>
            <a:ext uri="{FF2B5EF4-FFF2-40B4-BE49-F238E27FC236}">
              <a16:creationId xmlns="" xmlns:a16="http://schemas.microsoft.com/office/drawing/2014/main" id="{017D7856-FF8B-473F-1F6A-4373BA8C89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0" name="Line 2091">
          <a:extLst>
            <a:ext uri="{FF2B5EF4-FFF2-40B4-BE49-F238E27FC236}">
              <a16:creationId xmlns="" xmlns:a16="http://schemas.microsoft.com/office/drawing/2014/main" id="{CD4DFA63-A3B0-4861-505B-A0EB9E5FA1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1" name="Line 2092">
          <a:extLst>
            <a:ext uri="{FF2B5EF4-FFF2-40B4-BE49-F238E27FC236}">
              <a16:creationId xmlns="" xmlns:a16="http://schemas.microsoft.com/office/drawing/2014/main" id="{6032FC0B-CA15-3D6B-EA55-83E7155B0A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2" name="Line 2093">
          <a:extLst>
            <a:ext uri="{FF2B5EF4-FFF2-40B4-BE49-F238E27FC236}">
              <a16:creationId xmlns="" xmlns:a16="http://schemas.microsoft.com/office/drawing/2014/main" id="{4552508B-374D-5B3C-BAB8-AB31F3830E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3" name="Line 2094">
          <a:extLst>
            <a:ext uri="{FF2B5EF4-FFF2-40B4-BE49-F238E27FC236}">
              <a16:creationId xmlns="" xmlns:a16="http://schemas.microsoft.com/office/drawing/2014/main" id="{ACACD42E-CFB7-5D4C-714B-6F450C9C96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4" name="Line 2095">
          <a:extLst>
            <a:ext uri="{FF2B5EF4-FFF2-40B4-BE49-F238E27FC236}">
              <a16:creationId xmlns="" xmlns:a16="http://schemas.microsoft.com/office/drawing/2014/main" id="{2C3C5320-E1F9-DBBC-952F-0B715C3040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5" name="Line 2096">
          <a:extLst>
            <a:ext uri="{FF2B5EF4-FFF2-40B4-BE49-F238E27FC236}">
              <a16:creationId xmlns="" xmlns:a16="http://schemas.microsoft.com/office/drawing/2014/main" id="{3B850554-9C73-5921-7252-E349644D7F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6" name="Line 2097">
          <a:extLst>
            <a:ext uri="{FF2B5EF4-FFF2-40B4-BE49-F238E27FC236}">
              <a16:creationId xmlns="" xmlns:a16="http://schemas.microsoft.com/office/drawing/2014/main" id="{65D0F2C8-B005-875B-3226-E6412D67AC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7" name="Line 2098">
          <a:extLst>
            <a:ext uri="{FF2B5EF4-FFF2-40B4-BE49-F238E27FC236}">
              <a16:creationId xmlns="" xmlns:a16="http://schemas.microsoft.com/office/drawing/2014/main" id="{903DDDCF-CAD8-6299-4949-3C3D134A32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8" name="Line 2099">
          <a:extLst>
            <a:ext uri="{FF2B5EF4-FFF2-40B4-BE49-F238E27FC236}">
              <a16:creationId xmlns="" xmlns:a16="http://schemas.microsoft.com/office/drawing/2014/main" id="{B1603E73-1D89-3E3C-ED6D-FEA89EB29E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29" name="Line 1827">
          <a:extLst>
            <a:ext uri="{FF2B5EF4-FFF2-40B4-BE49-F238E27FC236}">
              <a16:creationId xmlns="" xmlns:a16="http://schemas.microsoft.com/office/drawing/2014/main" id="{1C506734-B529-2129-3C4F-E0DB03A549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0" name="Line 1828">
          <a:extLst>
            <a:ext uri="{FF2B5EF4-FFF2-40B4-BE49-F238E27FC236}">
              <a16:creationId xmlns="" xmlns:a16="http://schemas.microsoft.com/office/drawing/2014/main" id="{1FA21651-81C6-0E51-55ED-58F94F945E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1" name="Line 1829">
          <a:extLst>
            <a:ext uri="{FF2B5EF4-FFF2-40B4-BE49-F238E27FC236}">
              <a16:creationId xmlns="" xmlns:a16="http://schemas.microsoft.com/office/drawing/2014/main" id="{40067A03-96EF-B520-980B-E4CE16C84C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2" name="Line 1830">
          <a:extLst>
            <a:ext uri="{FF2B5EF4-FFF2-40B4-BE49-F238E27FC236}">
              <a16:creationId xmlns="" xmlns:a16="http://schemas.microsoft.com/office/drawing/2014/main" id="{36326CF2-B989-F786-03BE-80A2299E90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3" name="Line 1831">
          <a:extLst>
            <a:ext uri="{FF2B5EF4-FFF2-40B4-BE49-F238E27FC236}">
              <a16:creationId xmlns="" xmlns:a16="http://schemas.microsoft.com/office/drawing/2014/main" id="{A26481F6-9300-CE15-072D-1C9F811B6B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4" name="Line 1832">
          <a:extLst>
            <a:ext uri="{FF2B5EF4-FFF2-40B4-BE49-F238E27FC236}">
              <a16:creationId xmlns="" xmlns:a16="http://schemas.microsoft.com/office/drawing/2014/main" id="{83F31A2B-260A-0F32-A725-49E9EE237F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5" name="Line 1833">
          <a:extLst>
            <a:ext uri="{FF2B5EF4-FFF2-40B4-BE49-F238E27FC236}">
              <a16:creationId xmlns="" xmlns:a16="http://schemas.microsoft.com/office/drawing/2014/main" id="{2C1E9EAA-2979-C0A1-B359-1EE66FF89D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6" name="Line 1834">
          <a:extLst>
            <a:ext uri="{FF2B5EF4-FFF2-40B4-BE49-F238E27FC236}">
              <a16:creationId xmlns="" xmlns:a16="http://schemas.microsoft.com/office/drawing/2014/main" id="{49954876-C4E9-924E-2DD2-F8FBE6BD48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7" name="Line 1835">
          <a:extLst>
            <a:ext uri="{FF2B5EF4-FFF2-40B4-BE49-F238E27FC236}">
              <a16:creationId xmlns="" xmlns:a16="http://schemas.microsoft.com/office/drawing/2014/main" id="{3C395F3C-262E-7EF5-48EF-54AC25CEB6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8" name="Line 1836">
          <a:extLst>
            <a:ext uri="{FF2B5EF4-FFF2-40B4-BE49-F238E27FC236}">
              <a16:creationId xmlns="" xmlns:a16="http://schemas.microsoft.com/office/drawing/2014/main" id="{B29A4556-93EC-A205-3FC7-47067B0C50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39" name="Line 1837">
          <a:extLst>
            <a:ext uri="{FF2B5EF4-FFF2-40B4-BE49-F238E27FC236}">
              <a16:creationId xmlns="" xmlns:a16="http://schemas.microsoft.com/office/drawing/2014/main" id="{FE9C5711-2E35-5232-B347-F18CE8C5C5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0" name="Line 1838">
          <a:extLst>
            <a:ext uri="{FF2B5EF4-FFF2-40B4-BE49-F238E27FC236}">
              <a16:creationId xmlns="" xmlns:a16="http://schemas.microsoft.com/office/drawing/2014/main" id="{5BBC4637-3A08-8855-BAC7-D4680D4EA1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1" name="Line 1839">
          <a:extLst>
            <a:ext uri="{FF2B5EF4-FFF2-40B4-BE49-F238E27FC236}">
              <a16:creationId xmlns="" xmlns:a16="http://schemas.microsoft.com/office/drawing/2014/main" id="{FE0C398C-0D10-9724-3C9D-899756BC73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2" name="Line 1840">
          <a:extLst>
            <a:ext uri="{FF2B5EF4-FFF2-40B4-BE49-F238E27FC236}">
              <a16:creationId xmlns="" xmlns:a16="http://schemas.microsoft.com/office/drawing/2014/main" id="{B2A6F368-A007-94F8-6521-73481BE89E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3" name="Line 1813">
          <a:extLst>
            <a:ext uri="{FF2B5EF4-FFF2-40B4-BE49-F238E27FC236}">
              <a16:creationId xmlns="" xmlns:a16="http://schemas.microsoft.com/office/drawing/2014/main" id="{525248B0-6FA4-7ABD-E0E0-7B1B5E7C0F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4" name="Line 1814">
          <a:extLst>
            <a:ext uri="{FF2B5EF4-FFF2-40B4-BE49-F238E27FC236}">
              <a16:creationId xmlns="" xmlns:a16="http://schemas.microsoft.com/office/drawing/2014/main" id="{3FEA2CC3-A395-B4CE-B657-A4701F2938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5" name="Line 1815">
          <a:extLst>
            <a:ext uri="{FF2B5EF4-FFF2-40B4-BE49-F238E27FC236}">
              <a16:creationId xmlns="" xmlns:a16="http://schemas.microsoft.com/office/drawing/2014/main" id="{80388BD7-2341-ECFD-AA39-487931DA34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6" name="Line 1816">
          <a:extLst>
            <a:ext uri="{FF2B5EF4-FFF2-40B4-BE49-F238E27FC236}">
              <a16:creationId xmlns="" xmlns:a16="http://schemas.microsoft.com/office/drawing/2014/main" id="{1EE26194-2739-22E8-9366-8E421E4FD0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7" name="Line 1817">
          <a:extLst>
            <a:ext uri="{FF2B5EF4-FFF2-40B4-BE49-F238E27FC236}">
              <a16:creationId xmlns="" xmlns:a16="http://schemas.microsoft.com/office/drawing/2014/main" id="{C577EEA5-8D22-55E0-1FD0-59764B6D22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8" name="Line 1818">
          <a:extLst>
            <a:ext uri="{FF2B5EF4-FFF2-40B4-BE49-F238E27FC236}">
              <a16:creationId xmlns="" xmlns:a16="http://schemas.microsoft.com/office/drawing/2014/main" id="{C3959D29-1A1C-D220-B798-55E4BB6AEE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49" name="Line 1819">
          <a:extLst>
            <a:ext uri="{FF2B5EF4-FFF2-40B4-BE49-F238E27FC236}">
              <a16:creationId xmlns="" xmlns:a16="http://schemas.microsoft.com/office/drawing/2014/main" id="{EBBEF643-8ECC-F171-3993-F714A8660D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0" name="Line 1820">
          <a:extLst>
            <a:ext uri="{FF2B5EF4-FFF2-40B4-BE49-F238E27FC236}">
              <a16:creationId xmlns="" xmlns:a16="http://schemas.microsoft.com/office/drawing/2014/main" id="{BD1FE495-2EA7-BF41-63C9-2F101777ED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1" name="Line 1821">
          <a:extLst>
            <a:ext uri="{FF2B5EF4-FFF2-40B4-BE49-F238E27FC236}">
              <a16:creationId xmlns="" xmlns:a16="http://schemas.microsoft.com/office/drawing/2014/main" id="{63A19A77-9995-A504-AAAD-B2939A3E88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2" name="Line 1822">
          <a:extLst>
            <a:ext uri="{FF2B5EF4-FFF2-40B4-BE49-F238E27FC236}">
              <a16:creationId xmlns="" xmlns:a16="http://schemas.microsoft.com/office/drawing/2014/main" id="{A342BBC3-8A55-78D9-80F9-2D27626725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3" name="Line 1823">
          <a:extLst>
            <a:ext uri="{FF2B5EF4-FFF2-40B4-BE49-F238E27FC236}">
              <a16:creationId xmlns="" xmlns:a16="http://schemas.microsoft.com/office/drawing/2014/main" id="{7F02C2CD-5ADA-D126-1669-FAC0C9A210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4" name="Line 1824">
          <a:extLst>
            <a:ext uri="{FF2B5EF4-FFF2-40B4-BE49-F238E27FC236}">
              <a16:creationId xmlns="" xmlns:a16="http://schemas.microsoft.com/office/drawing/2014/main" id="{48506DC9-395C-B188-4A1D-14B729D646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5" name="Line 1825">
          <a:extLst>
            <a:ext uri="{FF2B5EF4-FFF2-40B4-BE49-F238E27FC236}">
              <a16:creationId xmlns="" xmlns:a16="http://schemas.microsoft.com/office/drawing/2014/main" id="{468E8CFA-66B5-124F-EE67-29EB7C1D6D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6" name="Line 1826">
          <a:extLst>
            <a:ext uri="{FF2B5EF4-FFF2-40B4-BE49-F238E27FC236}">
              <a16:creationId xmlns="" xmlns:a16="http://schemas.microsoft.com/office/drawing/2014/main" id="{0684B8BE-F8DE-4675-B549-B741EB64BA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7" name="Line 2001">
          <a:extLst>
            <a:ext uri="{FF2B5EF4-FFF2-40B4-BE49-F238E27FC236}">
              <a16:creationId xmlns="" xmlns:a16="http://schemas.microsoft.com/office/drawing/2014/main" id="{41C0D127-6F1D-8160-F1F6-FF185076A2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8" name="Line 2002">
          <a:extLst>
            <a:ext uri="{FF2B5EF4-FFF2-40B4-BE49-F238E27FC236}">
              <a16:creationId xmlns="" xmlns:a16="http://schemas.microsoft.com/office/drawing/2014/main" id="{D1C22A51-A70A-6EC9-3358-BD3DC08348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59" name="Line 2003">
          <a:extLst>
            <a:ext uri="{FF2B5EF4-FFF2-40B4-BE49-F238E27FC236}">
              <a16:creationId xmlns="" xmlns:a16="http://schemas.microsoft.com/office/drawing/2014/main" id="{10DFA651-94DE-2368-18C3-922C7CC1E7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0" name="Line 2004">
          <a:extLst>
            <a:ext uri="{FF2B5EF4-FFF2-40B4-BE49-F238E27FC236}">
              <a16:creationId xmlns="" xmlns:a16="http://schemas.microsoft.com/office/drawing/2014/main" id="{0DF02EBB-D995-8FAB-E18C-4A5ACEF215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1" name="Line 2005">
          <a:extLst>
            <a:ext uri="{FF2B5EF4-FFF2-40B4-BE49-F238E27FC236}">
              <a16:creationId xmlns="" xmlns:a16="http://schemas.microsoft.com/office/drawing/2014/main" id="{4649F18D-5A7D-E36C-671F-2D8104AE0A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2" name="Line 2006">
          <a:extLst>
            <a:ext uri="{FF2B5EF4-FFF2-40B4-BE49-F238E27FC236}">
              <a16:creationId xmlns="" xmlns:a16="http://schemas.microsoft.com/office/drawing/2014/main" id="{C20BA1CC-5854-3CB0-3C4A-87D7C6BE6B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3" name="Line 2007">
          <a:extLst>
            <a:ext uri="{FF2B5EF4-FFF2-40B4-BE49-F238E27FC236}">
              <a16:creationId xmlns="" xmlns:a16="http://schemas.microsoft.com/office/drawing/2014/main" id="{F22EFFF5-E587-CDD7-1A48-914C969665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4" name="Line 2113">
          <a:extLst>
            <a:ext uri="{FF2B5EF4-FFF2-40B4-BE49-F238E27FC236}">
              <a16:creationId xmlns="" xmlns:a16="http://schemas.microsoft.com/office/drawing/2014/main" id="{9808FD31-FC48-9069-14B4-4DABAB8329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5" name="Line 2114">
          <a:extLst>
            <a:ext uri="{FF2B5EF4-FFF2-40B4-BE49-F238E27FC236}">
              <a16:creationId xmlns="" xmlns:a16="http://schemas.microsoft.com/office/drawing/2014/main" id="{C06B27DF-DD49-42BF-0CC9-557D2A7BE8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6" name="Line 2115">
          <a:extLst>
            <a:ext uri="{FF2B5EF4-FFF2-40B4-BE49-F238E27FC236}">
              <a16:creationId xmlns="" xmlns:a16="http://schemas.microsoft.com/office/drawing/2014/main" id="{B0EBA627-7CC1-946F-ECAC-75C006B450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7" name="Line 2116">
          <a:extLst>
            <a:ext uri="{FF2B5EF4-FFF2-40B4-BE49-F238E27FC236}">
              <a16:creationId xmlns="" xmlns:a16="http://schemas.microsoft.com/office/drawing/2014/main" id="{87E92E82-4E3F-06EC-4F40-51A89C9839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8" name="Line 2117">
          <a:extLst>
            <a:ext uri="{FF2B5EF4-FFF2-40B4-BE49-F238E27FC236}">
              <a16:creationId xmlns="" xmlns:a16="http://schemas.microsoft.com/office/drawing/2014/main" id="{EC691FD9-E7C4-E3A3-B4E2-17DF6241AE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69" name="Line 2118">
          <a:extLst>
            <a:ext uri="{FF2B5EF4-FFF2-40B4-BE49-F238E27FC236}">
              <a16:creationId xmlns="" xmlns:a16="http://schemas.microsoft.com/office/drawing/2014/main" id="{F89A5514-1B1B-7307-2604-97F12B9D56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0" name="Line 2119">
          <a:extLst>
            <a:ext uri="{FF2B5EF4-FFF2-40B4-BE49-F238E27FC236}">
              <a16:creationId xmlns="" xmlns:a16="http://schemas.microsoft.com/office/drawing/2014/main" id="{7E46AD98-6C20-6BB2-C015-79EF99BC07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1" name="Line 2120">
          <a:extLst>
            <a:ext uri="{FF2B5EF4-FFF2-40B4-BE49-F238E27FC236}">
              <a16:creationId xmlns="" xmlns:a16="http://schemas.microsoft.com/office/drawing/2014/main" id="{0EB5B15E-6736-485E-92E3-C07260C2B7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2" name="Line 2121">
          <a:extLst>
            <a:ext uri="{FF2B5EF4-FFF2-40B4-BE49-F238E27FC236}">
              <a16:creationId xmlns="" xmlns:a16="http://schemas.microsoft.com/office/drawing/2014/main" id="{8C883BBD-2B9F-7782-A515-015A22A2EF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3" name="Line 2122">
          <a:extLst>
            <a:ext uri="{FF2B5EF4-FFF2-40B4-BE49-F238E27FC236}">
              <a16:creationId xmlns="" xmlns:a16="http://schemas.microsoft.com/office/drawing/2014/main" id="{73FF3603-4487-77E0-1C38-5FB615E040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4" name="Line 2123">
          <a:extLst>
            <a:ext uri="{FF2B5EF4-FFF2-40B4-BE49-F238E27FC236}">
              <a16:creationId xmlns="" xmlns:a16="http://schemas.microsoft.com/office/drawing/2014/main" id="{2B732380-8862-8903-F77A-03754ACD95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5" name="Line 2124">
          <a:extLst>
            <a:ext uri="{FF2B5EF4-FFF2-40B4-BE49-F238E27FC236}">
              <a16:creationId xmlns="" xmlns:a16="http://schemas.microsoft.com/office/drawing/2014/main" id="{10BC38D8-B274-34ED-D4F2-4F0B119213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6" name="Line 2125">
          <a:extLst>
            <a:ext uri="{FF2B5EF4-FFF2-40B4-BE49-F238E27FC236}">
              <a16:creationId xmlns="" xmlns:a16="http://schemas.microsoft.com/office/drawing/2014/main" id="{BB31013F-8D80-B195-8AC5-04F01B1F2F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7" name="Line 2126">
          <a:extLst>
            <a:ext uri="{FF2B5EF4-FFF2-40B4-BE49-F238E27FC236}">
              <a16:creationId xmlns="" xmlns:a16="http://schemas.microsoft.com/office/drawing/2014/main" id="{F7F3A2AE-9FB3-70FE-E822-8E6F4AB70B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8" name="Line 3129">
          <a:extLst>
            <a:ext uri="{FF2B5EF4-FFF2-40B4-BE49-F238E27FC236}">
              <a16:creationId xmlns="" xmlns:a16="http://schemas.microsoft.com/office/drawing/2014/main" id="{FD3C8CE0-09D9-635C-9283-F948D689F1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79" name="Line 3130">
          <a:extLst>
            <a:ext uri="{FF2B5EF4-FFF2-40B4-BE49-F238E27FC236}">
              <a16:creationId xmlns="" xmlns:a16="http://schemas.microsoft.com/office/drawing/2014/main" id="{6425EB22-C031-AA81-EF78-B0C9EB4A99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0" name="Line 3131">
          <a:extLst>
            <a:ext uri="{FF2B5EF4-FFF2-40B4-BE49-F238E27FC236}">
              <a16:creationId xmlns="" xmlns:a16="http://schemas.microsoft.com/office/drawing/2014/main" id="{A02023FA-1469-16E8-E0A4-F51AAA127E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1" name="Line 3132">
          <a:extLst>
            <a:ext uri="{FF2B5EF4-FFF2-40B4-BE49-F238E27FC236}">
              <a16:creationId xmlns="" xmlns:a16="http://schemas.microsoft.com/office/drawing/2014/main" id="{54DE1575-3CD5-B047-4F1E-BE00DB5B2A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2" name="Line 3133">
          <a:extLst>
            <a:ext uri="{FF2B5EF4-FFF2-40B4-BE49-F238E27FC236}">
              <a16:creationId xmlns="" xmlns:a16="http://schemas.microsoft.com/office/drawing/2014/main" id="{2458DE4C-5BCD-0651-29F5-46FE6BC5B5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3" name="Line 3134">
          <a:extLst>
            <a:ext uri="{FF2B5EF4-FFF2-40B4-BE49-F238E27FC236}">
              <a16:creationId xmlns="" xmlns:a16="http://schemas.microsoft.com/office/drawing/2014/main" id="{75552EF8-B17D-3AAA-D71E-7B1EAB6CA4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4" name="Line 3135">
          <a:extLst>
            <a:ext uri="{FF2B5EF4-FFF2-40B4-BE49-F238E27FC236}">
              <a16:creationId xmlns="" xmlns:a16="http://schemas.microsoft.com/office/drawing/2014/main" id="{AC353B33-F080-F4C5-7256-E98786F0EF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5" name="Line 3136">
          <a:extLst>
            <a:ext uri="{FF2B5EF4-FFF2-40B4-BE49-F238E27FC236}">
              <a16:creationId xmlns="" xmlns:a16="http://schemas.microsoft.com/office/drawing/2014/main" id="{21EDD0B4-1FF5-178E-95B1-BF9BC66576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6" name="Line 3137">
          <a:extLst>
            <a:ext uri="{FF2B5EF4-FFF2-40B4-BE49-F238E27FC236}">
              <a16:creationId xmlns="" xmlns:a16="http://schemas.microsoft.com/office/drawing/2014/main" id="{7AB30FBD-3C78-D6B0-96C3-3B7CC2801B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7" name="Line 3138">
          <a:extLst>
            <a:ext uri="{FF2B5EF4-FFF2-40B4-BE49-F238E27FC236}">
              <a16:creationId xmlns="" xmlns:a16="http://schemas.microsoft.com/office/drawing/2014/main" id="{D6F005AE-37FC-E6B8-F75B-7A83B37988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8" name="Line 3139">
          <a:extLst>
            <a:ext uri="{FF2B5EF4-FFF2-40B4-BE49-F238E27FC236}">
              <a16:creationId xmlns="" xmlns:a16="http://schemas.microsoft.com/office/drawing/2014/main" id="{3FF586D1-C625-4279-8BB3-BFC0ACE291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89" name="Line 3140">
          <a:extLst>
            <a:ext uri="{FF2B5EF4-FFF2-40B4-BE49-F238E27FC236}">
              <a16:creationId xmlns="" xmlns:a16="http://schemas.microsoft.com/office/drawing/2014/main" id="{95145619-7582-DFD1-1EE6-36BE742493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0" name="Line 3141">
          <a:extLst>
            <a:ext uri="{FF2B5EF4-FFF2-40B4-BE49-F238E27FC236}">
              <a16:creationId xmlns="" xmlns:a16="http://schemas.microsoft.com/office/drawing/2014/main" id="{8416E48D-ADBF-2FA8-4D7B-5FAF59B78D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1" name="Line 3142">
          <a:extLst>
            <a:ext uri="{FF2B5EF4-FFF2-40B4-BE49-F238E27FC236}">
              <a16:creationId xmlns="" xmlns:a16="http://schemas.microsoft.com/office/drawing/2014/main" id="{6C62CE40-256C-1716-8494-59D63DD32F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2" name="Line 1372">
          <a:extLst>
            <a:ext uri="{FF2B5EF4-FFF2-40B4-BE49-F238E27FC236}">
              <a16:creationId xmlns="" xmlns:a16="http://schemas.microsoft.com/office/drawing/2014/main" id="{248E543D-F749-C24C-D897-50F5B3AE60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3" name="Line 1373">
          <a:extLst>
            <a:ext uri="{FF2B5EF4-FFF2-40B4-BE49-F238E27FC236}">
              <a16:creationId xmlns="" xmlns:a16="http://schemas.microsoft.com/office/drawing/2014/main" id="{C46CC7EE-61B5-C98A-C3DD-955172DD96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4" name="Line 1374">
          <a:extLst>
            <a:ext uri="{FF2B5EF4-FFF2-40B4-BE49-F238E27FC236}">
              <a16:creationId xmlns="" xmlns:a16="http://schemas.microsoft.com/office/drawing/2014/main" id="{F9234CFB-2A6D-53EE-FFAF-A365619B7B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5" name="Line 1375">
          <a:extLst>
            <a:ext uri="{FF2B5EF4-FFF2-40B4-BE49-F238E27FC236}">
              <a16:creationId xmlns="" xmlns:a16="http://schemas.microsoft.com/office/drawing/2014/main" id="{BC2513F2-E939-A5B1-F7CA-FC352FDC22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6" name="Line 1376">
          <a:extLst>
            <a:ext uri="{FF2B5EF4-FFF2-40B4-BE49-F238E27FC236}">
              <a16:creationId xmlns="" xmlns:a16="http://schemas.microsoft.com/office/drawing/2014/main" id="{7CB3D298-12F4-55F4-7F09-09DFD5FF01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7" name="Line 1377">
          <a:extLst>
            <a:ext uri="{FF2B5EF4-FFF2-40B4-BE49-F238E27FC236}">
              <a16:creationId xmlns="" xmlns:a16="http://schemas.microsoft.com/office/drawing/2014/main" id="{E24DFE7A-B717-4F56-7473-AFCD75883E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8" name="Line 1378">
          <a:extLst>
            <a:ext uri="{FF2B5EF4-FFF2-40B4-BE49-F238E27FC236}">
              <a16:creationId xmlns="" xmlns:a16="http://schemas.microsoft.com/office/drawing/2014/main" id="{80B5C3AB-2FEC-CDC4-0D0E-B4FB2D4456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799" name="Line 1694">
          <a:extLst>
            <a:ext uri="{FF2B5EF4-FFF2-40B4-BE49-F238E27FC236}">
              <a16:creationId xmlns="" xmlns:a16="http://schemas.microsoft.com/office/drawing/2014/main" id="{02887D0A-C922-D93D-063E-588B457FB3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0" name="Line 1695">
          <a:extLst>
            <a:ext uri="{FF2B5EF4-FFF2-40B4-BE49-F238E27FC236}">
              <a16:creationId xmlns="" xmlns:a16="http://schemas.microsoft.com/office/drawing/2014/main" id="{988F20B7-BFF8-2DB9-8E7F-A79B2AB9C4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1" name="Line 1696">
          <a:extLst>
            <a:ext uri="{FF2B5EF4-FFF2-40B4-BE49-F238E27FC236}">
              <a16:creationId xmlns="" xmlns:a16="http://schemas.microsoft.com/office/drawing/2014/main" id="{9032188F-C81A-E31B-592F-FE73B09B59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2" name="Line 1697">
          <a:extLst>
            <a:ext uri="{FF2B5EF4-FFF2-40B4-BE49-F238E27FC236}">
              <a16:creationId xmlns="" xmlns:a16="http://schemas.microsoft.com/office/drawing/2014/main" id="{743EA46A-A281-6D1E-C364-1A2BC64517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3" name="Line 1698">
          <a:extLst>
            <a:ext uri="{FF2B5EF4-FFF2-40B4-BE49-F238E27FC236}">
              <a16:creationId xmlns="" xmlns:a16="http://schemas.microsoft.com/office/drawing/2014/main" id="{9E39A52D-4E2F-9FC7-22B5-74B94D5934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4" name="Line 1699">
          <a:extLst>
            <a:ext uri="{FF2B5EF4-FFF2-40B4-BE49-F238E27FC236}">
              <a16:creationId xmlns="" xmlns:a16="http://schemas.microsoft.com/office/drawing/2014/main" id="{C407A9F5-DAAA-DEE7-63D0-73F6E1A1FD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5" name="Line 1700">
          <a:extLst>
            <a:ext uri="{FF2B5EF4-FFF2-40B4-BE49-F238E27FC236}">
              <a16:creationId xmlns="" xmlns:a16="http://schemas.microsoft.com/office/drawing/2014/main" id="{9A3C5C8B-1823-35A3-38BF-762B265B64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6" name="Line 1701">
          <a:extLst>
            <a:ext uri="{FF2B5EF4-FFF2-40B4-BE49-F238E27FC236}">
              <a16:creationId xmlns="" xmlns:a16="http://schemas.microsoft.com/office/drawing/2014/main" id="{5BFD9D11-CB6B-7EF2-65F8-D805A41EA6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7" name="Line 1702">
          <a:extLst>
            <a:ext uri="{FF2B5EF4-FFF2-40B4-BE49-F238E27FC236}">
              <a16:creationId xmlns="" xmlns:a16="http://schemas.microsoft.com/office/drawing/2014/main" id="{088234BC-9FFD-F3C1-3A8D-141F23266C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8" name="Line 1703">
          <a:extLst>
            <a:ext uri="{FF2B5EF4-FFF2-40B4-BE49-F238E27FC236}">
              <a16:creationId xmlns="" xmlns:a16="http://schemas.microsoft.com/office/drawing/2014/main" id="{7D8D4825-312B-9BA0-C966-2AE0C2DF8A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09" name="Line 1704">
          <a:extLst>
            <a:ext uri="{FF2B5EF4-FFF2-40B4-BE49-F238E27FC236}">
              <a16:creationId xmlns="" xmlns:a16="http://schemas.microsoft.com/office/drawing/2014/main" id="{03C4BF1D-38F4-55B8-8491-84027A637D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0" name="Line 1705">
          <a:extLst>
            <a:ext uri="{FF2B5EF4-FFF2-40B4-BE49-F238E27FC236}">
              <a16:creationId xmlns="" xmlns:a16="http://schemas.microsoft.com/office/drawing/2014/main" id="{F7B217E5-ECF2-3923-3B68-B9657EC1B6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1" name="Line 1706">
          <a:extLst>
            <a:ext uri="{FF2B5EF4-FFF2-40B4-BE49-F238E27FC236}">
              <a16:creationId xmlns="" xmlns:a16="http://schemas.microsoft.com/office/drawing/2014/main" id="{881C355D-605E-35CE-39FF-9F59204400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2" name="Line 1707">
          <a:extLst>
            <a:ext uri="{FF2B5EF4-FFF2-40B4-BE49-F238E27FC236}">
              <a16:creationId xmlns="" xmlns:a16="http://schemas.microsoft.com/office/drawing/2014/main" id="{02EC4092-B943-4627-7D5E-5E5945ACD7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3" name="Line 2086">
          <a:extLst>
            <a:ext uri="{FF2B5EF4-FFF2-40B4-BE49-F238E27FC236}">
              <a16:creationId xmlns="" xmlns:a16="http://schemas.microsoft.com/office/drawing/2014/main" id="{AD6C89D0-415E-25FC-04EE-BA8AC92EDC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4" name="Line 2087">
          <a:extLst>
            <a:ext uri="{FF2B5EF4-FFF2-40B4-BE49-F238E27FC236}">
              <a16:creationId xmlns="" xmlns:a16="http://schemas.microsoft.com/office/drawing/2014/main" id="{B0E3C4C4-393D-3921-E18A-2499B8BBBF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5" name="Line 2088">
          <a:extLst>
            <a:ext uri="{FF2B5EF4-FFF2-40B4-BE49-F238E27FC236}">
              <a16:creationId xmlns="" xmlns:a16="http://schemas.microsoft.com/office/drawing/2014/main" id="{F6378B21-4BFB-AEAD-2121-FA9A123C0D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6" name="Line 2089">
          <a:extLst>
            <a:ext uri="{FF2B5EF4-FFF2-40B4-BE49-F238E27FC236}">
              <a16:creationId xmlns="" xmlns:a16="http://schemas.microsoft.com/office/drawing/2014/main" id="{A13C47A2-CD5A-8E22-CE76-A68C94368C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7" name="Line 2090">
          <a:extLst>
            <a:ext uri="{FF2B5EF4-FFF2-40B4-BE49-F238E27FC236}">
              <a16:creationId xmlns="" xmlns:a16="http://schemas.microsoft.com/office/drawing/2014/main" id="{396153C7-98E2-1EB7-D365-780B09DBDC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8" name="Line 2091">
          <a:extLst>
            <a:ext uri="{FF2B5EF4-FFF2-40B4-BE49-F238E27FC236}">
              <a16:creationId xmlns="" xmlns:a16="http://schemas.microsoft.com/office/drawing/2014/main" id="{B2774FB5-265D-E2D5-214F-82A70736CB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19" name="Line 2092">
          <a:extLst>
            <a:ext uri="{FF2B5EF4-FFF2-40B4-BE49-F238E27FC236}">
              <a16:creationId xmlns="" xmlns:a16="http://schemas.microsoft.com/office/drawing/2014/main" id="{4D87275F-0F9B-A6D6-1498-CB3FEECDD0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0" name="Line 2093">
          <a:extLst>
            <a:ext uri="{FF2B5EF4-FFF2-40B4-BE49-F238E27FC236}">
              <a16:creationId xmlns="" xmlns:a16="http://schemas.microsoft.com/office/drawing/2014/main" id="{4EEDE3D0-F35B-880E-7E67-6CF4DC3DCE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1" name="Line 2094">
          <a:extLst>
            <a:ext uri="{FF2B5EF4-FFF2-40B4-BE49-F238E27FC236}">
              <a16:creationId xmlns="" xmlns:a16="http://schemas.microsoft.com/office/drawing/2014/main" id="{2225871A-3427-B641-773B-6C1072DDA0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2" name="Line 2095">
          <a:extLst>
            <a:ext uri="{FF2B5EF4-FFF2-40B4-BE49-F238E27FC236}">
              <a16:creationId xmlns="" xmlns:a16="http://schemas.microsoft.com/office/drawing/2014/main" id="{B5065271-A3CC-88C6-6FB1-0C722D7B99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3" name="Line 2096">
          <a:extLst>
            <a:ext uri="{FF2B5EF4-FFF2-40B4-BE49-F238E27FC236}">
              <a16:creationId xmlns="" xmlns:a16="http://schemas.microsoft.com/office/drawing/2014/main" id="{DBF874DC-656B-253F-A4D1-4AB5D8EB01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4" name="Line 2097">
          <a:extLst>
            <a:ext uri="{FF2B5EF4-FFF2-40B4-BE49-F238E27FC236}">
              <a16:creationId xmlns="" xmlns:a16="http://schemas.microsoft.com/office/drawing/2014/main" id="{1967BE96-8CB6-1224-5296-E5185908FE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5" name="Line 2098">
          <a:extLst>
            <a:ext uri="{FF2B5EF4-FFF2-40B4-BE49-F238E27FC236}">
              <a16:creationId xmlns="" xmlns:a16="http://schemas.microsoft.com/office/drawing/2014/main" id="{A2A8BB77-71DB-037F-6B47-E8CA0C3887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6" name="Line 2099">
          <a:extLst>
            <a:ext uri="{FF2B5EF4-FFF2-40B4-BE49-F238E27FC236}">
              <a16:creationId xmlns="" xmlns:a16="http://schemas.microsoft.com/office/drawing/2014/main" id="{0A6C7691-5968-DCE6-982A-0A2A7363D0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7" name="Line 1827">
          <a:extLst>
            <a:ext uri="{FF2B5EF4-FFF2-40B4-BE49-F238E27FC236}">
              <a16:creationId xmlns="" xmlns:a16="http://schemas.microsoft.com/office/drawing/2014/main" id="{59300FA3-0931-1203-D463-32FA8ABB49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8" name="Line 1828">
          <a:extLst>
            <a:ext uri="{FF2B5EF4-FFF2-40B4-BE49-F238E27FC236}">
              <a16:creationId xmlns="" xmlns:a16="http://schemas.microsoft.com/office/drawing/2014/main" id="{4A49E395-83EC-64D5-0C4C-FED6B8FF06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29" name="Line 1829">
          <a:extLst>
            <a:ext uri="{FF2B5EF4-FFF2-40B4-BE49-F238E27FC236}">
              <a16:creationId xmlns="" xmlns:a16="http://schemas.microsoft.com/office/drawing/2014/main" id="{AE33BB5C-F174-361C-A737-EFED503B00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0" name="Line 1830">
          <a:extLst>
            <a:ext uri="{FF2B5EF4-FFF2-40B4-BE49-F238E27FC236}">
              <a16:creationId xmlns="" xmlns:a16="http://schemas.microsoft.com/office/drawing/2014/main" id="{5DFC19D4-9834-2FC0-9B0B-9D114E15CC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1" name="Line 1831">
          <a:extLst>
            <a:ext uri="{FF2B5EF4-FFF2-40B4-BE49-F238E27FC236}">
              <a16:creationId xmlns="" xmlns:a16="http://schemas.microsoft.com/office/drawing/2014/main" id="{557E05DB-05E8-2F92-6E71-03E2CE0837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2" name="Line 1832">
          <a:extLst>
            <a:ext uri="{FF2B5EF4-FFF2-40B4-BE49-F238E27FC236}">
              <a16:creationId xmlns="" xmlns:a16="http://schemas.microsoft.com/office/drawing/2014/main" id="{C18E48A8-99EC-A4DF-4E54-730EF27E9F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3" name="Line 1833">
          <a:extLst>
            <a:ext uri="{FF2B5EF4-FFF2-40B4-BE49-F238E27FC236}">
              <a16:creationId xmlns="" xmlns:a16="http://schemas.microsoft.com/office/drawing/2014/main" id="{D4A67B16-6A21-5D00-AC9A-6582BE71F2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4" name="Line 1834">
          <a:extLst>
            <a:ext uri="{FF2B5EF4-FFF2-40B4-BE49-F238E27FC236}">
              <a16:creationId xmlns="" xmlns:a16="http://schemas.microsoft.com/office/drawing/2014/main" id="{3C9A55FF-C877-0903-70E5-B3E603DED2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5" name="Line 1835">
          <a:extLst>
            <a:ext uri="{FF2B5EF4-FFF2-40B4-BE49-F238E27FC236}">
              <a16:creationId xmlns="" xmlns:a16="http://schemas.microsoft.com/office/drawing/2014/main" id="{675ABD0C-3499-C3D1-53C1-5F4560E302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6" name="Line 1836">
          <a:extLst>
            <a:ext uri="{FF2B5EF4-FFF2-40B4-BE49-F238E27FC236}">
              <a16:creationId xmlns="" xmlns:a16="http://schemas.microsoft.com/office/drawing/2014/main" id="{E477069A-56C7-C018-E10C-F4FAC6BAEA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7" name="Line 1837">
          <a:extLst>
            <a:ext uri="{FF2B5EF4-FFF2-40B4-BE49-F238E27FC236}">
              <a16:creationId xmlns="" xmlns:a16="http://schemas.microsoft.com/office/drawing/2014/main" id="{A0E2058E-A6D9-F0D2-71DE-3DB0D509D5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8" name="Line 1838">
          <a:extLst>
            <a:ext uri="{FF2B5EF4-FFF2-40B4-BE49-F238E27FC236}">
              <a16:creationId xmlns="" xmlns:a16="http://schemas.microsoft.com/office/drawing/2014/main" id="{275CFA09-F4CD-AE1C-8856-3C7DEDD433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39" name="Line 1839">
          <a:extLst>
            <a:ext uri="{FF2B5EF4-FFF2-40B4-BE49-F238E27FC236}">
              <a16:creationId xmlns="" xmlns:a16="http://schemas.microsoft.com/office/drawing/2014/main" id="{5AD9EFF3-00EE-0F59-E1F6-65B7F0940C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0" name="Line 1840">
          <a:extLst>
            <a:ext uri="{FF2B5EF4-FFF2-40B4-BE49-F238E27FC236}">
              <a16:creationId xmlns="" xmlns:a16="http://schemas.microsoft.com/office/drawing/2014/main" id="{07DA5652-FC86-BA1A-E4A1-2E4C2CCD73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1" name="Line 1813">
          <a:extLst>
            <a:ext uri="{FF2B5EF4-FFF2-40B4-BE49-F238E27FC236}">
              <a16:creationId xmlns="" xmlns:a16="http://schemas.microsoft.com/office/drawing/2014/main" id="{835F4512-03D8-4D34-0FDB-730904831F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2" name="Line 1814">
          <a:extLst>
            <a:ext uri="{FF2B5EF4-FFF2-40B4-BE49-F238E27FC236}">
              <a16:creationId xmlns="" xmlns:a16="http://schemas.microsoft.com/office/drawing/2014/main" id="{702E024E-711A-6E02-1A2B-9F6F460BE3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3" name="Line 1815">
          <a:extLst>
            <a:ext uri="{FF2B5EF4-FFF2-40B4-BE49-F238E27FC236}">
              <a16:creationId xmlns="" xmlns:a16="http://schemas.microsoft.com/office/drawing/2014/main" id="{EA7947D7-62C8-9E10-3F87-04123A5686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4" name="Line 1816">
          <a:extLst>
            <a:ext uri="{FF2B5EF4-FFF2-40B4-BE49-F238E27FC236}">
              <a16:creationId xmlns="" xmlns:a16="http://schemas.microsoft.com/office/drawing/2014/main" id="{1F5AC7E7-F48A-2BD9-47FA-6EBEB19245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5" name="Line 1817">
          <a:extLst>
            <a:ext uri="{FF2B5EF4-FFF2-40B4-BE49-F238E27FC236}">
              <a16:creationId xmlns="" xmlns:a16="http://schemas.microsoft.com/office/drawing/2014/main" id="{0FEBAF00-2983-03B7-2C06-C3C07454AD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6" name="Line 1818">
          <a:extLst>
            <a:ext uri="{FF2B5EF4-FFF2-40B4-BE49-F238E27FC236}">
              <a16:creationId xmlns="" xmlns:a16="http://schemas.microsoft.com/office/drawing/2014/main" id="{724D1A00-F60F-312D-34B9-0FF72A4717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7" name="Line 1819">
          <a:extLst>
            <a:ext uri="{FF2B5EF4-FFF2-40B4-BE49-F238E27FC236}">
              <a16:creationId xmlns="" xmlns:a16="http://schemas.microsoft.com/office/drawing/2014/main" id="{90D51950-AC0E-88C6-B600-07E0641589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8" name="Line 1820">
          <a:extLst>
            <a:ext uri="{FF2B5EF4-FFF2-40B4-BE49-F238E27FC236}">
              <a16:creationId xmlns="" xmlns:a16="http://schemas.microsoft.com/office/drawing/2014/main" id="{2FACE007-595E-01F9-7585-C6C24E5472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49" name="Line 1821">
          <a:extLst>
            <a:ext uri="{FF2B5EF4-FFF2-40B4-BE49-F238E27FC236}">
              <a16:creationId xmlns="" xmlns:a16="http://schemas.microsoft.com/office/drawing/2014/main" id="{68D5E38C-5893-31AD-A69B-C5D09D3BEE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0" name="Line 1822">
          <a:extLst>
            <a:ext uri="{FF2B5EF4-FFF2-40B4-BE49-F238E27FC236}">
              <a16:creationId xmlns="" xmlns:a16="http://schemas.microsoft.com/office/drawing/2014/main" id="{8C559EC3-D1ED-9B1E-33D8-7BD60A391E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1" name="Line 1823">
          <a:extLst>
            <a:ext uri="{FF2B5EF4-FFF2-40B4-BE49-F238E27FC236}">
              <a16:creationId xmlns="" xmlns:a16="http://schemas.microsoft.com/office/drawing/2014/main" id="{1271EB0E-8D2C-C924-F236-064CC7E524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2" name="Line 1824">
          <a:extLst>
            <a:ext uri="{FF2B5EF4-FFF2-40B4-BE49-F238E27FC236}">
              <a16:creationId xmlns="" xmlns:a16="http://schemas.microsoft.com/office/drawing/2014/main" id="{D9F0FE5E-941F-F6AD-098C-DC294783EF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3" name="Line 1825">
          <a:extLst>
            <a:ext uri="{FF2B5EF4-FFF2-40B4-BE49-F238E27FC236}">
              <a16:creationId xmlns="" xmlns:a16="http://schemas.microsoft.com/office/drawing/2014/main" id="{CE3EA946-AA94-37BD-CE2E-1A354B2E33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4" name="Line 1826">
          <a:extLst>
            <a:ext uri="{FF2B5EF4-FFF2-40B4-BE49-F238E27FC236}">
              <a16:creationId xmlns="" xmlns:a16="http://schemas.microsoft.com/office/drawing/2014/main" id="{09D079FC-ABE9-8A5A-F42F-B5B6BF71F4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5" name="Line 1624">
          <a:extLst>
            <a:ext uri="{FF2B5EF4-FFF2-40B4-BE49-F238E27FC236}">
              <a16:creationId xmlns="" xmlns:a16="http://schemas.microsoft.com/office/drawing/2014/main" id="{BED1B8A4-F518-38A2-11BA-A31918117B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6" name="Line 1625">
          <a:extLst>
            <a:ext uri="{FF2B5EF4-FFF2-40B4-BE49-F238E27FC236}">
              <a16:creationId xmlns="" xmlns:a16="http://schemas.microsoft.com/office/drawing/2014/main" id="{AE99E00A-EB99-3EFE-0B15-B5E4644AB8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7" name="Line 1626">
          <a:extLst>
            <a:ext uri="{FF2B5EF4-FFF2-40B4-BE49-F238E27FC236}">
              <a16:creationId xmlns="" xmlns:a16="http://schemas.microsoft.com/office/drawing/2014/main" id="{E5758B56-3790-759E-4600-22835F7EDF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8" name="Line 1627">
          <a:extLst>
            <a:ext uri="{FF2B5EF4-FFF2-40B4-BE49-F238E27FC236}">
              <a16:creationId xmlns="" xmlns:a16="http://schemas.microsoft.com/office/drawing/2014/main" id="{8F67664B-EB2D-A968-ACD1-4070324089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59" name="Line 1628">
          <a:extLst>
            <a:ext uri="{FF2B5EF4-FFF2-40B4-BE49-F238E27FC236}">
              <a16:creationId xmlns="" xmlns:a16="http://schemas.microsoft.com/office/drawing/2014/main" id="{2F198161-1D4F-72F5-97BF-83A74AEE9B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0" name="Line 1629">
          <a:extLst>
            <a:ext uri="{FF2B5EF4-FFF2-40B4-BE49-F238E27FC236}">
              <a16:creationId xmlns="" xmlns:a16="http://schemas.microsoft.com/office/drawing/2014/main" id="{AC0E0B69-D15F-24BE-20E9-2E399AFD22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1" name="Line 1630">
          <a:extLst>
            <a:ext uri="{FF2B5EF4-FFF2-40B4-BE49-F238E27FC236}">
              <a16:creationId xmlns="" xmlns:a16="http://schemas.microsoft.com/office/drawing/2014/main" id="{BBB2289F-1AD6-6A8A-F3AA-7D5610DD99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2" name="Line 1631">
          <a:extLst>
            <a:ext uri="{FF2B5EF4-FFF2-40B4-BE49-F238E27FC236}">
              <a16:creationId xmlns="" xmlns:a16="http://schemas.microsoft.com/office/drawing/2014/main" id="{0337445F-71D3-C42A-FE5B-10E77C0656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3" name="Line 1632">
          <a:extLst>
            <a:ext uri="{FF2B5EF4-FFF2-40B4-BE49-F238E27FC236}">
              <a16:creationId xmlns="" xmlns:a16="http://schemas.microsoft.com/office/drawing/2014/main" id="{183EE169-3B06-9CF5-FAD8-D8BA996E8C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4" name="Line 1633">
          <a:extLst>
            <a:ext uri="{FF2B5EF4-FFF2-40B4-BE49-F238E27FC236}">
              <a16:creationId xmlns="" xmlns:a16="http://schemas.microsoft.com/office/drawing/2014/main" id="{1E5F35BE-0E96-A5EA-EBE5-6C94E8F1DD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5" name="Line 1634">
          <a:extLst>
            <a:ext uri="{FF2B5EF4-FFF2-40B4-BE49-F238E27FC236}">
              <a16:creationId xmlns="" xmlns:a16="http://schemas.microsoft.com/office/drawing/2014/main" id="{233AC907-D418-30D5-88F7-ED2E3373A2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6" name="Line 1635">
          <a:extLst>
            <a:ext uri="{FF2B5EF4-FFF2-40B4-BE49-F238E27FC236}">
              <a16:creationId xmlns="" xmlns:a16="http://schemas.microsoft.com/office/drawing/2014/main" id="{ED3EDAF1-6661-AA90-93DF-E80B17CA9B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7" name="Line 1636">
          <a:extLst>
            <a:ext uri="{FF2B5EF4-FFF2-40B4-BE49-F238E27FC236}">
              <a16:creationId xmlns="" xmlns:a16="http://schemas.microsoft.com/office/drawing/2014/main" id="{B4163F6A-653F-B7BF-E925-DC5737D59B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8" name="Line 1637">
          <a:extLst>
            <a:ext uri="{FF2B5EF4-FFF2-40B4-BE49-F238E27FC236}">
              <a16:creationId xmlns="" xmlns:a16="http://schemas.microsoft.com/office/drawing/2014/main" id="{BC66B3A7-2472-0C7C-0BA5-089C5F3ADD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69" name="Line 1638">
          <a:extLst>
            <a:ext uri="{FF2B5EF4-FFF2-40B4-BE49-F238E27FC236}">
              <a16:creationId xmlns="" xmlns:a16="http://schemas.microsoft.com/office/drawing/2014/main" id="{83971144-5F95-DD1F-7217-05DB830244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0" name="Line 1639">
          <a:extLst>
            <a:ext uri="{FF2B5EF4-FFF2-40B4-BE49-F238E27FC236}">
              <a16:creationId xmlns="" xmlns:a16="http://schemas.microsoft.com/office/drawing/2014/main" id="{F90713D0-3A7E-D5E3-B28C-99846E10D3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1" name="Line 1640">
          <a:extLst>
            <a:ext uri="{FF2B5EF4-FFF2-40B4-BE49-F238E27FC236}">
              <a16:creationId xmlns="" xmlns:a16="http://schemas.microsoft.com/office/drawing/2014/main" id="{F7ED6B3E-5CA3-7EE6-A4E5-A8A9408ED5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2" name="Line 1641">
          <a:extLst>
            <a:ext uri="{FF2B5EF4-FFF2-40B4-BE49-F238E27FC236}">
              <a16:creationId xmlns="" xmlns:a16="http://schemas.microsoft.com/office/drawing/2014/main" id="{72857A6B-DBC0-1CA3-4943-27F7F797D9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3" name="Line 1642">
          <a:extLst>
            <a:ext uri="{FF2B5EF4-FFF2-40B4-BE49-F238E27FC236}">
              <a16:creationId xmlns="" xmlns:a16="http://schemas.microsoft.com/office/drawing/2014/main" id="{C2F163DC-C0A8-660A-A7B7-44F634A0BE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4" name="Line 1643">
          <a:extLst>
            <a:ext uri="{FF2B5EF4-FFF2-40B4-BE49-F238E27FC236}">
              <a16:creationId xmlns="" xmlns:a16="http://schemas.microsoft.com/office/drawing/2014/main" id="{CC622F60-C00D-96FD-AB5C-D0999F1692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5" name="Line 1644">
          <a:extLst>
            <a:ext uri="{FF2B5EF4-FFF2-40B4-BE49-F238E27FC236}">
              <a16:creationId xmlns="" xmlns:a16="http://schemas.microsoft.com/office/drawing/2014/main" id="{CD71C602-B8B4-479E-063C-33C8E69423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6" name="Line 1631">
          <a:extLst>
            <a:ext uri="{FF2B5EF4-FFF2-40B4-BE49-F238E27FC236}">
              <a16:creationId xmlns="" xmlns:a16="http://schemas.microsoft.com/office/drawing/2014/main" id="{1C48BAEC-C70B-E99F-BF5F-5630D84316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7" name="Line 1632">
          <a:extLst>
            <a:ext uri="{FF2B5EF4-FFF2-40B4-BE49-F238E27FC236}">
              <a16:creationId xmlns="" xmlns:a16="http://schemas.microsoft.com/office/drawing/2014/main" id="{E549FFA2-7DD7-E57E-61EA-6355E16571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8" name="Line 1633">
          <a:extLst>
            <a:ext uri="{FF2B5EF4-FFF2-40B4-BE49-F238E27FC236}">
              <a16:creationId xmlns="" xmlns:a16="http://schemas.microsoft.com/office/drawing/2014/main" id="{5DBD364E-F8B0-8E39-44AD-0C16BACEBA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79" name="Line 1634">
          <a:extLst>
            <a:ext uri="{FF2B5EF4-FFF2-40B4-BE49-F238E27FC236}">
              <a16:creationId xmlns="" xmlns:a16="http://schemas.microsoft.com/office/drawing/2014/main" id="{A88EECA8-5DE3-60A1-B9DE-6F67D0200E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0" name="Line 1635">
          <a:extLst>
            <a:ext uri="{FF2B5EF4-FFF2-40B4-BE49-F238E27FC236}">
              <a16:creationId xmlns="" xmlns:a16="http://schemas.microsoft.com/office/drawing/2014/main" id="{7BA055C1-0793-9429-2E4C-C667771FBC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1" name="Line 1636">
          <a:extLst>
            <a:ext uri="{FF2B5EF4-FFF2-40B4-BE49-F238E27FC236}">
              <a16:creationId xmlns="" xmlns:a16="http://schemas.microsoft.com/office/drawing/2014/main" id="{046A2372-0312-8F20-4041-3D16E354E3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2" name="Line 1637">
          <a:extLst>
            <a:ext uri="{FF2B5EF4-FFF2-40B4-BE49-F238E27FC236}">
              <a16:creationId xmlns="" xmlns:a16="http://schemas.microsoft.com/office/drawing/2014/main" id="{93213FBA-2454-4CDB-F250-90DF049D21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3" name="Line 1638">
          <a:extLst>
            <a:ext uri="{FF2B5EF4-FFF2-40B4-BE49-F238E27FC236}">
              <a16:creationId xmlns="" xmlns:a16="http://schemas.microsoft.com/office/drawing/2014/main" id="{E4C073B2-D49C-5552-9300-2D2DFFDF3E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4" name="Line 1639">
          <a:extLst>
            <a:ext uri="{FF2B5EF4-FFF2-40B4-BE49-F238E27FC236}">
              <a16:creationId xmlns="" xmlns:a16="http://schemas.microsoft.com/office/drawing/2014/main" id="{8DF7D7CE-B420-7177-F949-31F098A202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5" name="Line 1640">
          <a:extLst>
            <a:ext uri="{FF2B5EF4-FFF2-40B4-BE49-F238E27FC236}">
              <a16:creationId xmlns="" xmlns:a16="http://schemas.microsoft.com/office/drawing/2014/main" id="{354CF57B-1A09-7E90-0DEB-1A2E6DF457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6" name="Line 1641">
          <a:extLst>
            <a:ext uri="{FF2B5EF4-FFF2-40B4-BE49-F238E27FC236}">
              <a16:creationId xmlns="" xmlns:a16="http://schemas.microsoft.com/office/drawing/2014/main" id="{5215C977-A1AE-62B7-F974-1EC292CEA9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7" name="Line 1642">
          <a:extLst>
            <a:ext uri="{FF2B5EF4-FFF2-40B4-BE49-F238E27FC236}">
              <a16:creationId xmlns="" xmlns:a16="http://schemas.microsoft.com/office/drawing/2014/main" id="{CD0117EF-B78A-08AA-3BDA-AAC5288B08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8" name="Line 1643">
          <a:extLst>
            <a:ext uri="{FF2B5EF4-FFF2-40B4-BE49-F238E27FC236}">
              <a16:creationId xmlns="" xmlns:a16="http://schemas.microsoft.com/office/drawing/2014/main" id="{0131A209-E2E2-45FA-7B39-19DB02B6B5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89" name="Line 1644">
          <a:extLst>
            <a:ext uri="{FF2B5EF4-FFF2-40B4-BE49-F238E27FC236}">
              <a16:creationId xmlns="" xmlns:a16="http://schemas.microsoft.com/office/drawing/2014/main" id="{B5B11E79-12C0-08BF-C499-A041E1053D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0" name="Line 3143">
          <a:extLst>
            <a:ext uri="{FF2B5EF4-FFF2-40B4-BE49-F238E27FC236}">
              <a16:creationId xmlns="" xmlns:a16="http://schemas.microsoft.com/office/drawing/2014/main" id="{F1020A9B-55E9-1EA4-4E5C-3C618C21C3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1" name="Line 3144">
          <a:extLst>
            <a:ext uri="{FF2B5EF4-FFF2-40B4-BE49-F238E27FC236}">
              <a16:creationId xmlns="" xmlns:a16="http://schemas.microsoft.com/office/drawing/2014/main" id="{4293CE44-09F9-37F0-3208-67F2C88AFE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2" name="Line 3145">
          <a:extLst>
            <a:ext uri="{FF2B5EF4-FFF2-40B4-BE49-F238E27FC236}">
              <a16:creationId xmlns="" xmlns:a16="http://schemas.microsoft.com/office/drawing/2014/main" id="{2A593BCF-FF1B-87A2-BBE4-C2D5953DF5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3" name="Line 3146">
          <a:extLst>
            <a:ext uri="{FF2B5EF4-FFF2-40B4-BE49-F238E27FC236}">
              <a16:creationId xmlns="" xmlns:a16="http://schemas.microsoft.com/office/drawing/2014/main" id="{E47BCB58-1EF8-9D21-485C-25D1B9E15A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4" name="Line 3147">
          <a:extLst>
            <a:ext uri="{FF2B5EF4-FFF2-40B4-BE49-F238E27FC236}">
              <a16:creationId xmlns="" xmlns:a16="http://schemas.microsoft.com/office/drawing/2014/main" id="{D5528EA2-DD4A-0480-A6E7-688C2AB0B0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5" name="Line 3148">
          <a:extLst>
            <a:ext uri="{FF2B5EF4-FFF2-40B4-BE49-F238E27FC236}">
              <a16:creationId xmlns="" xmlns:a16="http://schemas.microsoft.com/office/drawing/2014/main" id="{307FB9CD-ADBE-373E-216E-F4A13AF245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6" name="Line 3149">
          <a:extLst>
            <a:ext uri="{FF2B5EF4-FFF2-40B4-BE49-F238E27FC236}">
              <a16:creationId xmlns="" xmlns:a16="http://schemas.microsoft.com/office/drawing/2014/main" id="{43367029-8C92-FAD9-D14B-C1135CFEDA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7" name="Line 3150">
          <a:extLst>
            <a:ext uri="{FF2B5EF4-FFF2-40B4-BE49-F238E27FC236}">
              <a16:creationId xmlns="" xmlns:a16="http://schemas.microsoft.com/office/drawing/2014/main" id="{82A4E51A-8B91-A53C-1688-2899FCF3A4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8" name="Line 3151">
          <a:extLst>
            <a:ext uri="{FF2B5EF4-FFF2-40B4-BE49-F238E27FC236}">
              <a16:creationId xmlns="" xmlns:a16="http://schemas.microsoft.com/office/drawing/2014/main" id="{19E7910E-65EE-A18D-FB43-4A943CA9DA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899" name="Line 3152">
          <a:extLst>
            <a:ext uri="{FF2B5EF4-FFF2-40B4-BE49-F238E27FC236}">
              <a16:creationId xmlns="" xmlns:a16="http://schemas.microsoft.com/office/drawing/2014/main" id="{F6B935C2-23A8-C5DF-426E-C40F9F78CB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0" name="Line 3153">
          <a:extLst>
            <a:ext uri="{FF2B5EF4-FFF2-40B4-BE49-F238E27FC236}">
              <a16:creationId xmlns="" xmlns:a16="http://schemas.microsoft.com/office/drawing/2014/main" id="{2EEC6DA7-6B78-F866-79E1-031B4F4E81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1" name="Line 3154">
          <a:extLst>
            <a:ext uri="{FF2B5EF4-FFF2-40B4-BE49-F238E27FC236}">
              <a16:creationId xmlns="" xmlns:a16="http://schemas.microsoft.com/office/drawing/2014/main" id="{B8BFBB74-F3EF-049F-358F-073893CFAD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2" name="Line 3155">
          <a:extLst>
            <a:ext uri="{FF2B5EF4-FFF2-40B4-BE49-F238E27FC236}">
              <a16:creationId xmlns="" xmlns:a16="http://schemas.microsoft.com/office/drawing/2014/main" id="{00A478A7-4A9C-0D57-50DD-FB3793FE56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3" name="Line 3156">
          <a:extLst>
            <a:ext uri="{FF2B5EF4-FFF2-40B4-BE49-F238E27FC236}">
              <a16:creationId xmlns="" xmlns:a16="http://schemas.microsoft.com/office/drawing/2014/main" id="{2A00A8F4-DBF3-D755-27DE-086C3BA4DA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4" name="Line 7778">
          <a:extLst>
            <a:ext uri="{FF2B5EF4-FFF2-40B4-BE49-F238E27FC236}">
              <a16:creationId xmlns="" xmlns:a16="http://schemas.microsoft.com/office/drawing/2014/main" id="{7CB69B6C-B56A-5B18-EF14-35875AA4A0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5" name="Line 7779">
          <a:extLst>
            <a:ext uri="{FF2B5EF4-FFF2-40B4-BE49-F238E27FC236}">
              <a16:creationId xmlns="" xmlns:a16="http://schemas.microsoft.com/office/drawing/2014/main" id="{362356AA-C27C-FAED-CD4B-8A0DAF3E8A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6" name="Line 7780">
          <a:extLst>
            <a:ext uri="{FF2B5EF4-FFF2-40B4-BE49-F238E27FC236}">
              <a16:creationId xmlns="" xmlns:a16="http://schemas.microsoft.com/office/drawing/2014/main" id="{91BD458C-B255-84B1-2E75-F01B0010D6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7" name="Line 7781">
          <a:extLst>
            <a:ext uri="{FF2B5EF4-FFF2-40B4-BE49-F238E27FC236}">
              <a16:creationId xmlns="" xmlns:a16="http://schemas.microsoft.com/office/drawing/2014/main" id="{9F61BB38-5744-D682-F2EC-04A13EC57C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8" name="Line 7782">
          <a:extLst>
            <a:ext uri="{FF2B5EF4-FFF2-40B4-BE49-F238E27FC236}">
              <a16:creationId xmlns="" xmlns:a16="http://schemas.microsoft.com/office/drawing/2014/main" id="{CCFCBED9-95A2-DB37-C504-B63DBBE782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09" name="Line 7783">
          <a:extLst>
            <a:ext uri="{FF2B5EF4-FFF2-40B4-BE49-F238E27FC236}">
              <a16:creationId xmlns="" xmlns:a16="http://schemas.microsoft.com/office/drawing/2014/main" id="{CEF6B2C5-EB21-8433-777F-9971A627D0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0" name="Line 7784">
          <a:extLst>
            <a:ext uri="{FF2B5EF4-FFF2-40B4-BE49-F238E27FC236}">
              <a16:creationId xmlns="" xmlns:a16="http://schemas.microsoft.com/office/drawing/2014/main" id="{595BDD71-767E-E26E-5871-AEDC754E92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1" name="Line 7785">
          <a:extLst>
            <a:ext uri="{FF2B5EF4-FFF2-40B4-BE49-F238E27FC236}">
              <a16:creationId xmlns="" xmlns:a16="http://schemas.microsoft.com/office/drawing/2014/main" id="{95980840-6E24-D11C-CEB7-69E1B1270D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2" name="Line 7786">
          <a:extLst>
            <a:ext uri="{FF2B5EF4-FFF2-40B4-BE49-F238E27FC236}">
              <a16:creationId xmlns="" xmlns:a16="http://schemas.microsoft.com/office/drawing/2014/main" id="{D93F64F2-AF24-B072-DECA-C50025DCB7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3" name="Line 7787">
          <a:extLst>
            <a:ext uri="{FF2B5EF4-FFF2-40B4-BE49-F238E27FC236}">
              <a16:creationId xmlns="" xmlns:a16="http://schemas.microsoft.com/office/drawing/2014/main" id="{3E24EC57-6D90-4F53-723C-8BABBB3CDF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4" name="Line 7788">
          <a:extLst>
            <a:ext uri="{FF2B5EF4-FFF2-40B4-BE49-F238E27FC236}">
              <a16:creationId xmlns="" xmlns:a16="http://schemas.microsoft.com/office/drawing/2014/main" id="{1097BFA0-C216-B3AC-3BDF-B1705B65C7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5" name="Line 7789">
          <a:extLst>
            <a:ext uri="{FF2B5EF4-FFF2-40B4-BE49-F238E27FC236}">
              <a16:creationId xmlns="" xmlns:a16="http://schemas.microsoft.com/office/drawing/2014/main" id="{8D54C1C2-3280-3AE0-ED50-7F65AA7A75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6" name="Line 7790">
          <a:extLst>
            <a:ext uri="{FF2B5EF4-FFF2-40B4-BE49-F238E27FC236}">
              <a16:creationId xmlns="" xmlns:a16="http://schemas.microsoft.com/office/drawing/2014/main" id="{D5E8C81A-F5D4-FD60-286E-EEB1A0B8DF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7" name="Line 7791">
          <a:extLst>
            <a:ext uri="{FF2B5EF4-FFF2-40B4-BE49-F238E27FC236}">
              <a16:creationId xmlns="" xmlns:a16="http://schemas.microsoft.com/office/drawing/2014/main" id="{54B8F749-7F0A-4757-0C02-5D55F2E153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8" name="Line 7778">
          <a:extLst>
            <a:ext uri="{FF2B5EF4-FFF2-40B4-BE49-F238E27FC236}">
              <a16:creationId xmlns="" xmlns:a16="http://schemas.microsoft.com/office/drawing/2014/main" id="{C40A7CBD-1AFE-FCA0-BF8B-B0A92190B8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19" name="Line 7779">
          <a:extLst>
            <a:ext uri="{FF2B5EF4-FFF2-40B4-BE49-F238E27FC236}">
              <a16:creationId xmlns="" xmlns:a16="http://schemas.microsoft.com/office/drawing/2014/main" id="{6CCF188F-4641-57EB-DCE6-1B1AE71592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0" name="Line 7780">
          <a:extLst>
            <a:ext uri="{FF2B5EF4-FFF2-40B4-BE49-F238E27FC236}">
              <a16:creationId xmlns="" xmlns:a16="http://schemas.microsoft.com/office/drawing/2014/main" id="{F71E2B0E-4D89-0C59-0BF1-524E7AC536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1" name="Line 7781">
          <a:extLst>
            <a:ext uri="{FF2B5EF4-FFF2-40B4-BE49-F238E27FC236}">
              <a16:creationId xmlns="" xmlns:a16="http://schemas.microsoft.com/office/drawing/2014/main" id="{3FB0BEC2-154C-F28F-8B13-0726F4B754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2" name="Line 7782">
          <a:extLst>
            <a:ext uri="{FF2B5EF4-FFF2-40B4-BE49-F238E27FC236}">
              <a16:creationId xmlns="" xmlns:a16="http://schemas.microsoft.com/office/drawing/2014/main" id="{32F2C199-4293-F7C2-3866-54167839A2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3" name="Line 7783">
          <a:extLst>
            <a:ext uri="{FF2B5EF4-FFF2-40B4-BE49-F238E27FC236}">
              <a16:creationId xmlns="" xmlns:a16="http://schemas.microsoft.com/office/drawing/2014/main" id="{C6097755-EA87-02DE-8C69-076E7CA85C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4" name="Line 7784">
          <a:extLst>
            <a:ext uri="{FF2B5EF4-FFF2-40B4-BE49-F238E27FC236}">
              <a16:creationId xmlns="" xmlns:a16="http://schemas.microsoft.com/office/drawing/2014/main" id="{1703E1C8-2B62-D7B3-EFAD-CC48775C9D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5" name="Line 7785">
          <a:extLst>
            <a:ext uri="{FF2B5EF4-FFF2-40B4-BE49-F238E27FC236}">
              <a16:creationId xmlns="" xmlns:a16="http://schemas.microsoft.com/office/drawing/2014/main" id="{C7A32FB8-6419-71CC-FD98-023B2D5EB0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6" name="Line 7786">
          <a:extLst>
            <a:ext uri="{FF2B5EF4-FFF2-40B4-BE49-F238E27FC236}">
              <a16:creationId xmlns="" xmlns:a16="http://schemas.microsoft.com/office/drawing/2014/main" id="{9C6CB2AF-64C4-5FC8-6B41-DB582AE0EE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7" name="Line 7787">
          <a:extLst>
            <a:ext uri="{FF2B5EF4-FFF2-40B4-BE49-F238E27FC236}">
              <a16:creationId xmlns="" xmlns:a16="http://schemas.microsoft.com/office/drawing/2014/main" id="{23E2C5D8-7D73-0A2A-3EA4-A094491EC5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8" name="Line 7788">
          <a:extLst>
            <a:ext uri="{FF2B5EF4-FFF2-40B4-BE49-F238E27FC236}">
              <a16:creationId xmlns="" xmlns:a16="http://schemas.microsoft.com/office/drawing/2014/main" id="{A8A8A9C6-8E00-450F-B1E5-23F300A40D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29" name="Line 7789">
          <a:extLst>
            <a:ext uri="{FF2B5EF4-FFF2-40B4-BE49-F238E27FC236}">
              <a16:creationId xmlns="" xmlns:a16="http://schemas.microsoft.com/office/drawing/2014/main" id="{DA19C492-A49A-235A-EC0C-6FFABE0512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0" name="Line 7790">
          <a:extLst>
            <a:ext uri="{FF2B5EF4-FFF2-40B4-BE49-F238E27FC236}">
              <a16:creationId xmlns="" xmlns:a16="http://schemas.microsoft.com/office/drawing/2014/main" id="{291024A3-6E0C-9EFB-5341-1EB9C1C117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1" name="Line 7791">
          <a:extLst>
            <a:ext uri="{FF2B5EF4-FFF2-40B4-BE49-F238E27FC236}">
              <a16:creationId xmlns="" xmlns:a16="http://schemas.microsoft.com/office/drawing/2014/main" id="{7DDE3908-01C1-5244-8D9C-F4A7D5B92A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2" name="Line 7778">
          <a:extLst>
            <a:ext uri="{FF2B5EF4-FFF2-40B4-BE49-F238E27FC236}">
              <a16:creationId xmlns="" xmlns:a16="http://schemas.microsoft.com/office/drawing/2014/main" id="{7D6F3D0E-8E96-D929-2EE4-DF23CE0EC2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3" name="Line 7779">
          <a:extLst>
            <a:ext uri="{FF2B5EF4-FFF2-40B4-BE49-F238E27FC236}">
              <a16:creationId xmlns="" xmlns:a16="http://schemas.microsoft.com/office/drawing/2014/main" id="{64A15464-4DBD-0A66-4729-1E5F4BC8C5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4" name="Line 7780">
          <a:extLst>
            <a:ext uri="{FF2B5EF4-FFF2-40B4-BE49-F238E27FC236}">
              <a16:creationId xmlns="" xmlns:a16="http://schemas.microsoft.com/office/drawing/2014/main" id="{E4289C78-FB3B-58DA-994E-818B1D5AC9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5" name="Line 7781">
          <a:extLst>
            <a:ext uri="{FF2B5EF4-FFF2-40B4-BE49-F238E27FC236}">
              <a16:creationId xmlns="" xmlns:a16="http://schemas.microsoft.com/office/drawing/2014/main" id="{141B7D7C-DA21-2F29-1202-6750C1F256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6" name="Line 7782">
          <a:extLst>
            <a:ext uri="{FF2B5EF4-FFF2-40B4-BE49-F238E27FC236}">
              <a16:creationId xmlns="" xmlns:a16="http://schemas.microsoft.com/office/drawing/2014/main" id="{AC1FD152-6C8E-07C2-E6B5-8DF2E182A2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7" name="Line 7783">
          <a:extLst>
            <a:ext uri="{FF2B5EF4-FFF2-40B4-BE49-F238E27FC236}">
              <a16:creationId xmlns="" xmlns:a16="http://schemas.microsoft.com/office/drawing/2014/main" id="{5D9375B4-45C2-7BBC-F4CC-F08457213C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8" name="Line 7784">
          <a:extLst>
            <a:ext uri="{FF2B5EF4-FFF2-40B4-BE49-F238E27FC236}">
              <a16:creationId xmlns="" xmlns:a16="http://schemas.microsoft.com/office/drawing/2014/main" id="{ECB6B035-848C-9446-F01F-AB0FD9C240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39" name="Line 7785">
          <a:extLst>
            <a:ext uri="{FF2B5EF4-FFF2-40B4-BE49-F238E27FC236}">
              <a16:creationId xmlns="" xmlns:a16="http://schemas.microsoft.com/office/drawing/2014/main" id="{99528A27-D4F0-AE6A-E0FF-E1578C0288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40" name="Line 7786">
          <a:extLst>
            <a:ext uri="{FF2B5EF4-FFF2-40B4-BE49-F238E27FC236}">
              <a16:creationId xmlns="" xmlns:a16="http://schemas.microsoft.com/office/drawing/2014/main" id="{3F1BF6C4-FFBB-3798-1090-3EB2B647CB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41" name="Line 7787">
          <a:extLst>
            <a:ext uri="{FF2B5EF4-FFF2-40B4-BE49-F238E27FC236}">
              <a16:creationId xmlns="" xmlns:a16="http://schemas.microsoft.com/office/drawing/2014/main" id="{D33FD7AB-F985-CFC5-C298-2FBD168659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42" name="Line 7788">
          <a:extLst>
            <a:ext uri="{FF2B5EF4-FFF2-40B4-BE49-F238E27FC236}">
              <a16:creationId xmlns="" xmlns:a16="http://schemas.microsoft.com/office/drawing/2014/main" id="{55341E99-CE93-881F-A521-1232C128FD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858943" name="Line 7789">
          <a:extLst>
            <a:ext uri="{FF2B5EF4-FFF2-40B4-BE49-F238E27FC236}">
              <a16:creationId xmlns="" xmlns:a16="http://schemas.microsoft.com/office/drawing/2014/main" id="{ACE3CFDB-2B64-8FFC-C552-DD25B86E87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36" name="Line 7790">
          <a:extLst>
            <a:ext uri="{FF2B5EF4-FFF2-40B4-BE49-F238E27FC236}">
              <a16:creationId xmlns="" xmlns:a16="http://schemas.microsoft.com/office/drawing/2014/main" id="{7E8179B4-1F92-C3B3-E04A-47DAF737F4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37" name="Line 7791">
          <a:extLst>
            <a:ext uri="{FF2B5EF4-FFF2-40B4-BE49-F238E27FC236}">
              <a16:creationId xmlns="" xmlns:a16="http://schemas.microsoft.com/office/drawing/2014/main" id="{620EBF0E-2B79-301B-6823-52C22D3BB5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38" name="Line 7778">
          <a:extLst>
            <a:ext uri="{FF2B5EF4-FFF2-40B4-BE49-F238E27FC236}">
              <a16:creationId xmlns="" xmlns:a16="http://schemas.microsoft.com/office/drawing/2014/main" id="{8F59B339-9DB1-68F6-B29E-03BB9C1855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39" name="Line 7779">
          <a:extLst>
            <a:ext uri="{FF2B5EF4-FFF2-40B4-BE49-F238E27FC236}">
              <a16:creationId xmlns="" xmlns:a16="http://schemas.microsoft.com/office/drawing/2014/main" id="{7F069A7A-6A5D-FA53-A3D6-2EDC7606D9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0" name="Line 7780">
          <a:extLst>
            <a:ext uri="{FF2B5EF4-FFF2-40B4-BE49-F238E27FC236}">
              <a16:creationId xmlns="" xmlns:a16="http://schemas.microsoft.com/office/drawing/2014/main" id="{F76A5FE4-4709-690A-30DD-F60CA98583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1" name="Line 7781">
          <a:extLst>
            <a:ext uri="{FF2B5EF4-FFF2-40B4-BE49-F238E27FC236}">
              <a16:creationId xmlns="" xmlns:a16="http://schemas.microsoft.com/office/drawing/2014/main" id="{3F373D1C-4E31-8C39-954E-5118B59E72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2" name="Line 7782">
          <a:extLst>
            <a:ext uri="{FF2B5EF4-FFF2-40B4-BE49-F238E27FC236}">
              <a16:creationId xmlns="" xmlns:a16="http://schemas.microsoft.com/office/drawing/2014/main" id="{D7925F23-F30D-9ADD-2B3E-2DD7BB0F59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3" name="Line 7783">
          <a:extLst>
            <a:ext uri="{FF2B5EF4-FFF2-40B4-BE49-F238E27FC236}">
              <a16:creationId xmlns="" xmlns:a16="http://schemas.microsoft.com/office/drawing/2014/main" id="{847C3B3E-EAB8-01A8-CE27-5CBAF166AE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4" name="Line 7784">
          <a:extLst>
            <a:ext uri="{FF2B5EF4-FFF2-40B4-BE49-F238E27FC236}">
              <a16:creationId xmlns="" xmlns:a16="http://schemas.microsoft.com/office/drawing/2014/main" id="{35F9A971-54A4-09EC-2CEC-3B8C792728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5" name="Line 7785">
          <a:extLst>
            <a:ext uri="{FF2B5EF4-FFF2-40B4-BE49-F238E27FC236}">
              <a16:creationId xmlns="" xmlns:a16="http://schemas.microsoft.com/office/drawing/2014/main" id="{474EE6BB-CE01-B8F8-167F-C5262C86B6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6" name="Line 7786">
          <a:extLst>
            <a:ext uri="{FF2B5EF4-FFF2-40B4-BE49-F238E27FC236}">
              <a16:creationId xmlns="" xmlns:a16="http://schemas.microsoft.com/office/drawing/2014/main" id="{33D8D826-EB60-8CC7-9F90-47C5942552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7" name="Line 7787">
          <a:extLst>
            <a:ext uri="{FF2B5EF4-FFF2-40B4-BE49-F238E27FC236}">
              <a16:creationId xmlns="" xmlns:a16="http://schemas.microsoft.com/office/drawing/2014/main" id="{E9297957-DA6E-FDE5-39A6-D7CB9BC801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8" name="Line 7788">
          <a:extLst>
            <a:ext uri="{FF2B5EF4-FFF2-40B4-BE49-F238E27FC236}">
              <a16:creationId xmlns="" xmlns:a16="http://schemas.microsoft.com/office/drawing/2014/main" id="{D666AD06-419C-3FE9-4C40-065C9230A4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49" name="Line 7789">
          <a:extLst>
            <a:ext uri="{FF2B5EF4-FFF2-40B4-BE49-F238E27FC236}">
              <a16:creationId xmlns="" xmlns:a16="http://schemas.microsoft.com/office/drawing/2014/main" id="{1D3549CC-2DAC-4A19-DD04-D332491302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0" name="Line 7790">
          <a:extLst>
            <a:ext uri="{FF2B5EF4-FFF2-40B4-BE49-F238E27FC236}">
              <a16:creationId xmlns="" xmlns:a16="http://schemas.microsoft.com/office/drawing/2014/main" id="{7C2E26B8-7D2C-AE36-1A18-0BFD172374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1" name="Line 7791">
          <a:extLst>
            <a:ext uri="{FF2B5EF4-FFF2-40B4-BE49-F238E27FC236}">
              <a16:creationId xmlns="" xmlns:a16="http://schemas.microsoft.com/office/drawing/2014/main" id="{E7EDAF91-6FE5-E7C6-4928-6A953CA8FD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2" name="Line 1743">
          <a:extLst>
            <a:ext uri="{FF2B5EF4-FFF2-40B4-BE49-F238E27FC236}">
              <a16:creationId xmlns="" xmlns:a16="http://schemas.microsoft.com/office/drawing/2014/main" id="{6225064E-061B-2F74-45D3-7E3ABB81A0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3" name="Line 1744">
          <a:extLst>
            <a:ext uri="{FF2B5EF4-FFF2-40B4-BE49-F238E27FC236}">
              <a16:creationId xmlns="" xmlns:a16="http://schemas.microsoft.com/office/drawing/2014/main" id="{6AB50DD9-9810-7427-5631-477F934DE0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4" name="Line 1745">
          <a:extLst>
            <a:ext uri="{FF2B5EF4-FFF2-40B4-BE49-F238E27FC236}">
              <a16:creationId xmlns="" xmlns:a16="http://schemas.microsoft.com/office/drawing/2014/main" id="{BF839380-2ED8-1520-AF1A-4D1511E5B5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5" name="Line 1746">
          <a:extLst>
            <a:ext uri="{FF2B5EF4-FFF2-40B4-BE49-F238E27FC236}">
              <a16:creationId xmlns="" xmlns:a16="http://schemas.microsoft.com/office/drawing/2014/main" id="{AC673D28-8271-0D51-2272-EC130131C8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6" name="Line 1747">
          <a:extLst>
            <a:ext uri="{FF2B5EF4-FFF2-40B4-BE49-F238E27FC236}">
              <a16:creationId xmlns="" xmlns:a16="http://schemas.microsoft.com/office/drawing/2014/main" id="{11696413-FEBC-0303-5968-472B7D638F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7" name="Line 1748">
          <a:extLst>
            <a:ext uri="{FF2B5EF4-FFF2-40B4-BE49-F238E27FC236}">
              <a16:creationId xmlns="" xmlns:a16="http://schemas.microsoft.com/office/drawing/2014/main" id="{E3DF27D8-59DC-8EF6-E6D3-40384BD0BF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8" name="Line 1749">
          <a:extLst>
            <a:ext uri="{FF2B5EF4-FFF2-40B4-BE49-F238E27FC236}">
              <a16:creationId xmlns="" xmlns:a16="http://schemas.microsoft.com/office/drawing/2014/main" id="{2F297A33-467B-BBCD-FF47-9B389D9889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59" name="Line 1750">
          <a:extLst>
            <a:ext uri="{FF2B5EF4-FFF2-40B4-BE49-F238E27FC236}">
              <a16:creationId xmlns="" xmlns:a16="http://schemas.microsoft.com/office/drawing/2014/main" id="{32BA770F-559F-8CAF-A729-FDAB9D6B90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0" name="Line 1751">
          <a:extLst>
            <a:ext uri="{FF2B5EF4-FFF2-40B4-BE49-F238E27FC236}">
              <a16:creationId xmlns="" xmlns:a16="http://schemas.microsoft.com/office/drawing/2014/main" id="{ADEFCE79-7709-CFF7-B3BF-DD908B95F0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1" name="Line 1752">
          <a:extLst>
            <a:ext uri="{FF2B5EF4-FFF2-40B4-BE49-F238E27FC236}">
              <a16:creationId xmlns="" xmlns:a16="http://schemas.microsoft.com/office/drawing/2014/main" id="{999D60EC-E6E8-75A7-B188-C46FCCDD06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2" name="Line 1753">
          <a:extLst>
            <a:ext uri="{FF2B5EF4-FFF2-40B4-BE49-F238E27FC236}">
              <a16:creationId xmlns="" xmlns:a16="http://schemas.microsoft.com/office/drawing/2014/main" id="{93083A42-9D8C-E9E1-E99C-CBF8CB5FA3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3" name="Line 1754">
          <a:extLst>
            <a:ext uri="{FF2B5EF4-FFF2-40B4-BE49-F238E27FC236}">
              <a16:creationId xmlns="" xmlns:a16="http://schemas.microsoft.com/office/drawing/2014/main" id="{4AC5651F-9B92-64CE-3EAA-26AC3ABEE1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4" name="Line 1755">
          <a:extLst>
            <a:ext uri="{FF2B5EF4-FFF2-40B4-BE49-F238E27FC236}">
              <a16:creationId xmlns="" xmlns:a16="http://schemas.microsoft.com/office/drawing/2014/main" id="{6DC30EB1-06E8-16B8-52FB-F41E73827E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5" name="Line 1756">
          <a:extLst>
            <a:ext uri="{FF2B5EF4-FFF2-40B4-BE49-F238E27FC236}">
              <a16:creationId xmlns="" xmlns:a16="http://schemas.microsoft.com/office/drawing/2014/main" id="{DB8E572C-17AA-5CE6-E7EE-6A27AA05E4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6" name="Line 1757">
          <a:extLst>
            <a:ext uri="{FF2B5EF4-FFF2-40B4-BE49-F238E27FC236}">
              <a16:creationId xmlns="" xmlns:a16="http://schemas.microsoft.com/office/drawing/2014/main" id="{027B4059-EC61-4ACB-22CE-EA689638E5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7" name="Line 1758">
          <a:extLst>
            <a:ext uri="{FF2B5EF4-FFF2-40B4-BE49-F238E27FC236}">
              <a16:creationId xmlns="" xmlns:a16="http://schemas.microsoft.com/office/drawing/2014/main" id="{96DD86EC-C066-1345-8354-F74FE2EFCF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8" name="Line 1759">
          <a:extLst>
            <a:ext uri="{FF2B5EF4-FFF2-40B4-BE49-F238E27FC236}">
              <a16:creationId xmlns="" xmlns:a16="http://schemas.microsoft.com/office/drawing/2014/main" id="{15C6580B-C67C-817F-1AAE-625936B9BB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69" name="Line 1760">
          <a:extLst>
            <a:ext uri="{FF2B5EF4-FFF2-40B4-BE49-F238E27FC236}">
              <a16:creationId xmlns="" xmlns:a16="http://schemas.microsoft.com/office/drawing/2014/main" id="{494E6F70-9BE5-1517-2B1D-BEF2BE49E2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0" name="Line 1761">
          <a:extLst>
            <a:ext uri="{FF2B5EF4-FFF2-40B4-BE49-F238E27FC236}">
              <a16:creationId xmlns="" xmlns:a16="http://schemas.microsoft.com/office/drawing/2014/main" id="{AE1F36E6-C18C-B827-60F8-46ABD4BD5A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1" name="Line 1762">
          <a:extLst>
            <a:ext uri="{FF2B5EF4-FFF2-40B4-BE49-F238E27FC236}">
              <a16:creationId xmlns="" xmlns:a16="http://schemas.microsoft.com/office/drawing/2014/main" id="{B3D7FB5A-C1E7-D0DE-CF5F-8700F17709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2" name="Line 1763">
          <a:extLst>
            <a:ext uri="{FF2B5EF4-FFF2-40B4-BE49-F238E27FC236}">
              <a16:creationId xmlns="" xmlns:a16="http://schemas.microsoft.com/office/drawing/2014/main" id="{4930224D-061E-01B0-B8BD-7105A6F8BE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3" name="Line 1764">
          <a:extLst>
            <a:ext uri="{FF2B5EF4-FFF2-40B4-BE49-F238E27FC236}">
              <a16:creationId xmlns="" xmlns:a16="http://schemas.microsoft.com/office/drawing/2014/main" id="{0DFF6986-D8A4-A835-107E-BA79D800A4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4" name="Line 1765">
          <a:extLst>
            <a:ext uri="{FF2B5EF4-FFF2-40B4-BE49-F238E27FC236}">
              <a16:creationId xmlns="" xmlns:a16="http://schemas.microsoft.com/office/drawing/2014/main" id="{67CC5734-74D8-0C97-DB0F-6F0F308FFE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5" name="Line 1766">
          <a:extLst>
            <a:ext uri="{FF2B5EF4-FFF2-40B4-BE49-F238E27FC236}">
              <a16:creationId xmlns="" xmlns:a16="http://schemas.microsoft.com/office/drawing/2014/main" id="{33A89B4A-FCB6-38AA-E217-3848059160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6" name="Line 1767">
          <a:extLst>
            <a:ext uri="{FF2B5EF4-FFF2-40B4-BE49-F238E27FC236}">
              <a16:creationId xmlns="" xmlns:a16="http://schemas.microsoft.com/office/drawing/2014/main" id="{F8D39AF3-5090-4C29-EC69-31494EDEDD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7" name="Line 1768">
          <a:extLst>
            <a:ext uri="{FF2B5EF4-FFF2-40B4-BE49-F238E27FC236}">
              <a16:creationId xmlns="" xmlns:a16="http://schemas.microsoft.com/office/drawing/2014/main" id="{5197FD78-E571-03BD-E12F-9143AFAFE9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8" name="Line 1769">
          <a:extLst>
            <a:ext uri="{FF2B5EF4-FFF2-40B4-BE49-F238E27FC236}">
              <a16:creationId xmlns="" xmlns:a16="http://schemas.microsoft.com/office/drawing/2014/main" id="{8AAB72C9-E3F0-800C-CBB2-B9A389BD2B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79" name="Line 1770">
          <a:extLst>
            <a:ext uri="{FF2B5EF4-FFF2-40B4-BE49-F238E27FC236}">
              <a16:creationId xmlns="" xmlns:a16="http://schemas.microsoft.com/office/drawing/2014/main" id="{2CD1C965-1EC4-0B6E-32B3-63B76C89C7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0" name="Line 3157">
          <a:extLst>
            <a:ext uri="{FF2B5EF4-FFF2-40B4-BE49-F238E27FC236}">
              <a16:creationId xmlns="" xmlns:a16="http://schemas.microsoft.com/office/drawing/2014/main" id="{CB61C8B1-D224-5A61-5214-FC4E344DED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1" name="Line 3158">
          <a:extLst>
            <a:ext uri="{FF2B5EF4-FFF2-40B4-BE49-F238E27FC236}">
              <a16:creationId xmlns="" xmlns:a16="http://schemas.microsoft.com/office/drawing/2014/main" id="{18BF9181-F78E-59FC-54BD-6D1B3CF9C0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2" name="Line 3159">
          <a:extLst>
            <a:ext uri="{FF2B5EF4-FFF2-40B4-BE49-F238E27FC236}">
              <a16:creationId xmlns="" xmlns:a16="http://schemas.microsoft.com/office/drawing/2014/main" id="{D8C2B52E-9AA3-F86C-9D4C-44F1B3ABD9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3" name="Line 3160">
          <a:extLst>
            <a:ext uri="{FF2B5EF4-FFF2-40B4-BE49-F238E27FC236}">
              <a16:creationId xmlns="" xmlns:a16="http://schemas.microsoft.com/office/drawing/2014/main" id="{6D3FA26E-DA69-9A5E-2144-69A28E6736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4" name="Line 3161">
          <a:extLst>
            <a:ext uri="{FF2B5EF4-FFF2-40B4-BE49-F238E27FC236}">
              <a16:creationId xmlns="" xmlns:a16="http://schemas.microsoft.com/office/drawing/2014/main" id="{203937D3-C64C-3873-D9D8-642005FD03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5" name="Line 3162">
          <a:extLst>
            <a:ext uri="{FF2B5EF4-FFF2-40B4-BE49-F238E27FC236}">
              <a16:creationId xmlns="" xmlns:a16="http://schemas.microsoft.com/office/drawing/2014/main" id="{F8D94115-194B-8DDE-CFE1-EDACC31CA2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6" name="Line 3163">
          <a:extLst>
            <a:ext uri="{FF2B5EF4-FFF2-40B4-BE49-F238E27FC236}">
              <a16:creationId xmlns="" xmlns:a16="http://schemas.microsoft.com/office/drawing/2014/main" id="{B5F789D8-2BD5-006E-C924-D8E240EF37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7" name="Line 3164">
          <a:extLst>
            <a:ext uri="{FF2B5EF4-FFF2-40B4-BE49-F238E27FC236}">
              <a16:creationId xmlns="" xmlns:a16="http://schemas.microsoft.com/office/drawing/2014/main" id="{251FC263-0839-E3AF-1063-9060F5F10D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8" name="Line 3165">
          <a:extLst>
            <a:ext uri="{FF2B5EF4-FFF2-40B4-BE49-F238E27FC236}">
              <a16:creationId xmlns="" xmlns:a16="http://schemas.microsoft.com/office/drawing/2014/main" id="{6E078874-D152-B612-1BF7-F88B0540AC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89" name="Line 3166">
          <a:extLst>
            <a:ext uri="{FF2B5EF4-FFF2-40B4-BE49-F238E27FC236}">
              <a16:creationId xmlns="" xmlns:a16="http://schemas.microsoft.com/office/drawing/2014/main" id="{F820A99C-09AD-7A63-512F-DCF87A3692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0" name="Line 3167">
          <a:extLst>
            <a:ext uri="{FF2B5EF4-FFF2-40B4-BE49-F238E27FC236}">
              <a16:creationId xmlns="" xmlns:a16="http://schemas.microsoft.com/office/drawing/2014/main" id="{1B58A08B-D5C1-0FC0-6DC5-495631ACA9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1" name="Line 3168">
          <a:extLst>
            <a:ext uri="{FF2B5EF4-FFF2-40B4-BE49-F238E27FC236}">
              <a16:creationId xmlns="" xmlns:a16="http://schemas.microsoft.com/office/drawing/2014/main" id="{8E3F98ED-4186-AE59-096D-CD9D250135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2" name="Line 3169">
          <a:extLst>
            <a:ext uri="{FF2B5EF4-FFF2-40B4-BE49-F238E27FC236}">
              <a16:creationId xmlns="" xmlns:a16="http://schemas.microsoft.com/office/drawing/2014/main" id="{0023AF65-B813-8AE4-F5DA-F2A8F70743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3" name="Line 3170">
          <a:extLst>
            <a:ext uri="{FF2B5EF4-FFF2-40B4-BE49-F238E27FC236}">
              <a16:creationId xmlns="" xmlns:a16="http://schemas.microsoft.com/office/drawing/2014/main" id="{47751EEB-C24B-9621-9BC6-045D7C6FE5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4" name="Line 2342">
          <a:extLst>
            <a:ext uri="{FF2B5EF4-FFF2-40B4-BE49-F238E27FC236}">
              <a16:creationId xmlns="" xmlns:a16="http://schemas.microsoft.com/office/drawing/2014/main" id="{EDBA9067-5B5B-65D6-30F8-9A488B20E1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5" name="Line 2343">
          <a:extLst>
            <a:ext uri="{FF2B5EF4-FFF2-40B4-BE49-F238E27FC236}">
              <a16:creationId xmlns="" xmlns:a16="http://schemas.microsoft.com/office/drawing/2014/main" id="{8FDFB81B-DF1E-9B99-9173-072C305957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6" name="Line 2344">
          <a:extLst>
            <a:ext uri="{FF2B5EF4-FFF2-40B4-BE49-F238E27FC236}">
              <a16:creationId xmlns="" xmlns:a16="http://schemas.microsoft.com/office/drawing/2014/main" id="{6F2DA4AD-459D-BBD0-E54C-366F397E9E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7" name="Line 2345">
          <a:extLst>
            <a:ext uri="{FF2B5EF4-FFF2-40B4-BE49-F238E27FC236}">
              <a16:creationId xmlns="" xmlns:a16="http://schemas.microsoft.com/office/drawing/2014/main" id="{3C9B0121-1EBC-3E46-0DC2-FCCD4E3B8A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8" name="Line 2346">
          <a:extLst>
            <a:ext uri="{FF2B5EF4-FFF2-40B4-BE49-F238E27FC236}">
              <a16:creationId xmlns="" xmlns:a16="http://schemas.microsoft.com/office/drawing/2014/main" id="{5E93F557-B11B-F253-BE97-E7D020FF8B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3999" name="Line 2347">
          <a:extLst>
            <a:ext uri="{FF2B5EF4-FFF2-40B4-BE49-F238E27FC236}">
              <a16:creationId xmlns="" xmlns:a16="http://schemas.microsoft.com/office/drawing/2014/main" id="{1538E6C5-DFA4-94B0-669A-2CB1ABB0FC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0" name="Line 2348">
          <a:extLst>
            <a:ext uri="{FF2B5EF4-FFF2-40B4-BE49-F238E27FC236}">
              <a16:creationId xmlns="" xmlns:a16="http://schemas.microsoft.com/office/drawing/2014/main" id="{8873AEE1-65F2-2B1F-4D55-C33B3F87A4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1" name="Line 2440">
          <a:extLst>
            <a:ext uri="{FF2B5EF4-FFF2-40B4-BE49-F238E27FC236}">
              <a16:creationId xmlns="" xmlns:a16="http://schemas.microsoft.com/office/drawing/2014/main" id="{9F626084-0A11-1377-3605-E9CD10D1BF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2" name="Line 2441">
          <a:extLst>
            <a:ext uri="{FF2B5EF4-FFF2-40B4-BE49-F238E27FC236}">
              <a16:creationId xmlns="" xmlns:a16="http://schemas.microsoft.com/office/drawing/2014/main" id="{7F00C80F-155D-523B-57AF-D6DB60D493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3" name="Line 2442">
          <a:extLst>
            <a:ext uri="{FF2B5EF4-FFF2-40B4-BE49-F238E27FC236}">
              <a16:creationId xmlns="" xmlns:a16="http://schemas.microsoft.com/office/drawing/2014/main" id="{620DF4F2-B8AF-7B55-C0B8-BA9F158F19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4" name="Line 2443">
          <a:extLst>
            <a:ext uri="{FF2B5EF4-FFF2-40B4-BE49-F238E27FC236}">
              <a16:creationId xmlns="" xmlns:a16="http://schemas.microsoft.com/office/drawing/2014/main" id="{EC6147DD-5F25-F798-AF87-F9F3E5821E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5" name="Line 2444">
          <a:extLst>
            <a:ext uri="{FF2B5EF4-FFF2-40B4-BE49-F238E27FC236}">
              <a16:creationId xmlns="" xmlns:a16="http://schemas.microsoft.com/office/drawing/2014/main" id="{1CFDC061-5279-02F2-FC13-B0156AA7BB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6" name="Line 2445">
          <a:extLst>
            <a:ext uri="{FF2B5EF4-FFF2-40B4-BE49-F238E27FC236}">
              <a16:creationId xmlns="" xmlns:a16="http://schemas.microsoft.com/office/drawing/2014/main" id="{98D800E9-A309-0543-BD10-8B5B5C9FF8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7" name="Line 2446">
          <a:extLst>
            <a:ext uri="{FF2B5EF4-FFF2-40B4-BE49-F238E27FC236}">
              <a16:creationId xmlns="" xmlns:a16="http://schemas.microsoft.com/office/drawing/2014/main" id="{705778BD-139A-B1C6-611F-3ACA9990DD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8" name="Line 3105">
          <a:extLst>
            <a:ext uri="{FF2B5EF4-FFF2-40B4-BE49-F238E27FC236}">
              <a16:creationId xmlns="" xmlns:a16="http://schemas.microsoft.com/office/drawing/2014/main" id="{37B0E78E-88FB-615B-9BF9-CFAF5A082F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09" name="Line 3106">
          <a:extLst>
            <a:ext uri="{FF2B5EF4-FFF2-40B4-BE49-F238E27FC236}">
              <a16:creationId xmlns="" xmlns:a16="http://schemas.microsoft.com/office/drawing/2014/main" id="{BE2074D6-79E4-8CC7-3D5B-4A2E092FF9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0" name="Line 3107">
          <a:extLst>
            <a:ext uri="{FF2B5EF4-FFF2-40B4-BE49-F238E27FC236}">
              <a16:creationId xmlns="" xmlns:a16="http://schemas.microsoft.com/office/drawing/2014/main" id="{EC18065A-39D2-8908-E41B-1EDBCBC8DE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1" name="Line 3108">
          <a:extLst>
            <a:ext uri="{FF2B5EF4-FFF2-40B4-BE49-F238E27FC236}">
              <a16:creationId xmlns="" xmlns:a16="http://schemas.microsoft.com/office/drawing/2014/main" id="{8237C970-264A-B512-C77B-D23606FF30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2" name="Line 3109">
          <a:extLst>
            <a:ext uri="{FF2B5EF4-FFF2-40B4-BE49-F238E27FC236}">
              <a16:creationId xmlns="" xmlns:a16="http://schemas.microsoft.com/office/drawing/2014/main" id="{8B1CF9F1-8363-8614-FEF4-8CB1262B24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3" name="Line 3110">
          <a:extLst>
            <a:ext uri="{FF2B5EF4-FFF2-40B4-BE49-F238E27FC236}">
              <a16:creationId xmlns="" xmlns:a16="http://schemas.microsoft.com/office/drawing/2014/main" id="{1C5E4700-AAA0-0D49-9A48-DFED1B459E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4" name="Line 3111">
          <a:extLst>
            <a:ext uri="{FF2B5EF4-FFF2-40B4-BE49-F238E27FC236}">
              <a16:creationId xmlns="" xmlns:a16="http://schemas.microsoft.com/office/drawing/2014/main" id="{4FE3E25C-2A94-A79B-1B64-63144B7051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5" name="Line 3203">
          <a:extLst>
            <a:ext uri="{FF2B5EF4-FFF2-40B4-BE49-F238E27FC236}">
              <a16:creationId xmlns="" xmlns:a16="http://schemas.microsoft.com/office/drawing/2014/main" id="{F37698C7-7D61-7051-0237-71D72354B4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6" name="Line 3204">
          <a:extLst>
            <a:ext uri="{FF2B5EF4-FFF2-40B4-BE49-F238E27FC236}">
              <a16:creationId xmlns="" xmlns:a16="http://schemas.microsoft.com/office/drawing/2014/main" id="{C9F64EE7-BA48-B90B-77DF-FA1F862AFE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7" name="Line 3205">
          <a:extLst>
            <a:ext uri="{FF2B5EF4-FFF2-40B4-BE49-F238E27FC236}">
              <a16:creationId xmlns="" xmlns:a16="http://schemas.microsoft.com/office/drawing/2014/main" id="{C940A44C-7849-10CF-9762-175B327D89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8" name="Line 3206">
          <a:extLst>
            <a:ext uri="{FF2B5EF4-FFF2-40B4-BE49-F238E27FC236}">
              <a16:creationId xmlns="" xmlns:a16="http://schemas.microsoft.com/office/drawing/2014/main" id="{197398D1-86E8-D439-F3ED-5E83A78C66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19" name="Line 3207">
          <a:extLst>
            <a:ext uri="{FF2B5EF4-FFF2-40B4-BE49-F238E27FC236}">
              <a16:creationId xmlns="" xmlns:a16="http://schemas.microsoft.com/office/drawing/2014/main" id="{619E1B4B-F682-59AA-6CC8-4D6908F6FB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0" name="Line 3208">
          <a:extLst>
            <a:ext uri="{FF2B5EF4-FFF2-40B4-BE49-F238E27FC236}">
              <a16:creationId xmlns="" xmlns:a16="http://schemas.microsoft.com/office/drawing/2014/main" id="{4C1541C5-C2C1-4EBF-BC53-CCA917730A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1" name="Line 3209">
          <a:extLst>
            <a:ext uri="{FF2B5EF4-FFF2-40B4-BE49-F238E27FC236}">
              <a16:creationId xmlns="" xmlns:a16="http://schemas.microsoft.com/office/drawing/2014/main" id="{5B05E0E1-7AB3-1AEB-CD7B-3DF86C8DD9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2" name="Line 1715">
          <a:extLst>
            <a:ext uri="{FF2B5EF4-FFF2-40B4-BE49-F238E27FC236}">
              <a16:creationId xmlns="" xmlns:a16="http://schemas.microsoft.com/office/drawing/2014/main" id="{0DDDE7A0-8C54-B9EB-B65F-D5C8162D32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3" name="Line 1716">
          <a:extLst>
            <a:ext uri="{FF2B5EF4-FFF2-40B4-BE49-F238E27FC236}">
              <a16:creationId xmlns="" xmlns:a16="http://schemas.microsoft.com/office/drawing/2014/main" id="{49C0E938-B198-5A0D-43A8-F201878B25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4" name="Line 1717">
          <a:extLst>
            <a:ext uri="{FF2B5EF4-FFF2-40B4-BE49-F238E27FC236}">
              <a16:creationId xmlns="" xmlns:a16="http://schemas.microsoft.com/office/drawing/2014/main" id="{ECFA953D-8387-48F2-4F42-15A04414FD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5" name="Line 1718">
          <a:extLst>
            <a:ext uri="{FF2B5EF4-FFF2-40B4-BE49-F238E27FC236}">
              <a16:creationId xmlns="" xmlns:a16="http://schemas.microsoft.com/office/drawing/2014/main" id="{4380AC5E-D3B9-7A31-CF21-D75DD6BF50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6" name="Line 1719">
          <a:extLst>
            <a:ext uri="{FF2B5EF4-FFF2-40B4-BE49-F238E27FC236}">
              <a16:creationId xmlns="" xmlns:a16="http://schemas.microsoft.com/office/drawing/2014/main" id="{B543A950-561E-D22F-AE2E-DA1654275E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7" name="Line 1720">
          <a:extLst>
            <a:ext uri="{FF2B5EF4-FFF2-40B4-BE49-F238E27FC236}">
              <a16:creationId xmlns="" xmlns:a16="http://schemas.microsoft.com/office/drawing/2014/main" id="{04BF35D6-C774-EC99-6A2A-9801588239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8" name="Line 1721">
          <a:extLst>
            <a:ext uri="{FF2B5EF4-FFF2-40B4-BE49-F238E27FC236}">
              <a16:creationId xmlns="" xmlns:a16="http://schemas.microsoft.com/office/drawing/2014/main" id="{80811392-6F75-FBE3-74AD-6A2AE48D2A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29" name="Line 1722">
          <a:extLst>
            <a:ext uri="{FF2B5EF4-FFF2-40B4-BE49-F238E27FC236}">
              <a16:creationId xmlns="" xmlns:a16="http://schemas.microsoft.com/office/drawing/2014/main" id="{DE04B6E3-A037-317E-3A7A-87CBA51E6A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0" name="Line 1723">
          <a:extLst>
            <a:ext uri="{FF2B5EF4-FFF2-40B4-BE49-F238E27FC236}">
              <a16:creationId xmlns="" xmlns:a16="http://schemas.microsoft.com/office/drawing/2014/main" id="{87092151-BFAF-B0A1-E178-C32039DE8C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1" name="Line 1724">
          <a:extLst>
            <a:ext uri="{FF2B5EF4-FFF2-40B4-BE49-F238E27FC236}">
              <a16:creationId xmlns="" xmlns:a16="http://schemas.microsoft.com/office/drawing/2014/main" id="{A1DE8DFF-C6DE-AF44-D3C8-2B830C148F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2" name="Line 1725">
          <a:extLst>
            <a:ext uri="{FF2B5EF4-FFF2-40B4-BE49-F238E27FC236}">
              <a16:creationId xmlns="" xmlns:a16="http://schemas.microsoft.com/office/drawing/2014/main" id="{AF901CAE-31BA-FA5D-F543-2C51D2ACE9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3" name="Line 1726">
          <a:extLst>
            <a:ext uri="{FF2B5EF4-FFF2-40B4-BE49-F238E27FC236}">
              <a16:creationId xmlns="" xmlns:a16="http://schemas.microsoft.com/office/drawing/2014/main" id="{45201910-4110-C7CA-09EB-36A6409FBD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4" name="Line 1727">
          <a:extLst>
            <a:ext uri="{FF2B5EF4-FFF2-40B4-BE49-F238E27FC236}">
              <a16:creationId xmlns="" xmlns:a16="http://schemas.microsoft.com/office/drawing/2014/main" id="{968DD145-F552-B7CD-8B60-EE3C604F92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5" name="Line 1728">
          <a:extLst>
            <a:ext uri="{FF2B5EF4-FFF2-40B4-BE49-F238E27FC236}">
              <a16:creationId xmlns="" xmlns:a16="http://schemas.microsoft.com/office/drawing/2014/main" id="{56212B41-72E8-1037-372E-7E64E6C427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6" name="Line 1757">
          <a:extLst>
            <a:ext uri="{FF2B5EF4-FFF2-40B4-BE49-F238E27FC236}">
              <a16:creationId xmlns="" xmlns:a16="http://schemas.microsoft.com/office/drawing/2014/main" id="{E6AA190D-0E35-427E-9C69-9AC3C5273B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7" name="Line 1758">
          <a:extLst>
            <a:ext uri="{FF2B5EF4-FFF2-40B4-BE49-F238E27FC236}">
              <a16:creationId xmlns="" xmlns:a16="http://schemas.microsoft.com/office/drawing/2014/main" id="{D480206B-F7B1-8B21-869C-C6191BB0E4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8" name="Line 1759">
          <a:extLst>
            <a:ext uri="{FF2B5EF4-FFF2-40B4-BE49-F238E27FC236}">
              <a16:creationId xmlns="" xmlns:a16="http://schemas.microsoft.com/office/drawing/2014/main" id="{1A1A6EC8-4EB7-21D1-C8AE-216EC65168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39" name="Line 1760">
          <a:extLst>
            <a:ext uri="{FF2B5EF4-FFF2-40B4-BE49-F238E27FC236}">
              <a16:creationId xmlns="" xmlns:a16="http://schemas.microsoft.com/office/drawing/2014/main" id="{C888D9CF-AFC9-38B1-A3B2-FD65E36D35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0" name="Line 1761">
          <a:extLst>
            <a:ext uri="{FF2B5EF4-FFF2-40B4-BE49-F238E27FC236}">
              <a16:creationId xmlns="" xmlns:a16="http://schemas.microsoft.com/office/drawing/2014/main" id="{85810069-3769-E58F-928F-CA1BF2E081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1" name="Line 1762">
          <a:extLst>
            <a:ext uri="{FF2B5EF4-FFF2-40B4-BE49-F238E27FC236}">
              <a16:creationId xmlns="" xmlns:a16="http://schemas.microsoft.com/office/drawing/2014/main" id="{142E000E-5785-4525-1B32-C25112BDD6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2" name="Line 1763">
          <a:extLst>
            <a:ext uri="{FF2B5EF4-FFF2-40B4-BE49-F238E27FC236}">
              <a16:creationId xmlns="" xmlns:a16="http://schemas.microsoft.com/office/drawing/2014/main" id="{1CE802BE-4693-F440-1DED-DA0464BB3F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3" name="Line 1764">
          <a:extLst>
            <a:ext uri="{FF2B5EF4-FFF2-40B4-BE49-F238E27FC236}">
              <a16:creationId xmlns="" xmlns:a16="http://schemas.microsoft.com/office/drawing/2014/main" id="{E8B02A61-C92E-5449-0981-7F3E6F9160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4" name="Line 1765">
          <a:extLst>
            <a:ext uri="{FF2B5EF4-FFF2-40B4-BE49-F238E27FC236}">
              <a16:creationId xmlns="" xmlns:a16="http://schemas.microsoft.com/office/drawing/2014/main" id="{58562952-2B30-2810-40A8-81FDCF342B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5" name="Line 1766">
          <a:extLst>
            <a:ext uri="{FF2B5EF4-FFF2-40B4-BE49-F238E27FC236}">
              <a16:creationId xmlns="" xmlns:a16="http://schemas.microsoft.com/office/drawing/2014/main" id="{B4FB5D87-0102-67B2-8499-5087A04160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6" name="Line 1767">
          <a:extLst>
            <a:ext uri="{FF2B5EF4-FFF2-40B4-BE49-F238E27FC236}">
              <a16:creationId xmlns="" xmlns:a16="http://schemas.microsoft.com/office/drawing/2014/main" id="{FE372190-B41F-EF79-9D5D-B8DE6FD600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7" name="Line 1768">
          <a:extLst>
            <a:ext uri="{FF2B5EF4-FFF2-40B4-BE49-F238E27FC236}">
              <a16:creationId xmlns="" xmlns:a16="http://schemas.microsoft.com/office/drawing/2014/main" id="{39061743-D446-6A72-2A4E-907F2CB060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8" name="Line 1769">
          <a:extLst>
            <a:ext uri="{FF2B5EF4-FFF2-40B4-BE49-F238E27FC236}">
              <a16:creationId xmlns="" xmlns:a16="http://schemas.microsoft.com/office/drawing/2014/main" id="{C1C791F4-B76E-18E5-E4F5-084F4D090A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49" name="Line 1770">
          <a:extLst>
            <a:ext uri="{FF2B5EF4-FFF2-40B4-BE49-F238E27FC236}">
              <a16:creationId xmlns="" xmlns:a16="http://schemas.microsoft.com/office/drawing/2014/main" id="{B8961385-B6A1-0B09-62C9-48A8126B01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0" name="Line 1743">
          <a:extLst>
            <a:ext uri="{FF2B5EF4-FFF2-40B4-BE49-F238E27FC236}">
              <a16:creationId xmlns="" xmlns:a16="http://schemas.microsoft.com/office/drawing/2014/main" id="{67CBC5CF-8619-09A4-6AF2-E33BAD4DDD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1" name="Line 1744">
          <a:extLst>
            <a:ext uri="{FF2B5EF4-FFF2-40B4-BE49-F238E27FC236}">
              <a16:creationId xmlns="" xmlns:a16="http://schemas.microsoft.com/office/drawing/2014/main" id="{72FE1E94-346C-5F10-C849-BAF705E393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2" name="Line 1745">
          <a:extLst>
            <a:ext uri="{FF2B5EF4-FFF2-40B4-BE49-F238E27FC236}">
              <a16:creationId xmlns="" xmlns:a16="http://schemas.microsoft.com/office/drawing/2014/main" id="{EABE0CEE-F272-32F8-A95C-E5C9DB03CA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3" name="Line 1746">
          <a:extLst>
            <a:ext uri="{FF2B5EF4-FFF2-40B4-BE49-F238E27FC236}">
              <a16:creationId xmlns="" xmlns:a16="http://schemas.microsoft.com/office/drawing/2014/main" id="{6887A7FC-475E-AF8B-117D-8C2D619054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4" name="Line 1747">
          <a:extLst>
            <a:ext uri="{FF2B5EF4-FFF2-40B4-BE49-F238E27FC236}">
              <a16:creationId xmlns="" xmlns:a16="http://schemas.microsoft.com/office/drawing/2014/main" id="{FABC1EF0-EC5A-2D1B-EBB0-5ED793D83E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5" name="Line 1748">
          <a:extLst>
            <a:ext uri="{FF2B5EF4-FFF2-40B4-BE49-F238E27FC236}">
              <a16:creationId xmlns="" xmlns:a16="http://schemas.microsoft.com/office/drawing/2014/main" id="{C8ADAAAC-D3A1-57A0-6064-E299C5FC9B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6" name="Line 1749">
          <a:extLst>
            <a:ext uri="{FF2B5EF4-FFF2-40B4-BE49-F238E27FC236}">
              <a16:creationId xmlns="" xmlns:a16="http://schemas.microsoft.com/office/drawing/2014/main" id="{AB061C1B-B186-2BF0-3F48-FCD4E339E4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7" name="Line 1750">
          <a:extLst>
            <a:ext uri="{FF2B5EF4-FFF2-40B4-BE49-F238E27FC236}">
              <a16:creationId xmlns="" xmlns:a16="http://schemas.microsoft.com/office/drawing/2014/main" id="{33C5F88A-C564-57F0-A583-050AFB9F2E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8" name="Line 1751">
          <a:extLst>
            <a:ext uri="{FF2B5EF4-FFF2-40B4-BE49-F238E27FC236}">
              <a16:creationId xmlns="" xmlns:a16="http://schemas.microsoft.com/office/drawing/2014/main" id="{AFE86D6C-F125-E0DB-E6C0-702E285325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59" name="Line 1752">
          <a:extLst>
            <a:ext uri="{FF2B5EF4-FFF2-40B4-BE49-F238E27FC236}">
              <a16:creationId xmlns="" xmlns:a16="http://schemas.microsoft.com/office/drawing/2014/main" id="{39D336B6-9AA2-C252-7A42-6FCFEEC644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0" name="Line 1753">
          <a:extLst>
            <a:ext uri="{FF2B5EF4-FFF2-40B4-BE49-F238E27FC236}">
              <a16:creationId xmlns="" xmlns:a16="http://schemas.microsoft.com/office/drawing/2014/main" id="{F468847A-9BC7-206C-6601-341D232D1D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1" name="Line 1754">
          <a:extLst>
            <a:ext uri="{FF2B5EF4-FFF2-40B4-BE49-F238E27FC236}">
              <a16:creationId xmlns="" xmlns:a16="http://schemas.microsoft.com/office/drawing/2014/main" id="{97A89171-F696-68AE-DF6E-7738485A31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2" name="Line 1755">
          <a:extLst>
            <a:ext uri="{FF2B5EF4-FFF2-40B4-BE49-F238E27FC236}">
              <a16:creationId xmlns="" xmlns:a16="http://schemas.microsoft.com/office/drawing/2014/main" id="{C2C01B63-72C1-2B31-5745-76236626E7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3" name="Line 1756">
          <a:extLst>
            <a:ext uri="{FF2B5EF4-FFF2-40B4-BE49-F238E27FC236}">
              <a16:creationId xmlns="" xmlns:a16="http://schemas.microsoft.com/office/drawing/2014/main" id="{BB58C1BB-C62B-642E-057A-1F11F21D8E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4" name="Line 1757">
          <a:extLst>
            <a:ext uri="{FF2B5EF4-FFF2-40B4-BE49-F238E27FC236}">
              <a16:creationId xmlns="" xmlns:a16="http://schemas.microsoft.com/office/drawing/2014/main" id="{270D9519-594D-EC1F-D181-093129D278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5" name="Line 1758">
          <a:extLst>
            <a:ext uri="{FF2B5EF4-FFF2-40B4-BE49-F238E27FC236}">
              <a16:creationId xmlns="" xmlns:a16="http://schemas.microsoft.com/office/drawing/2014/main" id="{4E78F49C-E96A-1287-1980-16BEFF5F8F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6" name="Line 1759">
          <a:extLst>
            <a:ext uri="{FF2B5EF4-FFF2-40B4-BE49-F238E27FC236}">
              <a16:creationId xmlns="" xmlns:a16="http://schemas.microsoft.com/office/drawing/2014/main" id="{2D1E97C9-EAF4-2483-F210-F2819DDE45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7" name="Line 1760">
          <a:extLst>
            <a:ext uri="{FF2B5EF4-FFF2-40B4-BE49-F238E27FC236}">
              <a16:creationId xmlns="" xmlns:a16="http://schemas.microsoft.com/office/drawing/2014/main" id="{FBC789AA-3766-48E0-117B-BF8628298B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8" name="Line 1761">
          <a:extLst>
            <a:ext uri="{FF2B5EF4-FFF2-40B4-BE49-F238E27FC236}">
              <a16:creationId xmlns="" xmlns:a16="http://schemas.microsoft.com/office/drawing/2014/main" id="{E3872C82-38FB-6DF1-A04A-CD6B1ABCB8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69" name="Line 1762">
          <a:extLst>
            <a:ext uri="{FF2B5EF4-FFF2-40B4-BE49-F238E27FC236}">
              <a16:creationId xmlns="" xmlns:a16="http://schemas.microsoft.com/office/drawing/2014/main" id="{13C40D6C-3200-81EF-FCAC-8C967A8AF7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0" name="Line 1763">
          <a:extLst>
            <a:ext uri="{FF2B5EF4-FFF2-40B4-BE49-F238E27FC236}">
              <a16:creationId xmlns="" xmlns:a16="http://schemas.microsoft.com/office/drawing/2014/main" id="{5FBDB332-5799-5891-0A01-80B2D26BF3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1" name="Line 1764">
          <a:extLst>
            <a:ext uri="{FF2B5EF4-FFF2-40B4-BE49-F238E27FC236}">
              <a16:creationId xmlns="" xmlns:a16="http://schemas.microsoft.com/office/drawing/2014/main" id="{9227D464-AA72-305A-A002-C55D3C06CA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2" name="Line 1765">
          <a:extLst>
            <a:ext uri="{FF2B5EF4-FFF2-40B4-BE49-F238E27FC236}">
              <a16:creationId xmlns="" xmlns:a16="http://schemas.microsoft.com/office/drawing/2014/main" id="{D47EB6C6-FB3C-3743-1CA5-F7F496A839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3" name="Line 1766">
          <a:extLst>
            <a:ext uri="{FF2B5EF4-FFF2-40B4-BE49-F238E27FC236}">
              <a16:creationId xmlns="" xmlns:a16="http://schemas.microsoft.com/office/drawing/2014/main" id="{AF1526DA-8A5D-BB58-563F-27418F8795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4" name="Line 1767">
          <a:extLst>
            <a:ext uri="{FF2B5EF4-FFF2-40B4-BE49-F238E27FC236}">
              <a16:creationId xmlns="" xmlns:a16="http://schemas.microsoft.com/office/drawing/2014/main" id="{840C21B5-354F-FE6A-B8A1-1090A930A1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5" name="Line 1768">
          <a:extLst>
            <a:ext uri="{FF2B5EF4-FFF2-40B4-BE49-F238E27FC236}">
              <a16:creationId xmlns="" xmlns:a16="http://schemas.microsoft.com/office/drawing/2014/main" id="{015D2C5D-38D9-08A6-9608-6F7AC0A4C6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6" name="Line 1769">
          <a:extLst>
            <a:ext uri="{FF2B5EF4-FFF2-40B4-BE49-F238E27FC236}">
              <a16:creationId xmlns="" xmlns:a16="http://schemas.microsoft.com/office/drawing/2014/main" id="{104F1A98-B8CD-DED0-8493-E401A94D98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7" name="Line 1770">
          <a:extLst>
            <a:ext uri="{FF2B5EF4-FFF2-40B4-BE49-F238E27FC236}">
              <a16:creationId xmlns="" xmlns:a16="http://schemas.microsoft.com/office/drawing/2014/main" id="{0FAC9B43-2844-43E3-776B-BB258C618E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8" name="Line 3157">
          <a:extLst>
            <a:ext uri="{FF2B5EF4-FFF2-40B4-BE49-F238E27FC236}">
              <a16:creationId xmlns="" xmlns:a16="http://schemas.microsoft.com/office/drawing/2014/main" id="{1CB78CF0-8B5E-DA6D-392D-120F1A7A14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79" name="Line 3158">
          <a:extLst>
            <a:ext uri="{FF2B5EF4-FFF2-40B4-BE49-F238E27FC236}">
              <a16:creationId xmlns="" xmlns:a16="http://schemas.microsoft.com/office/drawing/2014/main" id="{579F2A24-618B-7180-7E1B-739F77A89F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0" name="Line 3159">
          <a:extLst>
            <a:ext uri="{FF2B5EF4-FFF2-40B4-BE49-F238E27FC236}">
              <a16:creationId xmlns="" xmlns:a16="http://schemas.microsoft.com/office/drawing/2014/main" id="{9DB3DC6F-A896-C2E3-E6A4-901C18D132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1" name="Line 3160">
          <a:extLst>
            <a:ext uri="{FF2B5EF4-FFF2-40B4-BE49-F238E27FC236}">
              <a16:creationId xmlns="" xmlns:a16="http://schemas.microsoft.com/office/drawing/2014/main" id="{6259C6E6-4CDE-FB1F-2D9F-47A9538865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2" name="Line 3161">
          <a:extLst>
            <a:ext uri="{FF2B5EF4-FFF2-40B4-BE49-F238E27FC236}">
              <a16:creationId xmlns="" xmlns:a16="http://schemas.microsoft.com/office/drawing/2014/main" id="{CD66C853-0CAE-BEFC-D774-02B8DBC8D0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3" name="Line 3162">
          <a:extLst>
            <a:ext uri="{FF2B5EF4-FFF2-40B4-BE49-F238E27FC236}">
              <a16:creationId xmlns="" xmlns:a16="http://schemas.microsoft.com/office/drawing/2014/main" id="{3E5A43DE-EA28-1515-C640-C298D1F694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4" name="Line 3163">
          <a:extLst>
            <a:ext uri="{FF2B5EF4-FFF2-40B4-BE49-F238E27FC236}">
              <a16:creationId xmlns="" xmlns:a16="http://schemas.microsoft.com/office/drawing/2014/main" id="{30D964B7-D601-765D-B2CB-3FFDAF996D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5" name="Line 3164">
          <a:extLst>
            <a:ext uri="{FF2B5EF4-FFF2-40B4-BE49-F238E27FC236}">
              <a16:creationId xmlns="" xmlns:a16="http://schemas.microsoft.com/office/drawing/2014/main" id="{A8DD4856-D9BC-3997-9B20-1168BF12CF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6" name="Line 3165">
          <a:extLst>
            <a:ext uri="{FF2B5EF4-FFF2-40B4-BE49-F238E27FC236}">
              <a16:creationId xmlns="" xmlns:a16="http://schemas.microsoft.com/office/drawing/2014/main" id="{BCD79F62-2CCD-7330-59BB-2D87101FDA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7" name="Line 3166">
          <a:extLst>
            <a:ext uri="{FF2B5EF4-FFF2-40B4-BE49-F238E27FC236}">
              <a16:creationId xmlns="" xmlns:a16="http://schemas.microsoft.com/office/drawing/2014/main" id="{83586CB9-C383-FA0A-7DEB-41B37BE205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8" name="Line 3167">
          <a:extLst>
            <a:ext uri="{FF2B5EF4-FFF2-40B4-BE49-F238E27FC236}">
              <a16:creationId xmlns="" xmlns:a16="http://schemas.microsoft.com/office/drawing/2014/main" id="{26A7AC9A-89D9-B890-A765-A1F6EDA36F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89" name="Line 3168">
          <a:extLst>
            <a:ext uri="{FF2B5EF4-FFF2-40B4-BE49-F238E27FC236}">
              <a16:creationId xmlns="" xmlns:a16="http://schemas.microsoft.com/office/drawing/2014/main" id="{0E28F22C-F844-BC51-6A9E-9D931BE697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0" name="Line 3169">
          <a:extLst>
            <a:ext uri="{FF2B5EF4-FFF2-40B4-BE49-F238E27FC236}">
              <a16:creationId xmlns="" xmlns:a16="http://schemas.microsoft.com/office/drawing/2014/main" id="{CF416F74-BDCC-B17D-C8EF-E4B1089E76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1" name="Line 3170">
          <a:extLst>
            <a:ext uri="{FF2B5EF4-FFF2-40B4-BE49-F238E27FC236}">
              <a16:creationId xmlns="" xmlns:a16="http://schemas.microsoft.com/office/drawing/2014/main" id="{96DC2FE5-4BD3-0B34-AB86-AB9CB98910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2" name="Line 2342">
          <a:extLst>
            <a:ext uri="{FF2B5EF4-FFF2-40B4-BE49-F238E27FC236}">
              <a16:creationId xmlns="" xmlns:a16="http://schemas.microsoft.com/office/drawing/2014/main" id="{0F4D1250-85E3-B112-5D81-1DE5201656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3" name="Line 2343">
          <a:extLst>
            <a:ext uri="{FF2B5EF4-FFF2-40B4-BE49-F238E27FC236}">
              <a16:creationId xmlns="" xmlns:a16="http://schemas.microsoft.com/office/drawing/2014/main" id="{F1CDA89A-CD13-E5B7-92CC-1A81B3DEC1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4" name="Line 2344">
          <a:extLst>
            <a:ext uri="{FF2B5EF4-FFF2-40B4-BE49-F238E27FC236}">
              <a16:creationId xmlns="" xmlns:a16="http://schemas.microsoft.com/office/drawing/2014/main" id="{32B34407-3804-1977-DDE6-BB55DE0A9A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5" name="Line 2345">
          <a:extLst>
            <a:ext uri="{FF2B5EF4-FFF2-40B4-BE49-F238E27FC236}">
              <a16:creationId xmlns="" xmlns:a16="http://schemas.microsoft.com/office/drawing/2014/main" id="{F7170C89-B9AF-5F99-E6FF-4196BF02C0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6" name="Line 2346">
          <a:extLst>
            <a:ext uri="{FF2B5EF4-FFF2-40B4-BE49-F238E27FC236}">
              <a16:creationId xmlns="" xmlns:a16="http://schemas.microsoft.com/office/drawing/2014/main" id="{ED2AD080-6AFB-884E-FC83-77AA234737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7" name="Line 2347">
          <a:extLst>
            <a:ext uri="{FF2B5EF4-FFF2-40B4-BE49-F238E27FC236}">
              <a16:creationId xmlns="" xmlns:a16="http://schemas.microsoft.com/office/drawing/2014/main" id="{ED9F2E9F-0812-D3E2-7286-FCE6A9E3D0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8" name="Line 2348">
          <a:extLst>
            <a:ext uri="{FF2B5EF4-FFF2-40B4-BE49-F238E27FC236}">
              <a16:creationId xmlns="" xmlns:a16="http://schemas.microsoft.com/office/drawing/2014/main" id="{41AB9A23-F2BE-582A-F247-C95A8CFCEC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099" name="Line 2440">
          <a:extLst>
            <a:ext uri="{FF2B5EF4-FFF2-40B4-BE49-F238E27FC236}">
              <a16:creationId xmlns="" xmlns:a16="http://schemas.microsoft.com/office/drawing/2014/main" id="{6EF18E52-8C68-F03A-6A37-9C03FD480C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0" name="Line 2441">
          <a:extLst>
            <a:ext uri="{FF2B5EF4-FFF2-40B4-BE49-F238E27FC236}">
              <a16:creationId xmlns="" xmlns:a16="http://schemas.microsoft.com/office/drawing/2014/main" id="{BB3BAD8D-A39C-FB8F-917C-AEA501ECBC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1" name="Line 2442">
          <a:extLst>
            <a:ext uri="{FF2B5EF4-FFF2-40B4-BE49-F238E27FC236}">
              <a16:creationId xmlns="" xmlns:a16="http://schemas.microsoft.com/office/drawing/2014/main" id="{AF4C65DE-33C1-08C9-39EB-B38E50CAD6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2" name="Line 2443">
          <a:extLst>
            <a:ext uri="{FF2B5EF4-FFF2-40B4-BE49-F238E27FC236}">
              <a16:creationId xmlns="" xmlns:a16="http://schemas.microsoft.com/office/drawing/2014/main" id="{8F83623C-29D5-E171-1D10-9C4FED88A8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3" name="Line 2444">
          <a:extLst>
            <a:ext uri="{FF2B5EF4-FFF2-40B4-BE49-F238E27FC236}">
              <a16:creationId xmlns="" xmlns:a16="http://schemas.microsoft.com/office/drawing/2014/main" id="{4F877C33-B462-2537-478D-86BAB195D6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4" name="Line 2445">
          <a:extLst>
            <a:ext uri="{FF2B5EF4-FFF2-40B4-BE49-F238E27FC236}">
              <a16:creationId xmlns="" xmlns:a16="http://schemas.microsoft.com/office/drawing/2014/main" id="{FBCCEBB0-081F-B859-3EE1-1E959C68D9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5" name="Line 2446">
          <a:extLst>
            <a:ext uri="{FF2B5EF4-FFF2-40B4-BE49-F238E27FC236}">
              <a16:creationId xmlns="" xmlns:a16="http://schemas.microsoft.com/office/drawing/2014/main" id="{FF71B584-EBD7-2C8B-BB49-139B978F5B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6" name="Line 3105">
          <a:extLst>
            <a:ext uri="{FF2B5EF4-FFF2-40B4-BE49-F238E27FC236}">
              <a16:creationId xmlns="" xmlns:a16="http://schemas.microsoft.com/office/drawing/2014/main" id="{3F107BD6-CABC-7C72-1DFB-AC5B6DAC51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7" name="Line 3106">
          <a:extLst>
            <a:ext uri="{FF2B5EF4-FFF2-40B4-BE49-F238E27FC236}">
              <a16:creationId xmlns="" xmlns:a16="http://schemas.microsoft.com/office/drawing/2014/main" id="{780A1621-FACC-101C-1083-461314A376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8" name="Line 3107">
          <a:extLst>
            <a:ext uri="{FF2B5EF4-FFF2-40B4-BE49-F238E27FC236}">
              <a16:creationId xmlns="" xmlns:a16="http://schemas.microsoft.com/office/drawing/2014/main" id="{1D3C1ABD-CFBA-D18C-72A7-927F579B12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09" name="Line 3108">
          <a:extLst>
            <a:ext uri="{FF2B5EF4-FFF2-40B4-BE49-F238E27FC236}">
              <a16:creationId xmlns="" xmlns:a16="http://schemas.microsoft.com/office/drawing/2014/main" id="{5AE72E96-2AF2-04CA-203D-AF545A8853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0" name="Line 3109">
          <a:extLst>
            <a:ext uri="{FF2B5EF4-FFF2-40B4-BE49-F238E27FC236}">
              <a16:creationId xmlns="" xmlns:a16="http://schemas.microsoft.com/office/drawing/2014/main" id="{FD731A3E-0363-E79E-2AC1-96C930A3FA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1" name="Line 3110">
          <a:extLst>
            <a:ext uri="{FF2B5EF4-FFF2-40B4-BE49-F238E27FC236}">
              <a16:creationId xmlns="" xmlns:a16="http://schemas.microsoft.com/office/drawing/2014/main" id="{46C3D278-1592-556B-24C3-43B87103DC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2" name="Line 3111">
          <a:extLst>
            <a:ext uri="{FF2B5EF4-FFF2-40B4-BE49-F238E27FC236}">
              <a16:creationId xmlns="" xmlns:a16="http://schemas.microsoft.com/office/drawing/2014/main" id="{A65E956A-A58C-D049-C9D1-D0E705C991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3" name="Line 3203">
          <a:extLst>
            <a:ext uri="{FF2B5EF4-FFF2-40B4-BE49-F238E27FC236}">
              <a16:creationId xmlns="" xmlns:a16="http://schemas.microsoft.com/office/drawing/2014/main" id="{0EA76796-17CD-78E0-A750-A232F9CE8F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4" name="Line 3204">
          <a:extLst>
            <a:ext uri="{FF2B5EF4-FFF2-40B4-BE49-F238E27FC236}">
              <a16:creationId xmlns="" xmlns:a16="http://schemas.microsoft.com/office/drawing/2014/main" id="{C1A461DB-40DA-6811-579A-B49D1CEA95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5" name="Line 3205">
          <a:extLst>
            <a:ext uri="{FF2B5EF4-FFF2-40B4-BE49-F238E27FC236}">
              <a16:creationId xmlns="" xmlns:a16="http://schemas.microsoft.com/office/drawing/2014/main" id="{133E1FB5-E30C-2012-5904-DCE328B9F0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6" name="Line 3206">
          <a:extLst>
            <a:ext uri="{FF2B5EF4-FFF2-40B4-BE49-F238E27FC236}">
              <a16:creationId xmlns="" xmlns:a16="http://schemas.microsoft.com/office/drawing/2014/main" id="{B266741D-9D56-DFA9-427E-2E9B4ACC47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7" name="Line 3207">
          <a:extLst>
            <a:ext uri="{FF2B5EF4-FFF2-40B4-BE49-F238E27FC236}">
              <a16:creationId xmlns="" xmlns:a16="http://schemas.microsoft.com/office/drawing/2014/main" id="{CB56E22C-5DC7-9206-6176-C718298539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8" name="Line 3208">
          <a:extLst>
            <a:ext uri="{FF2B5EF4-FFF2-40B4-BE49-F238E27FC236}">
              <a16:creationId xmlns="" xmlns:a16="http://schemas.microsoft.com/office/drawing/2014/main" id="{318ED35B-0D70-71BD-5E29-EFB12D1F24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19" name="Line 3209">
          <a:extLst>
            <a:ext uri="{FF2B5EF4-FFF2-40B4-BE49-F238E27FC236}">
              <a16:creationId xmlns="" xmlns:a16="http://schemas.microsoft.com/office/drawing/2014/main" id="{6340BD78-1463-EC7B-85A0-F1F33323A8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0" name="Line 1715">
          <a:extLst>
            <a:ext uri="{FF2B5EF4-FFF2-40B4-BE49-F238E27FC236}">
              <a16:creationId xmlns="" xmlns:a16="http://schemas.microsoft.com/office/drawing/2014/main" id="{6A9C56C9-8E87-02F4-27AB-B92ABEDED9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1" name="Line 1716">
          <a:extLst>
            <a:ext uri="{FF2B5EF4-FFF2-40B4-BE49-F238E27FC236}">
              <a16:creationId xmlns="" xmlns:a16="http://schemas.microsoft.com/office/drawing/2014/main" id="{5889D86E-1FC9-8AFE-2ADC-87FE6F3309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2" name="Line 1717">
          <a:extLst>
            <a:ext uri="{FF2B5EF4-FFF2-40B4-BE49-F238E27FC236}">
              <a16:creationId xmlns="" xmlns:a16="http://schemas.microsoft.com/office/drawing/2014/main" id="{8812ADF2-3F1B-8637-34AE-4538790DB8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3" name="Line 1718">
          <a:extLst>
            <a:ext uri="{FF2B5EF4-FFF2-40B4-BE49-F238E27FC236}">
              <a16:creationId xmlns="" xmlns:a16="http://schemas.microsoft.com/office/drawing/2014/main" id="{AE62657A-0450-E861-44A7-E4CBAFB31D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4" name="Line 1719">
          <a:extLst>
            <a:ext uri="{FF2B5EF4-FFF2-40B4-BE49-F238E27FC236}">
              <a16:creationId xmlns="" xmlns:a16="http://schemas.microsoft.com/office/drawing/2014/main" id="{4425A84E-ED3A-8D73-DE6D-43FE2EA335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5" name="Line 1720">
          <a:extLst>
            <a:ext uri="{FF2B5EF4-FFF2-40B4-BE49-F238E27FC236}">
              <a16:creationId xmlns="" xmlns:a16="http://schemas.microsoft.com/office/drawing/2014/main" id="{29241C81-B099-2B33-6DE8-DF35E49017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6" name="Line 1721">
          <a:extLst>
            <a:ext uri="{FF2B5EF4-FFF2-40B4-BE49-F238E27FC236}">
              <a16:creationId xmlns="" xmlns:a16="http://schemas.microsoft.com/office/drawing/2014/main" id="{A1593F65-4188-736B-5A12-9A64430BB7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7" name="Line 1722">
          <a:extLst>
            <a:ext uri="{FF2B5EF4-FFF2-40B4-BE49-F238E27FC236}">
              <a16:creationId xmlns="" xmlns:a16="http://schemas.microsoft.com/office/drawing/2014/main" id="{ECB10285-2EA9-BC1B-C510-7A4C2AB228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8" name="Line 1723">
          <a:extLst>
            <a:ext uri="{FF2B5EF4-FFF2-40B4-BE49-F238E27FC236}">
              <a16:creationId xmlns="" xmlns:a16="http://schemas.microsoft.com/office/drawing/2014/main" id="{D0E0CFD4-CC4C-7D32-8846-022453751B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29" name="Line 1724">
          <a:extLst>
            <a:ext uri="{FF2B5EF4-FFF2-40B4-BE49-F238E27FC236}">
              <a16:creationId xmlns="" xmlns:a16="http://schemas.microsoft.com/office/drawing/2014/main" id="{8BFBEE64-9280-5A83-5297-ECF741C006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0" name="Line 1725">
          <a:extLst>
            <a:ext uri="{FF2B5EF4-FFF2-40B4-BE49-F238E27FC236}">
              <a16:creationId xmlns="" xmlns:a16="http://schemas.microsoft.com/office/drawing/2014/main" id="{A54390FA-2FF3-400C-2A0E-73E6989070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1" name="Line 1726">
          <a:extLst>
            <a:ext uri="{FF2B5EF4-FFF2-40B4-BE49-F238E27FC236}">
              <a16:creationId xmlns="" xmlns:a16="http://schemas.microsoft.com/office/drawing/2014/main" id="{868CE334-C472-3BE8-1929-0CEFE67600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2" name="Line 1727">
          <a:extLst>
            <a:ext uri="{FF2B5EF4-FFF2-40B4-BE49-F238E27FC236}">
              <a16:creationId xmlns="" xmlns:a16="http://schemas.microsoft.com/office/drawing/2014/main" id="{28B77E7B-3A49-BC7A-A18C-34903FFD2E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3" name="Line 1728">
          <a:extLst>
            <a:ext uri="{FF2B5EF4-FFF2-40B4-BE49-F238E27FC236}">
              <a16:creationId xmlns="" xmlns:a16="http://schemas.microsoft.com/office/drawing/2014/main" id="{07573F21-FFA7-6DE8-7028-2125F5D1F4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4" name="Line 1757">
          <a:extLst>
            <a:ext uri="{FF2B5EF4-FFF2-40B4-BE49-F238E27FC236}">
              <a16:creationId xmlns="" xmlns:a16="http://schemas.microsoft.com/office/drawing/2014/main" id="{C23D7D3A-5982-54E3-A4E3-940FE4FB9E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5" name="Line 1758">
          <a:extLst>
            <a:ext uri="{FF2B5EF4-FFF2-40B4-BE49-F238E27FC236}">
              <a16:creationId xmlns="" xmlns:a16="http://schemas.microsoft.com/office/drawing/2014/main" id="{33AC1155-381A-238B-9836-708881078F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6" name="Line 1759">
          <a:extLst>
            <a:ext uri="{FF2B5EF4-FFF2-40B4-BE49-F238E27FC236}">
              <a16:creationId xmlns="" xmlns:a16="http://schemas.microsoft.com/office/drawing/2014/main" id="{460E8665-EAA3-5EF0-AD5C-7418B0B826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7" name="Line 1760">
          <a:extLst>
            <a:ext uri="{FF2B5EF4-FFF2-40B4-BE49-F238E27FC236}">
              <a16:creationId xmlns="" xmlns:a16="http://schemas.microsoft.com/office/drawing/2014/main" id="{5C8E3B34-F1B4-6917-618D-2F395F5F02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8" name="Line 1761">
          <a:extLst>
            <a:ext uri="{FF2B5EF4-FFF2-40B4-BE49-F238E27FC236}">
              <a16:creationId xmlns="" xmlns:a16="http://schemas.microsoft.com/office/drawing/2014/main" id="{4C6606D9-FF15-D8D9-16C5-F91E099436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39" name="Line 1762">
          <a:extLst>
            <a:ext uri="{FF2B5EF4-FFF2-40B4-BE49-F238E27FC236}">
              <a16:creationId xmlns="" xmlns:a16="http://schemas.microsoft.com/office/drawing/2014/main" id="{4780C378-CF53-CC7D-A3D3-248A5E074C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0" name="Line 1763">
          <a:extLst>
            <a:ext uri="{FF2B5EF4-FFF2-40B4-BE49-F238E27FC236}">
              <a16:creationId xmlns="" xmlns:a16="http://schemas.microsoft.com/office/drawing/2014/main" id="{F9E90C45-50A2-B76D-2191-2879FE6B88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1" name="Line 1764">
          <a:extLst>
            <a:ext uri="{FF2B5EF4-FFF2-40B4-BE49-F238E27FC236}">
              <a16:creationId xmlns="" xmlns:a16="http://schemas.microsoft.com/office/drawing/2014/main" id="{6DC8B1B2-BFB4-0DD7-0484-18A04F6570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2" name="Line 1765">
          <a:extLst>
            <a:ext uri="{FF2B5EF4-FFF2-40B4-BE49-F238E27FC236}">
              <a16:creationId xmlns="" xmlns:a16="http://schemas.microsoft.com/office/drawing/2014/main" id="{35A44E55-30CA-872C-F6CF-CC7BE8D4AA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3" name="Line 1766">
          <a:extLst>
            <a:ext uri="{FF2B5EF4-FFF2-40B4-BE49-F238E27FC236}">
              <a16:creationId xmlns="" xmlns:a16="http://schemas.microsoft.com/office/drawing/2014/main" id="{F53CD00E-315F-3822-EBF8-2AEC487EA8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4" name="Line 1767">
          <a:extLst>
            <a:ext uri="{FF2B5EF4-FFF2-40B4-BE49-F238E27FC236}">
              <a16:creationId xmlns="" xmlns:a16="http://schemas.microsoft.com/office/drawing/2014/main" id="{5BAB211E-E6F5-80A5-8BB8-FD001E22E6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5" name="Line 1768">
          <a:extLst>
            <a:ext uri="{FF2B5EF4-FFF2-40B4-BE49-F238E27FC236}">
              <a16:creationId xmlns="" xmlns:a16="http://schemas.microsoft.com/office/drawing/2014/main" id="{180368D1-A5CE-16B0-B0DD-133F15A170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6" name="Line 1769">
          <a:extLst>
            <a:ext uri="{FF2B5EF4-FFF2-40B4-BE49-F238E27FC236}">
              <a16:creationId xmlns="" xmlns:a16="http://schemas.microsoft.com/office/drawing/2014/main" id="{DA62FEC0-22AD-888E-AD28-306B673CCF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7" name="Line 1770">
          <a:extLst>
            <a:ext uri="{FF2B5EF4-FFF2-40B4-BE49-F238E27FC236}">
              <a16:creationId xmlns="" xmlns:a16="http://schemas.microsoft.com/office/drawing/2014/main" id="{22837023-4CD2-C608-C8F3-1774DE5DA2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8" name="Line 1743">
          <a:extLst>
            <a:ext uri="{FF2B5EF4-FFF2-40B4-BE49-F238E27FC236}">
              <a16:creationId xmlns="" xmlns:a16="http://schemas.microsoft.com/office/drawing/2014/main" id="{41A5A047-A264-188C-8DFA-D479D7E3EC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49" name="Line 1744">
          <a:extLst>
            <a:ext uri="{FF2B5EF4-FFF2-40B4-BE49-F238E27FC236}">
              <a16:creationId xmlns="" xmlns:a16="http://schemas.microsoft.com/office/drawing/2014/main" id="{2B25A295-F65A-3F3A-FADB-3B4CFAAE10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0" name="Line 1745">
          <a:extLst>
            <a:ext uri="{FF2B5EF4-FFF2-40B4-BE49-F238E27FC236}">
              <a16:creationId xmlns="" xmlns:a16="http://schemas.microsoft.com/office/drawing/2014/main" id="{D692479E-B7B2-105B-D6AF-4F47D7AC27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1" name="Line 1746">
          <a:extLst>
            <a:ext uri="{FF2B5EF4-FFF2-40B4-BE49-F238E27FC236}">
              <a16:creationId xmlns="" xmlns:a16="http://schemas.microsoft.com/office/drawing/2014/main" id="{47EE82BC-0702-5F85-F563-551A9C741E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2" name="Line 1747">
          <a:extLst>
            <a:ext uri="{FF2B5EF4-FFF2-40B4-BE49-F238E27FC236}">
              <a16:creationId xmlns="" xmlns:a16="http://schemas.microsoft.com/office/drawing/2014/main" id="{EAC13501-B86A-466D-D57A-FF0C31ABA2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3" name="Line 1748">
          <a:extLst>
            <a:ext uri="{FF2B5EF4-FFF2-40B4-BE49-F238E27FC236}">
              <a16:creationId xmlns="" xmlns:a16="http://schemas.microsoft.com/office/drawing/2014/main" id="{EC505D37-5180-19D6-D53F-B0DC2EC84D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4" name="Line 1749">
          <a:extLst>
            <a:ext uri="{FF2B5EF4-FFF2-40B4-BE49-F238E27FC236}">
              <a16:creationId xmlns="" xmlns:a16="http://schemas.microsoft.com/office/drawing/2014/main" id="{B3FFE43D-8AB9-39D2-780D-168BF1C3D1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5" name="Line 1750">
          <a:extLst>
            <a:ext uri="{FF2B5EF4-FFF2-40B4-BE49-F238E27FC236}">
              <a16:creationId xmlns="" xmlns:a16="http://schemas.microsoft.com/office/drawing/2014/main" id="{55018ECD-B507-4962-4AE4-CA517DE265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6" name="Line 1751">
          <a:extLst>
            <a:ext uri="{FF2B5EF4-FFF2-40B4-BE49-F238E27FC236}">
              <a16:creationId xmlns="" xmlns:a16="http://schemas.microsoft.com/office/drawing/2014/main" id="{45B7E534-AE1F-A3C5-BED5-B36641EEFE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7" name="Line 1752">
          <a:extLst>
            <a:ext uri="{FF2B5EF4-FFF2-40B4-BE49-F238E27FC236}">
              <a16:creationId xmlns="" xmlns:a16="http://schemas.microsoft.com/office/drawing/2014/main" id="{070D1DEB-6023-FA25-0FE7-112780968E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8" name="Line 1753">
          <a:extLst>
            <a:ext uri="{FF2B5EF4-FFF2-40B4-BE49-F238E27FC236}">
              <a16:creationId xmlns="" xmlns:a16="http://schemas.microsoft.com/office/drawing/2014/main" id="{1B7C6AA9-FB2C-7EE3-6788-B2EC873084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59" name="Line 1754">
          <a:extLst>
            <a:ext uri="{FF2B5EF4-FFF2-40B4-BE49-F238E27FC236}">
              <a16:creationId xmlns="" xmlns:a16="http://schemas.microsoft.com/office/drawing/2014/main" id="{55641054-88C4-2F65-2C54-BFD629FE1C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0" name="Line 1755">
          <a:extLst>
            <a:ext uri="{FF2B5EF4-FFF2-40B4-BE49-F238E27FC236}">
              <a16:creationId xmlns="" xmlns:a16="http://schemas.microsoft.com/office/drawing/2014/main" id="{E5FCF69E-F396-1EBD-7AFF-067B60151E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1" name="Line 1756">
          <a:extLst>
            <a:ext uri="{FF2B5EF4-FFF2-40B4-BE49-F238E27FC236}">
              <a16:creationId xmlns="" xmlns:a16="http://schemas.microsoft.com/office/drawing/2014/main" id="{DB66C688-D405-B545-73DD-A8E467D3A2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2" name="Line 1757">
          <a:extLst>
            <a:ext uri="{FF2B5EF4-FFF2-40B4-BE49-F238E27FC236}">
              <a16:creationId xmlns="" xmlns:a16="http://schemas.microsoft.com/office/drawing/2014/main" id="{B11D789B-717C-9399-7631-E99A334974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3" name="Line 1758">
          <a:extLst>
            <a:ext uri="{FF2B5EF4-FFF2-40B4-BE49-F238E27FC236}">
              <a16:creationId xmlns="" xmlns:a16="http://schemas.microsoft.com/office/drawing/2014/main" id="{AECAEF28-BBB5-52E1-4055-8D36776F8F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4" name="Line 1759">
          <a:extLst>
            <a:ext uri="{FF2B5EF4-FFF2-40B4-BE49-F238E27FC236}">
              <a16:creationId xmlns="" xmlns:a16="http://schemas.microsoft.com/office/drawing/2014/main" id="{98B94BD8-7A15-BEB1-4AFE-923697B0B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5" name="Line 1760">
          <a:extLst>
            <a:ext uri="{FF2B5EF4-FFF2-40B4-BE49-F238E27FC236}">
              <a16:creationId xmlns="" xmlns:a16="http://schemas.microsoft.com/office/drawing/2014/main" id="{F5B3AC10-E3E5-2A52-E84F-AB76CCBD84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6" name="Line 1761">
          <a:extLst>
            <a:ext uri="{FF2B5EF4-FFF2-40B4-BE49-F238E27FC236}">
              <a16:creationId xmlns="" xmlns:a16="http://schemas.microsoft.com/office/drawing/2014/main" id="{F91563CA-29E0-C497-FDD6-BA34CB546F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7" name="Line 1762">
          <a:extLst>
            <a:ext uri="{FF2B5EF4-FFF2-40B4-BE49-F238E27FC236}">
              <a16:creationId xmlns="" xmlns:a16="http://schemas.microsoft.com/office/drawing/2014/main" id="{F0EAB679-842B-2982-5F00-D2E43ED80B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8" name="Line 1763">
          <a:extLst>
            <a:ext uri="{FF2B5EF4-FFF2-40B4-BE49-F238E27FC236}">
              <a16:creationId xmlns="" xmlns:a16="http://schemas.microsoft.com/office/drawing/2014/main" id="{8A3F9F4D-BF2A-24FE-ED7F-62B9091A09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69" name="Line 1764">
          <a:extLst>
            <a:ext uri="{FF2B5EF4-FFF2-40B4-BE49-F238E27FC236}">
              <a16:creationId xmlns="" xmlns:a16="http://schemas.microsoft.com/office/drawing/2014/main" id="{73CF7B0F-9291-215E-6F2D-66CB47CE9A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0" name="Line 1765">
          <a:extLst>
            <a:ext uri="{FF2B5EF4-FFF2-40B4-BE49-F238E27FC236}">
              <a16:creationId xmlns="" xmlns:a16="http://schemas.microsoft.com/office/drawing/2014/main" id="{170CC915-FF97-CAB9-91A3-0AE7252254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1" name="Line 1766">
          <a:extLst>
            <a:ext uri="{FF2B5EF4-FFF2-40B4-BE49-F238E27FC236}">
              <a16:creationId xmlns="" xmlns:a16="http://schemas.microsoft.com/office/drawing/2014/main" id="{A2956284-924A-7392-8475-D573175CED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2" name="Line 1767">
          <a:extLst>
            <a:ext uri="{FF2B5EF4-FFF2-40B4-BE49-F238E27FC236}">
              <a16:creationId xmlns="" xmlns:a16="http://schemas.microsoft.com/office/drawing/2014/main" id="{17F9A288-0261-A76D-2C86-4DFE0BE81A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3" name="Line 1768">
          <a:extLst>
            <a:ext uri="{FF2B5EF4-FFF2-40B4-BE49-F238E27FC236}">
              <a16:creationId xmlns="" xmlns:a16="http://schemas.microsoft.com/office/drawing/2014/main" id="{2D620A43-E8B3-9AD1-D07D-8DF1D99260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4" name="Line 1769">
          <a:extLst>
            <a:ext uri="{FF2B5EF4-FFF2-40B4-BE49-F238E27FC236}">
              <a16:creationId xmlns="" xmlns:a16="http://schemas.microsoft.com/office/drawing/2014/main" id="{7ABB4B2D-69CD-0588-093D-F78D3F8A9F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5" name="Line 1770">
          <a:extLst>
            <a:ext uri="{FF2B5EF4-FFF2-40B4-BE49-F238E27FC236}">
              <a16:creationId xmlns="" xmlns:a16="http://schemas.microsoft.com/office/drawing/2014/main" id="{03D436C5-8A71-B248-CB5C-4C33282994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6" name="Line 3157">
          <a:extLst>
            <a:ext uri="{FF2B5EF4-FFF2-40B4-BE49-F238E27FC236}">
              <a16:creationId xmlns="" xmlns:a16="http://schemas.microsoft.com/office/drawing/2014/main" id="{B8E087CA-E530-DA64-F3F9-A11EA346C3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7" name="Line 3158">
          <a:extLst>
            <a:ext uri="{FF2B5EF4-FFF2-40B4-BE49-F238E27FC236}">
              <a16:creationId xmlns="" xmlns:a16="http://schemas.microsoft.com/office/drawing/2014/main" id="{3F364DBD-F87B-85B9-2413-BE2375C154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8" name="Line 3159">
          <a:extLst>
            <a:ext uri="{FF2B5EF4-FFF2-40B4-BE49-F238E27FC236}">
              <a16:creationId xmlns="" xmlns:a16="http://schemas.microsoft.com/office/drawing/2014/main" id="{8926B333-BD85-7084-D36A-0DFD66DABB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79" name="Line 3160">
          <a:extLst>
            <a:ext uri="{FF2B5EF4-FFF2-40B4-BE49-F238E27FC236}">
              <a16:creationId xmlns="" xmlns:a16="http://schemas.microsoft.com/office/drawing/2014/main" id="{438871D5-56E3-A83E-0399-6E7C81E37E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0" name="Line 3161">
          <a:extLst>
            <a:ext uri="{FF2B5EF4-FFF2-40B4-BE49-F238E27FC236}">
              <a16:creationId xmlns="" xmlns:a16="http://schemas.microsoft.com/office/drawing/2014/main" id="{2319E7AC-1BC8-BBFC-8292-5ED9D282CA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1" name="Line 3162">
          <a:extLst>
            <a:ext uri="{FF2B5EF4-FFF2-40B4-BE49-F238E27FC236}">
              <a16:creationId xmlns="" xmlns:a16="http://schemas.microsoft.com/office/drawing/2014/main" id="{158BAC89-48FF-1EC8-2AA1-7796736406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2" name="Line 3163">
          <a:extLst>
            <a:ext uri="{FF2B5EF4-FFF2-40B4-BE49-F238E27FC236}">
              <a16:creationId xmlns="" xmlns:a16="http://schemas.microsoft.com/office/drawing/2014/main" id="{B3EF0AFA-95EF-221A-14CC-5AC15247B4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3" name="Line 3164">
          <a:extLst>
            <a:ext uri="{FF2B5EF4-FFF2-40B4-BE49-F238E27FC236}">
              <a16:creationId xmlns="" xmlns:a16="http://schemas.microsoft.com/office/drawing/2014/main" id="{811AB061-F299-DF45-2478-B2E9630CF1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4" name="Line 3165">
          <a:extLst>
            <a:ext uri="{FF2B5EF4-FFF2-40B4-BE49-F238E27FC236}">
              <a16:creationId xmlns="" xmlns:a16="http://schemas.microsoft.com/office/drawing/2014/main" id="{2C9C0041-78E1-C9F3-3315-00D47D4766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5" name="Line 3166">
          <a:extLst>
            <a:ext uri="{FF2B5EF4-FFF2-40B4-BE49-F238E27FC236}">
              <a16:creationId xmlns="" xmlns:a16="http://schemas.microsoft.com/office/drawing/2014/main" id="{8ACD49F4-F813-AB41-59C5-A4474C2972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6" name="Line 3167">
          <a:extLst>
            <a:ext uri="{FF2B5EF4-FFF2-40B4-BE49-F238E27FC236}">
              <a16:creationId xmlns="" xmlns:a16="http://schemas.microsoft.com/office/drawing/2014/main" id="{08B84232-8096-6D02-605F-402B401878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7" name="Line 3168">
          <a:extLst>
            <a:ext uri="{FF2B5EF4-FFF2-40B4-BE49-F238E27FC236}">
              <a16:creationId xmlns="" xmlns:a16="http://schemas.microsoft.com/office/drawing/2014/main" id="{A395DDBA-3B75-CAB6-29A4-E0C0FFD4DC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8" name="Line 3169">
          <a:extLst>
            <a:ext uri="{FF2B5EF4-FFF2-40B4-BE49-F238E27FC236}">
              <a16:creationId xmlns="" xmlns:a16="http://schemas.microsoft.com/office/drawing/2014/main" id="{A7E44BC3-4F04-9D7E-B0F6-0BB854A426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89" name="Line 3170">
          <a:extLst>
            <a:ext uri="{FF2B5EF4-FFF2-40B4-BE49-F238E27FC236}">
              <a16:creationId xmlns="" xmlns:a16="http://schemas.microsoft.com/office/drawing/2014/main" id="{6E556BE2-0E04-7BE6-EA6C-3CC52E1672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0" name="Line 2342">
          <a:extLst>
            <a:ext uri="{FF2B5EF4-FFF2-40B4-BE49-F238E27FC236}">
              <a16:creationId xmlns="" xmlns:a16="http://schemas.microsoft.com/office/drawing/2014/main" id="{EFF7F8D0-3AB3-4BB1-E446-AD8AFC3F6F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1" name="Line 2343">
          <a:extLst>
            <a:ext uri="{FF2B5EF4-FFF2-40B4-BE49-F238E27FC236}">
              <a16:creationId xmlns="" xmlns:a16="http://schemas.microsoft.com/office/drawing/2014/main" id="{AC7B5119-8BD0-FEB3-DD41-BC6E75E15D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2" name="Line 2344">
          <a:extLst>
            <a:ext uri="{FF2B5EF4-FFF2-40B4-BE49-F238E27FC236}">
              <a16:creationId xmlns="" xmlns:a16="http://schemas.microsoft.com/office/drawing/2014/main" id="{58065F33-A523-38EE-4F59-F7B291B1E6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3" name="Line 2345">
          <a:extLst>
            <a:ext uri="{FF2B5EF4-FFF2-40B4-BE49-F238E27FC236}">
              <a16:creationId xmlns="" xmlns:a16="http://schemas.microsoft.com/office/drawing/2014/main" id="{BAAD62DA-0D48-902C-0693-E120ED105E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4" name="Line 2346">
          <a:extLst>
            <a:ext uri="{FF2B5EF4-FFF2-40B4-BE49-F238E27FC236}">
              <a16:creationId xmlns="" xmlns:a16="http://schemas.microsoft.com/office/drawing/2014/main" id="{60470EB6-AB9B-8C64-CC4D-D309680404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5" name="Line 2347">
          <a:extLst>
            <a:ext uri="{FF2B5EF4-FFF2-40B4-BE49-F238E27FC236}">
              <a16:creationId xmlns="" xmlns:a16="http://schemas.microsoft.com/office/drawing/2014/main" id="{1FBC557D-0FCB-3B4D-7506-EB27BB979D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6" name="Line 2348">
          <a:extLst>
            <a:ext uri="{FF2B5EF4-FFF2-40B4-BE49-F238E27FC236}">
              <a16:creationId xmlns="" xmlns:a16="http://schemas.microsoft.com/office/drawing/2014/main" id="{FD416014-2198-11A7-4E21-64EE7B5672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7" name="Line 2440">
          <a:extLst>
            <a:ext uri="{FF2B5EF4-FFF2-40B4-BE49-F238E27FC236}">
              <a16:creationId xmlns="" xmlns:a16="http://schemas.microsoft.com/office/drawing/2014/main" id="{076AF738-F3C0-372A-2518-F4314886FB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8" name="Line 2441">
          <a:extLst>
            <a:ext uri="{FF2B5EF4-FFF2-40B4-BE49-F238E27FC236}">
              <a16:creationId xmlns="" xmlns:a16="http://schemas.microsoft.com/office/drawing/2014/main" id="{CD4D9A1A-2ED7-B9AC-6DC0-B3FE86601E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199" name="Line 2442">
          <a:extLst>
            <a:ext uri="{FF2B5EF4-FFF2-40B4-BE49-F238E27FC236}">
              <a16:creationId xmlns="" xmlns:a16="http://schemas.microsoft.com/office/drawing/2014/main" id="{D82C4A36-DBEC-6D20-F4B0-A1D355E79D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0" name="Line 2443">
          <a:extLst>
            <a:ext uri="{FF2B5EF4-FFF2-40B4-BE49-F238E27FC236}">
              <a16:creationId xmlns="" xmlns:a16="http://schemas.microsoft.com/office/drawing/2014/main" id="{5177E4AC-895F-58BC-CFDA-2ECEF2500B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1" name="Line 2444">
          <a:extLst>
            <a:ext uri="{FF2B5EF4-FFF2-40B4-BE49-F238E27FC236}">
              <a16:creationId xmlns="" xmlns:a16="http://schemas.microsoft.com/office/drawing/2014/main" id="{150A61BD-9CF7-C24B-8F8D-A81C7F4D55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2" name="Line 2445">
          <a:extLst>
            <a:ext uri="{FF2B5EF4-FFF2-40B4-BE49-F238E27FC236}">
              <a16:creationId xmlns="" xmlns:a16="http://schemas.microsoft.com/office/drawing/2014/main" id="{C38E08CD-2283-7270-835E-F583A2A200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3" name="Line 2446">
          <a:extLst>
            <a:ext uri="{FF2B5EF4-FFF2-40B4-BE49-F238E27FC236}">
              <a16:creationId xmlns="" xmlns:a16="http://schemas.microsoft.com/office/drawing/2014/main" id="{24D33DDE-D048-83D4-FF58-A65BB2CD4F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4" name="Line 3105">
          <a:extLst>
            <a:ext uri="{FF2B5EF4-FFF2-40B4-BE49-F238E27FC236}">
              <a16:creationId xmlns="" xmlns:a16="http://schemas.microsoft.com/office/drawing/2014/main" id="{5B977222-4629-940A-CC56-EEEE12A264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5" name="Line 3106">
          <a:extLst>
            <a:ext uri="{FF2B5EF4-FFF2-40B4-BE49-F238E27FC236}">
              <a16:creationId xmlns="" xmlns:a16="http://schemas.microsoft.com/office/drawing/2014/main" id="{AB63CD50-1CED-9968-0545-66EF0C6B7B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6" name="Line 3107">
          <a:extLst>
            <a:ext uri="{FF2B5EF4-FFF2-40B4-BE49-F238E27FC236}">
              <a16:creationId xmlns="" xmlns:a16="http://schemas.microsoft.com/office/drawing/2014/main" id="{19482D69-E498-2A03-80C4-242685B31E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7" name="Line 3108">
          <a:extLst>
            <a:ext uri="{FF2B5EF4-FFF2-40B4-BE49-F238E27FC236}">
              <a16:creationId xmlns="" xmlns:a16="http://schemas.microsoft.com/office/drawing/2014/main" id="{EB069B99-459D-EF7C-C638-1CD5112643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8" name="Line 3109">
          <a:extLst>
            <a:ext uri="{FF2B5EF4-FFF2-40B4-BE49-F238E27FC236}">
              <a16:creationId xmlns="" xmlns:a16="http://schemas.microsoft.com/office/drawing/2014/main" id="{23B1E81D-E2BA-CA61-4756-313BBA2134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09" name="Line 3110">
          <a:extLst>
            <a:ext uri="{FF2B5EF4-FFF2-40B4-BE49-F238E27FC236}">
              <a16:creationId xmlns="" xmlns:a16="http://schemas.microsoft.com/office/drawing/2014/main" id="{974D52ED-470C-F512-2DC3-E751C409C3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0" name="Line 3111">
          <a:extLst>
            <a:ext uri="{FF2B5EF4-FFF2-40B4-BE49-F238E27FC236}">
              <a16:creationId xmlns="" xmlns:a16="http://schemas.microsoft.com/office/drawing/2014/main" id="{3FFFF7C8-E3D0-CAF2-636E-9E874C6BAA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1" name="Line 3203">
          <a:extLst>
            <a:ext uri="{FF2B5EF4-FFF2-40B4-BE49-F238E27FC236}">
              <a16:creationId xmlns="" xmlns:a16="http://schemas.microsoft.com/office/drawing/2014/main" id="{E7332394-F35E-ACA6-03E2-32917767BA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2" name="Line 3204">
          <a:extLst>
            <a:ext uri="{FF2B5EF4-FFF2-40B4-BE49-F238E27FC236}">
              <a16:creationId xmlns="" xmlns:a16="http://schemas.microsoft.com/office/drawing/2014/main" id="{D5E95612-F076-8D30-82D8-F0942499F9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3" name="Line 3205">
          <a:extLst>
            <a:ext uri="{FF2B5EF4-FFF2-40B4-BE49-F238E27FC236}">
              <a16:creationId xmlns="" xmlns:a16="http://schemas.microsoft.com/office/drawing/2014/main" id="{0DB33AB1-D917-5BCB-874B-5FA43892DC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4" name="Line 3206">
          <a:extLst>
            <a:ext uri="{FF2B5EF4-FFF2-40B4-BE49-F238E27FC236}">
              <a16:creationId xmlns="" xmlns:a16="http://schemas.microsoft.com/office/drawing/2014/main" id="{498A6E1A-39ED-838B-EC37-9010D53F76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5" name="Line 3207">
          <a:extLst>
            <a:ext uri="{FF2B5EF4-FFF2-40B4-BE49-F238E27FC236}">
              <a16:creationId xmlns="" xmlns:a16="http://schemas.microsoft.com/office/drawing/2014/main" id="{98B9C54B-94F0-8FFE-5C84-A81D21939D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6" name="Line 3208">
          <a:extLst>
            <a:ext uri="{FF2B5EF4-FFF2-40B4-BE49-F238E27FC236}">
              <a16:creationId xmlns="" xmlns:a16="http://schemas.microsoft.com/office/drawing/2014/main" id="{3940F1F9-6B01-D475-D167-9ECA95D041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7" name="Line 3209">
          <a:extLst>
            <a:ext uri="{FF2B5EF4-FFF2-40B4-BE49-F238E27FC236}">
              <a16:creationId xmlns="" xmlns:a16="http://schemas.microsoft.com/office/drawing/2014/main" id="{095B9526-3EB7-5569-CD8E-E98BDE0AD7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8" name="Line 1715">
          <a:extLst>
            <a:ext uri="{FF2B5EF4-FFF2-40B4-BE49-F238E27FC236}">
              <a16:creationId xmlns="" xmlns:a16="http://schemas.microsoft.com/office/drawing/2014/main" id="{61F5C3E3-1CB1-65A5-C7F6-73D3D8EFC5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19" name="Line 1716">
          <a:extLst>
            <a:ext uri="{FF2B5EF4-FFF2-40B4-BE49-F238E27FC236}">
              <a16:creationId xmlns="" xmlns:a16="http://schemas.microsoft.com/office/drawing/2014/main" id="{95417012-5696-0748-8298-DFD61F67C1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0" name="Line 1717">
          <a:extLst>
            <a:ext uri="{FF2B5EF4-FFF2-40B4-BE49-F238E27FC236}">
              <a16:creationId xmlns="" xmlns:a16="http://schemas.microsoft.com/office/drawing/2014/main" id="{6AC4D50C-E34E-BDF5-7B21-1BCAF5E236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1" name="Line 1718">
          <a:extLst>
            <a:ext uri="{FF2B5EF4-FFF2-40B4-BE49-F238E27FC236}">
              <a16:creationId xmlns="" xmlns:a16="http://schemas.microsoft.com/office/drawing/2014/main" id="{F77AE70C-89AF-6967-1BD3-E6919AE463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2" name="Line 1719">
          <a:extLst>
            <a:ext uri="{FF2B5EF4-FFF2-40B4-BE49-F238E27FC236}">
              <a16:creationId xmlns="" xmlns:a16="http://schemas.microsoft.com/office/drawing/2014/main" id="{C3FD05CF-6DCD-E603-9470-CB982A30A9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3" name="Line 1720">
          <a:extLst>
            <a:ext uri="{FF2B5EF4-FFF2-40B4-BE49-F238E27FC236}">
              <a16:creationId xmlns="" xmlns:a16="http://schemas.microsoft.com/office/drawing/2014/main" id="{8167CDDB-79B4-8E2A-4CCF-B146BCD4D2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4" name="Line 1721">
          <a:extLst>
            <a:ext uri="{FF2B5EF4-FFF2-40B4-BE49-F238E27FC236}">
              <a16:creationId xmlns="" xmlns:a16="http://schemas.microsoft.com/office/drawing/2014/main" id="{81A82F39-2A43-8E35-34A6-B404016228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5" name="Line 1722">
          <a:extLst>
            <a:ext uri="{FF2B5EF4-FFF2-40B4-BE49-F238E27FC236}">
              <a16:creationId xmlns="" xmlns:a16="http://schemas.microsoft.com/office/drawing/2014/main" id="{9F317ED6-1F21-AFF2-68D2-E63F0F66B9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6" name="Line 1723">
          <a:extLst>
            <a:ext uri="{FF2B5EF4-FFF2-40B4-BE49-F238E27FC236}">
              <a16:creationId xmlns="" xmlns:a16="http://schemas.microsoft.com/office/drawing/2014/main" id="{97EC7CB8-AC99-CF79-1C61-F3496C1BF1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7" name="Line 1724">
          <a:extLst>
            <a:ext uri="{FF2B5EF4-FFF2-40B4-BE49-F238E27FC236}">
              <a16:creationId xmlns="" xmlns:a16="http://schemas.microsoft.com/office/drawing/2014/main" id="{FEA82087-339D-2678-9E10-B0F3E22542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8" name="Line 1725">
          <a:extLst>
            <a:ext uri="{FF2B5EF4-FFF2-40B4-BE49-F238E27FC236}">
              <a16:creationId xmlns="" xmlns:a16="http://schemas.microsoft.com/office/drawing/2014/main" id="{33C48D26-362B-1401-5829-CCEE6A802B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29" name="Line 1726">
          <a:extLst>
            <a:ext uri="{FF2B5EF4-FFF2-40B4-BE49-F238E27FC236}">
              <a16:creationId xmlns="" xmlns:a16="http://schemas.microsoft.com/office/drawing/2014/main" id="{B2C8CB6E-11F9-C7F5-37CC-12C1A5CA86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0" name="Line 1727">
          <a:extLst>
            <a:ext uri="{FF2B5EF4-FFF2-40B4-BE49-F238E27FC236}">
              <a16:creationId xmlns="" xmlns:a16="http://schemas.microsoft.com/office/drawing/2014/main" id="{E8BC6947-6B79-E765-CBE3-6DADEDCDEF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1" name="Line 1728">
          <a:extLst>
            <a:ext uri="{FF2B5EF4-FFF2-40B4-BE49-F238E27FC236}">
              <a16:creationId xmlns="" xmlns:a16="http://schemas.microsoft.com/office/drawing/2014/main" id="{9F24086C-DDCA-7F0D-40DE-9E2E6485F0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2" name="Line 1757">
          <a:extLst>
            <a:ext uri="{FF2B5EF4-FFF2-40B4-BE49-F238E27FC236}">
              <a16:creationId xmlns="" xmlns:a16="http://schemas.microsoft.com/office/drawing/2014/main" id="{DC0D3010-DD9F-24AA-00EE-78152BCBC6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3" name="Line 1758">
          <a:extLst>
            <a:ext uri="{FF2B5EF4-FFF2-40B4-BE49-F238E27FC236}">
              <a16:creationId xmlns="" xmlns:a16="http://schemas.microsoft.com/office/drawing/2014/main" id="{4E53EF43-EA61-6FEB-68DF-3B31D84E94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4" name="Line 1759">
          <a:extLst>
            <a:ext uri="{FF2B5EF4-FFF2-40B4-BE49-F238E27FC236}">
              <a16:creationId xmlns="" xmlns:a16="http://schemas.microsoft.com/office/drawing/2014/main" id="{108430D2-0F88-ACA4-68E2-D06EAD066E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5" name="Line 1760">
          <a:extLst>
            <a:ext uri="{FF2B5EF4-FFF2-40B4-BE49-F238E27FC236}">
              <a16:creationId xmlns="" xmlns:a16="http://schemas.microsoft.com/office/drawing/2014/main" id="{713CBB76-1FEF-BC39-8470-3CD242FB4E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6" name="Line 1761">
          <a:extLst>
            <a:ext uri="{FF2B5EF4-FFF2-40B4-BE49-F238E27FC236}">
              <a16:creationId xmlns="" xmlns:a16="http://schemas.microsoft.com/office/drawing/2014/main" id="{150313FA-E5F8-8223-8258-B719218EA0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7" name="Line 1762">
          <a:extLst>
            <a:ext uri="{FF2B5EF4-FFF2-40B4-BE49-F238E27FC236}">
              <a16:creationId xmlns="" xmlns:a16="http://schemas.microsoft.com/office/drawing/2014/main" id="{E14DE283-6675-23D7-D6EE-9B9C1023EB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8" name="Line 1763">
          <a:extLst>
            <a:ext uri="{FF2B5EF4-FFF2-40B4-BE49-F238E27FC236}">
              <a16:creationId xmlns="" xmlns:a16="http://schemas.microsoft.com/office/drawing/2014/main" id="{C20B589B-482D-C423-CCAA-B67FE27F3A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39" name="Line 1764">
          <a:extLst>
            <a:ext uri="{FF2B5EF4-FFF2-40B4-BE49-F238E27FC236}">
              <a16:creationId xmlns="" xmlns:a16="http://schemas.microsoft.com/office/drawing/2014/main" id="{6DEA9BF6-880C-B29F-CE7C-4E8203B59E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0" name="Line 1765">
          <a:extLst>
            <a:ext uri="{FF2B5EF4-FFF2-40B4-BE49-F238E27FC236}">
              <a16:creationId xmlns="" xmlns:a16="http://schemas.microsoft.com/office/drawing/2014/main" id="{3AABB8B9-B9D4-4881-DA57-AA860C3E90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1" name="Line 1766">
          <a:extLst>
            <a:ext uri="{FF2B5EF4-FFF2-40B4-BE49-F238E27FC236}">
              <a16:creationId xmlns="" xmlns:a16="http://schemas.microsoft.com/office/drawing/2014/main" id="{CBC16D0B-1540-98F6-0CA4-2B6B510798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2" name="Line 1767">
          <a:extLst>
            <a:ext uri="{FF2B5EF4-FFF2-40B4-BE49-F238E27FC236}">
              <a16:creationId xmlns="" xmlns:a16="http://schemas.microsoft.com/office/drawing/2014/main" id="{3DF655B7-5A00-53FE-0409-7B78CAC112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3" name="Line 1768">
          <a:extLst>
            <a:ext uri="{FF2B5EF4-FFF2-40B4-BE49-F238E27FC236}">
              <a16:creationId xmlns="" xmlns:a16="http://schemas.microsoft.com/office/drawing/2014/main" id="{1F129FA6-6805-5F66-3561-B6596BEE7C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4" name="Line 1769">
          <a:extLst>
            <a:ext uri="{FF2B5EF4-FFF2-40B4-BE49-F238E27FC236}">
              <a16:creationId xmlns="" xmlns:a16="http://schemas.microsoft.com/office/drawing/2014/main" id="{C5A36079-0C6D-8BB8-7962-241B9201EE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5" name="Line 1770">
          <a:extLst>
            <a:ext uri="{FF2B5EF4-FFF2-40B4-BE49-F238E27FC236}">
              <a16:creationId xmlns="" xmlns:a16="http://schemas.microsoft.com/office/drawing/2014/main" id="{A517182C-C284-1A09-8049-6499415F31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6" name="Line 1743">
          <a:extLst>
            <a:ext uri="{FF2B5EF4-FFF2-40B4-BE49-F238E27FC236}">
              <a16:creationId xmlns="" xmlns:a16="http://schemas.microsoft.com/office/drawing/2014/main" id="{138369C1-6434-2C92-2D4A-49BED87AD6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7" name="Line 1744">
          <a:extLst>
            <a:ext uri="{FF2B5EF4-FFF2-40B4-BE49-F238E27FC236}">
              <a16:creationId xmlns="" xmlns:a16="http://schemas.microsoft.com/office/drawing/2014/main" id="{02C539E8-D897-2FC0-F664-BA888F01BE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8" name="Line 1745">
          <a:extLst>
            <a:ext uri="{FF2B5EF4-FFF2-40B4-BE49-F238E27FC236}">
              <a16:creationId xmlns="" xmlns:a16="http://schemas.microsoft.com/office/drawing/2014/main" id="{5E814938-3375-594E-BBC1-8702801740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49" name="Line 1746">
          <a:extLst>
            <a:ext uri="{FF2B5EF4-FFF2-40B4-BE49-F238E27FC236}">
              <a16:creationId xmlns="" xmlns:a16="http://schemas.microsoft.com/office/drawing/2014/main" id="{96A180BF-91E0-CD15-EAAC-CFFCE5460D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0" name="Line 1747">
          <a:extLst>
            <a:ext uri="{FF2B5EF4-FFF2-40B4-BE49-F238E27FC236}">
              <a16:creationId xmlns="" xmlns:a16="http://schemas.microsoft.com/office/drawing/2014/main" id="{CEE8F336-976D-8185-450B-DEB7CD6623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1" name="Line 1748">
          <a:extLst>
            <a:ext uri="{FF2B5EF4-FFF2-40B4-BE49-F238E27FC236}">
              <a16:creationId xmlns="" xmlns:a16="http://schemas.microsoft.com/office/drawing/2014/main" id="{6D4EE8C6-AD3C-36ED-640E-F47C43BDAF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2" name="Line 1749">
          <a:extLst>
            <a:ext uri="{FF2B5EF4-FFF2-40B4-BE49-F238E27FC236}">
              <a16:creationId xmlns="" xmlns:a16="http://schemas.microsoft.com/office/drawing/2014/main" id="{E6890C1E-A70B-82B8-8107-CE049536EA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3" name="Line 1750">
          <a:extLst>
            <a:ext uri="{FF2B5EF4-FFF2-40B4-BE49-F238E27FC236}">
              <a16:creationId xmlns="" xmlns:a16="http://schemas.microsoft.com/office/drawing/2014/main" id="{0F532B75-8B3E-C673-CCA1-5AC07DA0CC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4" name="Line 1751">
          <a:extLst>
            <a:ext uri="{FF2B5EF4-FFF2-40B4-BE49-F238E27FC236}">
              <a16:creationId xmlns="" xmlns:a16="http://schemas.microsoft.com/office/drawing/2014/main" id="{0411B818-301D-B07E-2EA2-E2E5BEA2BC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5" name="Line 1752">
          <a:extLst>
            <a:ext uri="{FF2B5EF4-FFF2-40B4-BE49-F238E27FC236}">
              <a16:creationId xmlns="" xmlns:a16="http://schemas.microsoft.com/office/drawing/2014/main" id="{241F6FC5-D572-9578-4D47-71021A2BB6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6" name="Line 1753">
          <a:extLst>
            <a:ext uri="{FF2B5EF4-FFF2-40B4-BE49-F238E27FC236}">
              <a16:creationId xmlns="" xmlns:a16="http://schemas.microsoft.com/office/drawing/2014/main" id="{34102CFE-CA1F-59C3-4269-00967C2A67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7" name="Line 1754">
          <a:extLst>
            <a:ext uri="{FF2B5EF4-FFF2-40B4-BE49-F238E27FC236}">
              <a16:creationId xmlns="" xmlns:a16="http://schemas.microsoft.com/office/drawing/2014/main" id="{AA5D3F5F-AE2C-E16F-DBAA-AD805162A7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8" name="Line 1755">
          <a:extLst>
            <a:ext uri="{FF2B5EF4-FFF2-40B4-BE49-F238E27FC236}">
              <a16:creationId xmlns="" xmlns:a16="http://schemas.microsoft.com/office/drawing/2014/main" id="{0845AA87-2C38-7371-999A-4C1BCD14CD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59" name="Line 1756">
          <a:extLst>
            <a:ext uri="{FF2B5EF4-FFF2-40B4-BE49-F238E27FC236}">
              <a16:creationId xmlns="" xmlns:a16="http://schemas.microsoft.com/office/drawing/2014/main" id="{2CFCFC8F-5C50-B579-4181-F4A4B95E79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0" name="Line 1757">
          <a:extLst>
            <a:ext uri="{FF2B5EF4-FFF2-40B4-BE49-F238E27FC236}">
              <a16:creationId xmlns="" xmlns:a16="http://schemas.microsoft.com/office/drawing/2014/main" id="{0D47291B-96E2-3B62-4040-3554E669F0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1" name="Line 1758">
          <a:extLst>
            <a:ext uri="{FF2B5EF4-FFF2-40B4-BE49-F238E27FC236}">
              <a16:creationId xmlns="" xmlns:a16="http://schemas.microsoft.com/office/drawing/2014/main" id="{4D8F106C-BF3B-D80F-2B53-5AC44B2B8C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2" name="Line 1759">
          <a:extLst>
            <a:ext uri="{FF2B5EF4-FFF2-40B4-BE49-F238E27FC236}">
              <a16:creationId xmlns="" xmlns:a16="http://schemas.microsoft.com/office/drawing/2014/main" id="{DE30FB36-ED4A-E7DC-4A48-187EF38056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3" name="Line 1760">
          <a:extLst>
            <a:ext uri="{FF2B5EF4-FFF2-40B4-BE49-F238E27FC236}">
              <a16:creationId xmlns="" xmlns:a16="http://schemas.microsoft.com/office/drawing/2014/main" id="{57670721-9955-FCC0-DF62-6EC6F8B4D7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4" name="Line 1761">
          <a:extLst>
            <a:ext uri="{FF2B5EF4-FFF2-40B4-BE49-F238E27FC236}">
              <a16:creationId xmlns="" xmlns:a16="http://schemas.microsoft.com/office/drawing/2014/main" id="{EB3D60C1-900D-ECDA-DFA3-87CD295AA5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5" name="Line 1762">
          <a:extLst>
            <a:ext uri="{FF2B5EF4-FFF2-40B4-BE49-F238E27FC236}">
              <a16:creationId xmlns="" xmlns:a16="http://schemas.microsoft.com/office/drawing/2014/main" id="{B33A9538-0A80-A7D3-8BE6-65FD9A9914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6" name="Line 1763">
          <a:extLst>
            <a:ext uri="{FF2B5EF4-FFF2-40B4-BE49-F238E27FC236}">
              <a16:creationId xmlns="" xmlns:a16="http://schemas.microsoft.com/office/drawing/2014/main" id="{D77857D2-1ABC-95D9-04B0-FB88C2C1A6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7" name="Line 1764">
          <a:extLst>
            <a:ext uri="{FF2B5EF4-FFF2-40B4-BE49-F238E27FC236}">
              <a16:creationId xmlns="" xmlns:a16="http://schemas.microsoft.com/office/drawing/2014/main" id="{6C4E3F47-1E44-7C3C-8C1F-5F165086F1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8" name="Line 1765">
          <a:extLst>
            <a:ext uri="{FF2B5EF4-FFF2-40B4-BE49-F238E27FC236}">
              <a16:creationId xmlns="" xmlns:a16="http://schemas.microsoft.com/office/drawing/2014/main" id="{5C7422BA-DB67-A95B-5A16-D37B492289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69" name="Line 1766">
          <a:extLst>
            <a:ext uri="{FF2B5EF4-FFF2-40B4-BE49-F238E27FC236}">
              <a16:creationId xmlns="" xmlns:a16="http://schemas.microsoft.com/office/drawing/2014/main" id="{33C7BCE8-04C7-B610-B2EB-B2D37D2043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0" name="Line 1767">
          <a:extLst>
            <a:ext uri="{FF2B5EF4-FFF2-40B4-BE49-F238E27FC236}">
              <a16:creationId xmlns="" xmlns:a16="http://schemas.microsoft.com/office/drawing/2014/main" id="{595B2B8B-539C-54E0-469A-B5FBB33F87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1" name="Line 1768">
          <a:extLst>
            <a:ext uri="{FF2B5EF4-FFF2-40B4-BE49-F238E27FC236}">
              <a16:creationId xmlns="" xmlns:a16="http://schemas.microsoft.com/office/drawing/2014/main" id="{886B43E5-33AA-FC2D-33FF-F678BD1B01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2" name="Line 1769">
          <a:extLst>
            <a:ext uri="{FF2B5EF4-FFF2-40B4-BE49-F238E27FC236}">
              <a16:creationId xmlns="" xmlns:a16="http://schemas.microsoft.com/office/drawing/2014/main" id="{37C2945C-C44A-A3FF-AED5-D183C821D5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3" name="Line 1770">
          <a:extLst>
            <a:ext uri="{FF2B5EF4-FFF2-40B4-BE49-F238E27FC236}">
              <a16:creationId xmlns="" xmlns:a16="http://schemas.microsoft.com/office/drawing/2014/main" id="{9D2B887A-15C3-9AD2-FBBC-094D7D6484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4" name="Line 3157">
          <a:extLst>
            <a:ext uri="{FF2B5EF4-FFF2-40B4-BE49-F238E27FC236}">
              <a16:creationId xmlns="" xmlns:a16="http://schemas.microsoft.com/office/drawing/2014/main" id="{1C7D0A5D-0545-E09A-1B85-470F0913DF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5" name="Line 3158">
          <a:extLst>
            <a:ext uri="{FF2B5EF4-FFF2-40B4-BE49-F238E27FC236}">
              <a16:creationId xmlns="" xmlns:a16="http://schemas.microsoft.com/office/drawing/2014/main" id="{1B9A8CE2-6DC9-BBEC-E9A3-0A08FA57FF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6" name="Line 3159">
          <a:extLst>
            <a:ext uri="{FF2B5EF4-FFF2-40B4-BE49-F238E27FC236}">
              <a16:creationId xmlns="" xmlns:a16="http://schemas.microsoft.com/office/drawing/2014/main" id="{1AB6A1AD-F51A-F290-49C8-A9C99A6BF0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7" name="Line 3160">
          <a:extLst>
            <a:ext uri="{FF2B5EF4-FFF2-40B4-BE49-F238E27FC236}">
              <a16:creationId xmlns="" xmlns:a16="http://schemas.microsoft.com/office/drawing/2014/main" id="{3A69F3AE-766A-FAF2-5ED9-32902093F2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8" name="Line 3161">
          <a:extLst>
            <a:ext uri="{FF2B5EF4-FFF2-40B4-BE49-F238E27FC236}">
              <a16:creationId xmlns="" xmlns:a16="http://schemas.microsoft.com/office/drawing/2014/main" id="{48583A8D-9937-9201-38DF-16E9F0CC10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79" name="Line 3162">
          <a:extLst>
            <a:ext uri="{FF2B5EF4-FFF2-40B4-BE49-F238E27FC236}">
              <a16:creationId xmlns="" xmlns:a16="http://schemas.microsoft.com/office/drawing/2014/main" id="{8BA29E58-10FB-DCAF-2C3F-FA268873BB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0" name="Line 3163">
          <a:extLst>
            <a:ext uri="{FF2B5EF4-FFF2-40B4-BE49-F238E27FC236}">
              <a16:creationId xmlns="" xmlns:a16="http://schemas.microsoft.com/office/drawing/2014/main" id="{1EC418E6-EA46-E0A5-50C5-7DE1968634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1" name="Line 3164">
          <a:extLst>
            <a:ext uri="{FF2B5EF4-FFF2-40B4-BE49-F238E27FC236}">
              <a16:creationId xmlns="" xmlns:a16="http://schemas.microsoft.com/office/drawing/2014/main" id="{1392CB9F-C11B-94B6-0F9F-637112BD62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2" name="Line 3165">
          <a:extLst>
            <a:ext uri="{FF2B5EF4-FFF2-40B4-BE49-F238E27FC236}">
              <a16:creationId xmlns="" xmlns:a16="http://schemas.microsoft.com/office/drawing/2014/main" id="{8016959F-678B-070A-DFF6-D0D05BBF90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3" name="Line 3166">
          <a:extLst>
            <a:ext uri="{FF2B5EF4-FFF2-40B4-BE49-F238E27FC236}">
              <a16:creationId xmlns="" xmlns:a16="http://schemas.microsoft.com/office/drawing/2014/main" id="{66A093C2-2F6B-ACB9-4933-D863FC25C2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4" name="Line 3167">
          <a:extLst>
            <a:ext uri="{FF2B5EF4-FFF2-40B4-BE49-F238E27FC236}">
              <a16:creationId xmlns="" xmlns:a16="http://schemas.microsoft.com/office/drawing/2014/main" id="{F8B38A7E-62C5-9B16-E499-5F3217D725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5" name="Line 3168">
          <a:extLst>
            <a:ext uri="{FF2B5EF4-FFF2-40B4-BE49-F238E27FC236}">
              <a16:creationId xmlns="" xmlns:a16="http://schemas.microsoft.com/office/drawing/2014/main" id="{576C0CBF-D630-5EAB-2CE7-3725EBB073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6" name="Line 3169">
          <a:extLst>
            <a:ext uri="{FF2B5EF4-FFF2-40B4-BE49-F238E27FC236}">
              <a16:creationId xmlns="" xmlns:a16="http://schemas.microsoft.com/office/drawing/2014/main" id="{19DD536D-3CE8-84E0-46CC-69CFC134BB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7" name="Line 3170">
          <a:extLst>
            <a:ext uri="{FF2B5EF4-FFF2-40B4-BE49-F238E27FC236}">
              <a16:creationId xmlns="" xmlns:a16="http://schemas.microsoft.com/office/drawing/2014/main" id="{5148B78B-6D71-BB6A-9C29-04480503E7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8" name="Line 2342">
          <a:extLst>
            <a:ext uri="{FF2B5EF4-FFF2-40B4-BE49-F238E27FC236}">
              <a16:creationId xmlns="" xmlns:a16="http://schemas.microsoft.com/office/drawing/2014/main" id="{9C6DBEB7-5521-6EA5-61FC-99532F37A1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89" name="Line 2343">
          <a:extLst>
            <a:ext uri="{FF2B5EF4-FFF2-40B4-BE49-F238E27FC236}">
              <a16:creationId xmlns="" xmlns:a16="http://schemas.microsoft.com/office/drawing/2014/main" id="{A363F4D8-ACF6-95B5-69E4-7348E544C7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0" name="Line 2344">
          <a:extLst>
            <a:ext uri="{FF2B5EF4-FFF2-40B4-BE49-F238E27FC236}">
              <a16:creationId xmlns="" xmlns:a16="http://schemas.microsoft.com/office/drawing/2014/main" id="{BFB11127-CBB5-B901-F5F4-B9CFA2D8D8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1" name="Line 2345">
          <a:extLst>
            <a:ext uri="{FF2B5EF4-FFF2-40B4-BE49-F238E27FC236}">
              <a16:creationId xmlns="" xmlns:a16="http://schemas.microsoft.com/office/drawing/2014/main" id="{AEEE7D7E-5E34-1B8E-2BF2-29D2884C63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2" name="Line 2346">
          <a:extLst>
            <a:ext uri="{FF2B5EF4-FFF2-40B4-BE49-F238E27FC236}">
              <a16:creationId xmlns="" xmlns:a16="http://schemas.microsoft.com/office/drawing/2014/main" id="{CB45CB48-0EB0-7E34-7B3A-BC7E9E3BC2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3" name="Line 2347">
          <a:extLst>
            <a:ext uri="{FF2B5EF4-FFF2-40B4-BE49-F238E27FC236}">
              <a16:creationId xmlns="" xmlns:a16="http://schemas.microsoft.com/office/drawing/2014/main" id="{94524D47-581D-9A63-E782-747E8DECAE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4" name="Line 2348">
          <a:extLst>
            <a:ext uri="{FF2B5EF4-FFF2-40B4-BE49-F238E27FC236}">
              <a16:creationId xmlns="" xmlns:a16="http://schemas.microsoft.com/office/drawing/2014/main" id="{0021CF4A-2760-AA22-9901-D15940D1B7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5" name="Line 2440">
          <a:extLst>
            <a:ext uri="{FF2B5EF4-FFF2-40B4-BE49-F238E27FC236}">
              <a16:creationId xmlns="" xmlns:a16="http://schemas.microsoft.com/office/drawing/2014/main" id="{1B38540F-1530-AC2B-4F37-FCAEB399FF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6" name="Line 2441">
          <a:extLst>
            <a:ext uri="{FF2B5EF4-FFF2-40B4-BE49-F238E27FC236}">
              <a16:creationId xmlns="" xmlns:a16="http://schemas.microsoft.com/office/drawing/2014/main" id="{135520AE-1167-276F-ABBC-FEAA2DBAF8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7" name="Line 2442">
          <a:extLst>
            <a:ext uri="{FF2B5EF4-FFF2-40B4-BE49-F238E27FC236}">
              <a16:creationId xmlns="" xmlns:a16="http://schemas.microsoft.com/office/drawing/2014/main" id="{3E77707B-1C40-605E-157E-30D3EFD856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8" name="Line 2443">
          <a:extLst>
            <a:ext uri="{FF2B5EF4-FFF2-40B4-BE49-F238E27FC236}">
              <a16:creationId xmlns="" xmlns:a16="http://schemas.microsoft.com/office/drawing/2014/main" id="{13E4EAC6-16F4-E500-761D-0652569860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299" name="Line 2444">
          <a:extLst>
            <a:ext uri="{FF2B5EF4-FFF2-40B4-BE49-F238E27FC236}">
              <a16:creationId xmlns="" xmlns:a16="http://schemas.microsoft.com/office/drawing/2014/main" id="{6695232C-904E-12D5-59A6-E289AFBDB1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0" name="Line 2445">
          <a:extLst>
            <a:ext uri="{FF2B5EF4-FFF2-40B4-BE49-F238E27FC236}">
              <a16:creationId xmlns="" xmlns:a16="http://schemas.microsoft.com/office/drawing/2014/main" id="{1C34E2C2-EF93-6884-8B30-80D08D3FC5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1" name="Line 2446">
          <a:extLst>
            <a:ext uri="{FF2B5EF4-FFF2-40B4-BE49-F238E27FC236}">
              <a16:creationId xmlns="" xmlns:a16="http://schemas.microsoft.com/office/drawing/2014/main" id="{0832465D-0B8A-F04B-4B22-71FAA9ACBC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2" name="Line 3105">
          <a:extLst>
            <a:ext uri="{FF2B5EF4-FFF2-40B4-BE49-F238E27FC236}">
              <a16:creationId xmlns="" xmlns:a16="http://schemas.microsoft.com/office/drawing/2014/main" id="{30D891A8-686A-A171-B482-B094099EF4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3" name="Line 3106">
          <a:extLst>
            <a:ext uri="{FF2B5EF4-FFF2-40B4-BE49-F238E27FC236}">
              <a16:creationId xmlns="" xmlns:a16="http://schemas.microsoft.com/office/drawing/2014/main" id="{C99101BB-A575-E02E-DC27-D510CFDBB3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4" name="Line 3107">
          <a:extLst>
            <a:ext uri="{FF2B5EF4-FFF2-40B4-BE49-F238E27FC236}">
              <a16:creationId xmlns="" xmlns:a16="http://schemas.microsoft.com/office/drawing/2014/main" id="{0EA97903-2D7C-5002-F178-E15A0A5C69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5" name="Line 3108">
          <a:extLst>
            <a:ext uri="{FF2B5EF4-FFF2-40B4-BE49-F238E27FC236}">
              <a16:creationId xmlns="" xmlns:a16="http://schemas.microsoft.com/office/drawing/2014/main" id="{3A9B0EDB-18BF-6F94-305D-372B3771BD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6" name="Line 3109">
          <a:extLst>
            <a:ext uri="{FF2B5EF4-FFF2-40B4-BE49-F238E27FC236}">
              <a16:creationId xmlns="" xmlns:a16="http://schemas.microsoft.com/office/drawing/2014/main" id="{41A4C639-0B6F-C352-B02F-4D58A1A513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7" name="Line 3110">
          <a:extLst>
            <a:ext uri="{FF2B5EF4-FFF2-40B4-BE49-F238E27FC236}">
              <a16:creationId xmlns="" xmlns:a16="http://schemas.microsoft.com/office/drawing/2014/main" id="{D54151CE-B86A-213D-996F-81D9617FF5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8" name="Line 3111">
          <a:extLst>
            <a:ext uri="{FF2B5EF4-FFF2-40B4-BE49-F238E27FC236}">
              <a16:creationId xmlns="" xmlns:a16="http://schemas.microsoft.com/office/drawing/2014/main" id="{345637E1-0BD8-A587-7546-09D2AEE6B5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09" name="Line 3203">
          <a:extLst>
            <a:ext uri="{FF2B5EF4-FFF2-40B4-BE49-F238E27FC236}">
              <a16:creationId xmlns="" xmlns:a16="http://schemas.microsoft.com/office/drawing/2014/main" id="{931B4A71-3359-ECE0-723F-0353FBEC09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0" name="Line 3204">
          <a:extLst>
            <a:ext uri="{FF2B5EF4-FFF2-40B4-BE49-F238E27FC236}">
              <a16:creationId xmlns="" xmlns:a16="http://schemas.microsoft.com/office/drawing/2014/main" id="{4D7A6811-5EA6-A4FB-168D-77C80560B0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1" name="Line 3205">
          <a:extLst>
            <a:ext uri="{FF2B5EF4-FFF2-40B4-BE49-F238E27FC236}">
              <a16:creationId xmlns="" xmlns:a16="http://schemas.microsoft.com/office/drawing/2014/main" id="{B3576772-8078-77A7-0133-4F5B633067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2" name="Line 3206">
          <a:extLst>
            <a:ext uri="{FF2B5EF4-FFF2-40B4-BE49-F238E27FC236}">
              <a16:creationId xmlns="" xmlns:a16="http://schemas.microsoft.com/office/drawing/2014/main" id="{446B13A0-66B0-BD09-8474-295BBACEC9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3" name="Line 3207">
          <a:extLst>
            <a:ext uri="{FF2B5EF4-FFF2-40B4-BE49-F238E27FC236}">
              <a16:creationId xmlns="" xmlns:a16="http://schemas.microsoft.com/office/drawing/2014/main" id="{6330F70E-DA1C-7C7F-473E-09589175E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4" name="Line 3208">
          <a:extLst>
            <a:ext uri="{FF2B5EF4-FFF2-40B4-BE49-F238E27FC236}">
              <a16:creationId xmlns="" xmlns:a16="http://schemas.microsoft.com/office/drawing/2014/main" id="{95CBA024-5AFB-2396-166C-E4409D7A47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5" name="Line 3209">
          <a:extLst>
            <a:ext uri="{FF2B5EF4-FFF2-40B4-BE49-F238E27FC236}">
              <a16:creationId xmlns="" xmlns:a16="http://schemas.microsoft.com/office/drawing/2014/main" id="{9D819EB7-58ED-685C-5B12-1792BA0344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6" name="Line 1715">
          <a:extLst>
            <a:ext uri="{FF2B5EF4-FFF2-40B4-BE49-F238E27FC236}">
              <a16:creationId xmlns="" xmlns:a16="http://schemas.microsoft.com/office/drawing/2014/main" id="{3767DCC2-31C3-7FDF-B2AB-40CCF553C6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7" name="Line 1716">
          <a:extLst>
            <a:ext uri="{FF2B5EF4-FFF2-40B4-BE49-F238E27FC236}">
              <a16:creationId xmlns="" xmlns:a16="http://schemas.microsoft.com/office/drawing/2014/main" id="{04924275-2D17-D603-DC48-EB03291020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8" name="Line 1717">
          <a:extLst>
            <a:ext uri="{FF2B5EF4-FFF2-40B4-BE49-F238E27FC236}">
              <a16:creationId xmlns="" xmlns:a16="http://schemas.microsoft.com/office/drawing/2014/main" id="{CAB4AAEC-8B7A-84E2-4503-BC72FAF439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19" name="Line 1718">
          <a:extLst>
            <a:ext uri="{FF2B5EF4-FFF2-40B4-BE49-F238E27FC236}">
              <a16:creationId xmlns="" xmlns:a16="http://schemas.microsoft.com/office/drawing/2014/main" id="{A5FD02E0-4E99-2711-00C7-086793C48A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0" name="Line 1719">
          <a:extLst>
            <a:ext uri="{FF2B5EF4-FFF2-40B4-BE49-F238E27FC236}">
              <a16:creationId xmlns="" xmlns:a16="http://schemas.microsoft.com/office/drawing/2014/main" id="{633DD391-02F4-8276-BBAA-5CDA3A6033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1" name="Line 1720">
          <a:extLst>
            <a:ext uri="{FF2B5EF4-FFF2-40B4-BE49-F238E27FC236}">
              <a16:creationId xmlns="" xmlns:a16="http://schemas.microsoft.com/office/drawing/2014/main" id="{ABBA97D8-DC49-707D-DA8C-D4B0B5AA3F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2" name="Line 1721">
          <a:extLst>
            <a:ext uri="{FF2B5EF4-FFF2-40B4-BE49-F238E27FC236}">
              <a16:creationId xmlns="" xmlns:a16="http://schemas.microsoft.com/office/drawing/2014/main" id="{398C9E33-CDF3-D6EB-442D-6855B9FB2A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3" name="Line 1722">
          <a:extLst>
            <a:ext uri="{FF2B5EF4-FFF2-40B4-BE49-F238E27FC236}">
              <a16:creationId xmlns="" xmlns:a16="http://schemas.microsoft.com/office/drawing/2014/main" id="{01FD48D1-96C0-6798-E2CE-9E429E5065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4" name="Line 1723">
          <a:extLst>
            <a:ext uri="{FF2B5EF4-FFF2-40B4-BE49-F238E27FC236}">
              <a16:creationId xmlns="" xmlns:a16="http://schemas.microsoft.com/office/drawing/2014/main" id="{1DE3F446-3E3A-AA09-F3E2-68E28E1A72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5" name="Line 1724">
          <a:extLst>
            <a:ext uri="{FF2B5EF4-FFF2-40B4-BE49-F238E27FC236}">
              <a16:creationId xmlns="" xmlns:a16="http://schemas.microsoft.com/office/drawing/2014/main" id="{A282DA2E-125A-1CB9-092F-7C8F8C1853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6" name="Line 1725">
          <a:extLst>
            <a:ext uri="{FF2B5EF4-FFF2-40B4-BE49-F238E27FC236}">
              <a16:creationId xmlns="" xmlns:a16="http://schemas.microsoft.com/office/drawing/2014/main" id="{109CF958-0936-627F-06CE-780465735F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7" name="Line 1726">
          <a:extLst>
            <a:ext uri="{FF2B5EF4-FFF2-40B4-BE49-F238E27FC236}">
              <a16:creationId xmlns="" xmlns:a16="http://schemas.microsoft.com/office/drawing/2014/main" id="{C42B72FD-8BC6-6213-DB08-2C830760D1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8" name="Line 1727">
          <a:extLst>
            <a:ext uri="{FF2B5EF4-FFF2-40B4-BE49-F238E27FC236}">
              <a16:creationId xmlns="" xmlns:a16="http://schemas.microsoft.com/office/drawing/2014/main" id="{C9DAAFC4-5DE3-E459-12DA-32D468470E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29" name="Line 1728">
          <a:extLst>
            <a:ext uri="{FF2B5EF4-FFF2-40B4-BE49-F238E27FC236}">
              <a16:creationId xmlns="" xmlns:a16="http://schemas.microsoft.com/office/drawing/2014/main" id="{DA4B3722-0B1D-6605-BAE0-5FC41D9C83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0" name="Line 1757">
          <a:extLst>
            <a:ext uri="{FF2B5EF4-FFF2-40B4-BE49-F238E27FC236}">
              <a16:creationId xmlns="" xmlns:a16="http://schemas.microsoft.com/office/drawing/2014/main" id="{154DD168-FA87-B9DE-34CD-00137611DF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1" name="Line 1758">
          <a:extLst>
            <a:ext uri="{FF2B5EF4-FFF2-40B4-BE49-F238E27FC236}">
              <a16:creationId xmlns="" xmlns:a16="http://schemas.microsoft.com/office/drawing/2014/main" id="{BE79B9CF-6116-C863-405C-1928C437F1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2" name="Line 1759">
          <a:extLst>
            <a:ext uri="{FF2B5EF4-FFF2-40B4-BE49-F238E27FC236}">
              <a16:creationId xmlns="" xmlns:a16="http://schemas.microsoft.com/office/drawing/2014/main" id="{423C423D-BDB7-ED29-E004-44E8CF2874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3" name="Line 1760">
          <a:extLst>
            <a:ext uri="{FF2B5EF4-FFF2-40B4-BE49-F238E27FC236}">
              <a16:creationId xmlns="" xmlns:a16="http://schemas.microsoft.com/office/drawing/2014/main" id="{1F15C2C8-6D8F-920F-683A-0B76F1AF9D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4" name="Line 1761">
          <a:extLst>
            <a:ext uri="{FF2B5EF4-FFF2-40B4-BE49-F238E27FC236}">
              <a16:creationId xmlns="" xmlns:a16="http://schemas.microsoft.com/office/drawing/2014/main" id="{DABF5E01-0A34-0C15-4850-18E7F53D1E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5" name="Line 1762">
          <a:extLst>
            <a:ext uri="{FF2B5EF4-FFF2-40B4-BE49-F238E27FC236}">
              <a16:creationId xmlns="" xmlns:a16="http://schemas.microsoft.com/office/drawing/2014/main" id="{8FCDB571-474D-0240-94F6-1531B05502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6" name="Line 1763">
          <a:extLst>
            <a:ext uri="{FF2B5EF4-FFF2-40B4-BE49-F238E27FC236}">
              <a16:creationId xmlns="" xmlns:a16="http://schemas.microsoft.com/office/drawing/2014/main" id="{6005A086-9935-420C-5F36-1AC2A81326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7" name="Line 1764">
          <a:extLst>
            <a:ext uri="{FF2B5EF4-FFF2-40B4-BE49-F238E27FC236}">
              <a16:creationId xmlns="" xmlns:a16="http://schemas.microsoft.com/office/drawing/2014/main" id="{86344201-C306-B9F9-B3B6-31C2B0C775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8" name="Line 1765">
          <a:extLst>
            <a:ext uri="{FF2B5EF4-FFF2-40B4-BE49-F238E27FC236}">
              <a16:creationId xmlns="" xmlns:a16="http://schemas.microsoft.com/office/drawing/2014/main" id="{BBDE6E71-DA86-353C-B9FF-2412C49D73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39" name="Line 1766">
          <a:extLst>
            <a:ext uri="{FF2B5EF4-FFF2-40B4-BE49-F238E27FC236}">
              <a16:creationId xmlns="" xmlns:a16="http://schemas.microsoft.com/office/drawing/2014/main" id="{95F1B37D-2FBF-06E7-54BC-55B60ED502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0" name="Line 1767">
          <a:extLst>
            <a:ext uri="{FF2B5EF4-FFF2-40B4-BE49-F238E27FC236}">
              <a16:creationId xmlns="" xmlns:a16="http://schemas.microsoft.com/office/drawing/2014/main" id="{2690E6E5-9702-1A12-5F2A-D8A1376030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1" name="Line 1768">
          <a:extLst>
            <a:ext uri="{FF2B5EF4-FFF2-40B4-BE49-F238E27FC236}">
              <a16:creationId xmlns="" xmlns:a16="http://schemas.microsoft.com/office/drawing/2014/main" id="{394AA3B0-ED9D-E890-3AB0-605378E0D5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2" name="Line 1769">
          <a:extLst>
            <a:ext uri="{FF2B5EF4-FFF2-40B4-BE49-F238E27FC236}">
              <a16:creationId xmlns="" xmlns:a16="http://schemas.microsoft.com/office/drawing/2014/main" id="{DC25C2B7-E924-4255-5DBD-E8D3C78397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3" name="Line 1770">
          <a:extLst>
            <a:ext uri="{FF2B5EF4-FFF2-40B4-BE49-F238E27FC236}">
              <a16:creationId xmlns="" xmlns:a16="http://schemas.microsoft.com/office/drawing/2014/main" id="{BBDE68FA-3C50-D8A4-E6E8-6294B1146B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4" name="Line 1743">
          <a:extLst>
            <a:ext uri="{FF2B5EF4-FFF2-40B4-BE49-F238E27FC236}">
              <a16:creationId xmlns="" xmlns:a16="http://schemas.microsoft.com/office/drawing/2014/main" id="{B2638581-939F-5DAB-13D6-6EBA2EDD93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5" name="Line 1744">
          <a:extLst>
            <a:ext uri="{FF2B5EF4-FFF2-40B4-BE49-F238E27FC236}">
              <a16:creationId xmlns="" xmlns:a16="http://schemas.microsoft.com/office/drawing/2014/main" id="{7C123BE4-2039-5888-C6C7-E59C02EE46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6" name="Line 1745">
          <a:extLst>
            <a:ext uri="{FF2B5EF4-FFF2-40B4-BE49-F238E27FC236}">
              <a16:creationId xmlns="" xmlns:a16="http://schemas.microsoft.com/office/drawing/2014/main" id="{07B2ED21-26C6-A092-7BA5-FA5F2B26F9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7" name="Line 1746">
          <a:extLst>
            <a:ext uri="{FF2B5EF4-FFF2-40B4-BE49-F238E27FC236}">
              <a16:creationId xmlns="" xmlns:a16="http://schemas.microsoft.com/office/drawing/2014/main" id="{D04C9587-B2D3-5B82-99D8-C7FB4CD315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8" name="Line 1747">
          <a:extLst>
            <a:ext uri="{FF2B5EF4-FFF2-40B4-BE49-F238E27FC236}">
              <a16:creationId xmlns="" xmlns:a16="http://schemas.microsoft.com/office/drawing/2014/main" id="{21B3FA87-2CE4-BE63-DCAB-35E55DBE85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49" name="Line 1748">
          <a:extLst>
            <a:ext uri="{FF2B5EF4-FFF2-40B4-BE49-F238E27FC236}">
              <a16:creationId xmlns="" xmlns:a16="http://schemas.microsoft.com/office/drawing/2014/main" id="{02DA8B76-BED6-1649-5130-4C878B1EA5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0" name="Line 1749">
          <a:extLst>
            <a:ext uri="{FF2B5EF4-FFF2-40B4-BE49-F238E27FC236}">
              <a16:creationId xmlns="" xmlns:a16="http://schemas.microsoft.com/office/drawing/2014/main" id="{12C4A779-9E6F-0323-B0B6-231E499AD2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1" name="Line 1750">
          <a:extLst>
            <a:ext uri="{FF2B5EF4-FFF2-40B4-BE49-F238E27FC236}">
              <a16:creationId xmlns="" xmlns:a16="http://schemas.microsoft.com/office/drawing/2014/main" id="{EDDEDF0A-0E97-28D0-F9F6-F834E70D2C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2" name="Line 1751">
          <a:extLst>
            <a:ext uri="{FF2B5EF4-FFF2-40B4-BE49-F238E27FC236}">
              <a16:creationId xmlns="" xmlns:a16="http://schemas.microsoft.com/office/drawing/2014/main" id="{B928B737-BC50-D438-6114-F22ADF1E46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3" name="Line 1752">
          <a:extLst>
            <a:ext uri="{FF2B5EF4-FFF2-40B4-BE49-F238E27FC236}">
              <a16:creationId xmlns="" xmlns:a16="http://schemas.microsoft.com/office/drawing/2014/main" id="{068E3042-51DE-0AFE-2F74-59C53ACC2E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4" name="Line 1753">
          <a:extLst>
            <a:ext uri="{FF2B5EF4-FFF2-40B4-BE49-F238E27FC236}">
              <a16:creationId xmlns="" xmlns:a16="http://schemas.microsoft.com/office/drawing/2014/main" id="{E11012F1-E1D6-BB9A-193F-77A93FD82C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5" name="Line 1754">
          <a:extLst>
            <a:ext uri="{FF2B5EF4-FFF2-40B4-BE49-F238E27FC236}">
              <a16:creationId xmlns="" xmlns:a16="http://schemas.microsoft.com/office/drawing/2014/main" id="{DB98A9DA-2684-877F-9825-E7B736A692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6" name="Line 1755">
          <a:extLst>
            <a:ext uri="{FF2B5EF4-FFF2-40B4-BE49-F238E27FC236}">
              <a16:creationId xmlns="" xmlns:a16="http://schemas.microsoft.com/office/drawing/2014/main" id="{685A1E6E-7E7E-0880-C0E1-356EBBCEB1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7" name="Line 1756">
          <a:extLst>
            <a:ext uri="{FF2B5EF4-FFF2-40B4-BE49-F238E27FC236}">
              <a16:creationId xmlns="" xmlns:a16="http://schemas.microsoft.com/office/drawing/2014/main" id="{D74AA516-4B1A-0446-62FB-298615239A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8" name="Line 1757">
          <a:extLst>
            <a:ext uri="{FF2B5EF4-FFF2-40B4-BE49-F238E27FC236}">
              <a16:creationId xmlns="" xmlns:a16="http://schemas.microsoft.com/office/drawing/2014/main" id="{236EB325-98C9-3B36-75D3-BCB711F53E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59" name="Line 1758">
          <a:extLst>
            <a:ext uri="{FF2B5EF4-FFF2-40B4-BE49-F238E27FC236}">
              <a16:creationId xmlns="" xmlns:a16="http://schemas.microsoft.com/office/drawing/2014/main" id="{AA3228E7-C830-9DCE-1F95-A87BA56FEE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0" name="Line 1759">
          <a:extLst>
            <a:ext uri="{FF2B5EF4-FFF2-40B4-BE49-F238E27FC236}">
              <a16:creationId xmlns="" xmlns:a16="http://schemas.microsoft.com/office/drawing/2014/main" id="{AA0A8A3E-7C21-961B-AB68-91894B3C8F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1" name="Line 1760">
          <a:extLst>
            <a:ext uri="{FF2B5EF4-FFF2-40B4-BE49-F238E27FC236}">
              <a16:creationId xmlns="" xmlns:a16="http://schemas.microsoft.com/office/drawing/2014/main" id="{6967E144-8B2A-ACA5-08FA-30C5A05910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2" name="Line 1761">
          <a:extLst>
            <a:ext uri="{FF2B5EF4-FFF2-40B4-BE49-F238E27FC236}">
              <a16:creationId xmlns="" xmlns:a16="http://schemas.microsoft.com/office/drawing/2014/main" id="{16988E79-7F81-AB45-7178-5EABACD890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3" name="Line 1762">
          <a:extLst>
            <a:ext uri="{FF2B5EF4-FFF2-40B4-BE49-F238E27FC236}">
              <a16:creationId xmlns="" xmlns:a16="http://schemas.microsoft.com/office/drawing/2014/main" id="{A60275AB-0E32-A1A7-6D42-C145FCA2AB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4" name="Line 1763">
          <a:extLst>
            <a:ext uri="{FF2B5EF4-FFF2-40B4-BE49-F238E27FC236}">
              <a16:creationId xmlns="" xmlns:a16="http://schemas.microsoft.com/office/drawing/2014/main" id="{18B3C622-C7D0-F836-BA1A-048FBB3334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5" name="Line 1764">
          <a:extLst>
            <a:ext uri="{FF2B5EF4-FFF2-40B4-BE49-F238E27FC236}">
              <a16:creationId xmlns="" xmlns:a16="http://schemas.microsoft.com/office/drawing/2014/main" id="{FA250C2E-22B4-CB51-ECF5-3BC00FAA5B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6" name="Line 1765">
          <a:extLst>
            <a:ext uri="{FF2B5EF4-FFF2-40B4-BE49-F238E27FC236}">
              <a16:creationId xmlns="" xmlns:a16="http://schemas.microsoft.com/office/drawing/2014/main" id="{47096C4D-615C-9757-7B20-73EDFFBAC8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7" name="Line 1766">
          <a:extLst>
            <a:ext uri="{FF2B5EF4-FFF2-40B4-BE49-F238E27FC236}">
              <a16:creationId xmlns="" xmlns:a16="http://schemas.microsoft.com/office/drawing/2014/main" id="{688B8307-F3FA-B96E-6117-9D2CDA3426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8" name="Line 1767">
          <a:extLst>
            <a:ext uri="{FF2B5EF4-FFF2-40B4-BE49-F238E27FC236}">
              <a16:creationId xmlns="" xmlns:a16="http://schemas.microsoft.com/office/drawing/2014/main" id="{D9FCCB20-5EC6-8ABB-D740-961549C879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69" name="Line 1768">
          <a:extLst>
            <a:ext uri="{FF2B5EF4-FFF2-40B4-BE49-F238E27FC236}">
              <a16:creationId xmlns="" xmlns:a16="http://schemas.microsoft.com/office/drawing/2014/main" id="{23BB786F-2054-3B17-3599-4EC3E36C1F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0" name="Line 1769">
          <a:extLst>
            <a:ext uri="{FF2B5EF4-FFF2-40B4-BE49-F238E27FC236}">
              <a16:creationId xmlns="" xmlns:a16="http://schemas.microsoft.com/office/drawing/2014/main" id="{E6CC0608-2E8C-FCD5-2156-90A16CBB7C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1" name="Line 1770">
          <a:extLst>
            <a:ext uri="{FF2B5EF4-FFF2-40B4-BE49-F238E27FC236}">
              <a16:creationId xmlns="" xmlns:a16="http://schemas.microsoft.com/office/drawing/2014/main" id="{62AEEB07-25A5-94AF-7C24-8B4501B78A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2" name="Line 3157">
          <a:extLst>
            <a:ext uri="{FF2B5EF4-FFF2-40B4-BE49-F238E27FC236}">
              <a16:creationId xmlns="" xmlns:a16="http://schemas.microsoft.com/office/drawing/2014/main" id="{DB39E57E-1272-6657-BD64-CA78C8B3D7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3" name="Line 3158">
          <a:extLst>
            <a:ext uri="{FF2B5EF4-FFF2-40B4-BE49-F238E27FC236}">
              <a16:creationId xmlns="" xmlns:a16="http://schemas.microsoft.com/office/drawing/2014/main" id="{A440457E-9854-2E64-0692-C0559377F1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4" name="Line 3159">
          <a:extLst>
            <a:ext uri="{FF2B5EF4-FFF2-40B4-BE49-F238E27FC236}">
              <a16:creationId xmlns="" xmlns:a16="http://schemas.microsoft.com/office/drawing/2014/main" id="{8071503A-CFCD-249E-C09B-99EEE86B0A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5" name="Line 3160">
          <a:extLst>
            <a:ext uri="{FF2B5EF4-FFF2-40B4-BE49-F238E27FC236}">
              <a16:creationId xmlns="" xmlns:a16="http://schemas.microsoft.com/office/drawing/2014/main" id="{AECF5693-87B9-38A2-1C59-2FFA8D8D30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6" name="Line 3161">
          <a:extLst>
            <a:ext uri="{FF2B5EF4-FFF2-40B4-BE49-F238E27FC236}">
              <a16:creationId xmlns="" xmlns:a16="http://schemas.microsoft.com/office/drawing/2014/main" id="{8E9FE9ED-0EAA-9238-DAC3-86074A631E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7" name="Line 3162">
          <a:extLst>
            <a:ext uri="{FF2B5EF4-FFF2-40B4-BE49-F238E27FC236}">
              <a16:creationId xmlns="" xmlns:a16="http://schemas.microsoft.com/office/drawing/2014/main" id="{5BCF348A-8574-9A68-42FE-CC47CAEC83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8" name="Line 3163">
          <a:extLst>
            <a:ext uri="{FF2B5EF4-FFF2-40B4-BE49-F238E27FC236}">
              <a16:creationId xmlns="" xmlns:a16="http://schemas.microsoft.com/office/drawing/2014/main" id="{D41D4CAD-4221-DBA0-AFF3-F384D41C3B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79" name="Line 3164">
          <a:extLst>
            <a:ext uri="{FF2B5EF4-FFF2-40B4-BE49-F238E27FC236}">
              <a16:creationId xmlns="" xmlns:a16="http://schemas.microsoft.com/office/drawing/2014/main" id="{B5611212-5A51-6EA6-FC68-0957212E9D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0" name="Line 3165">
          <a:extLst>
            <a:ext uri="{FF2B5EF4-FFF2-40B4-BE49-F238E27FC236}">
              <a16:creationId xmlns="" xmlns:a16="http://schemas.microsoft.com/office/drawing/2014/main" id="{9C563DDB-8D29-98C0-AEED-19E1CEC892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1" name="Line 3166">
          <a:extLst>
            <a:ext uri="{FF2B5EF4-FFF2-40B4-BE49-F238E27FC236}">
              <a16:creationId xmlns="" xmlns:a16="http://schemas.microsoft.com/office/drawing/2014/main" id="{4FB9E87E-59C4-C7CC-62D2-234A6136E1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2" name="Line 3167">
          <a:extLst>
            <a:ext uri="{FF2B5EF4-FFF2-40B4-BE49-F238E27FC236}">
              <a16:creationId xmlns="" xmlns:a16="http://schemas.microsoft.com/office/drawing/2014/main" id="{5505B639-4B52-F11C-890B-5C86F14F78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3" name="Line 3168">
          <a:extLst>
            <a:ext uri="{FF2B5EF4-FFF2-40B4-BE49-F238E27FC236}">
              <a16:creationId xmlns="" xmlns:a16="http://schemas.microsoft.com/office/drawing/2014/main" id="{BA9C15E4-71DE-1D92-04A6-C6E4BCEA18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4" name="Line 3169">
          <a:extLst>
            <a:ext uri="{FF2B5EF4-FFF2-40B4-BE49-F238E27FC236}">
              <a16:creationId xmlns="" xmlns:a16="http://schemas.microsoft.com/office/drawing/2014/main" id="{B9CF8D55-5E94-BED0-126A-4C11CAAF2C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5" name="Line 3170">
          <a:extLst>
            <a:ext uri="{FF2B5EF4-FFF2-40B4-BE49-F238E27FC236}">
              <a16:creationId xmlns="" xmlns:a16="http://schemas.microsoft.com/office/drawing/2014/main" id="{85EB9AD8-2C71-63B8-5528-3F70792DC3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6" name="Line 2342">
          <a:extLst>
            <a:ext uri="{FF2B5EF4-FFF2-40B4-BE49-F238E27FC236}">
              <a16:creationId xmlns="" xmlns:a16="http://schemas.microsoft.com/office/drawing/2014/main" id="{CE20434A-7A1B-1406-25EE-254BB18DBF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7" name="Line 2343">
          <a:extLst>
            <a:ext uri="{FF2B5EF4-FFF2-40B4-BE49-F238E27FC236}">
              <a16:creationId xmlns="" xmlns:a16="http://schemas.microsoft.com/office/drawing/2014/main" id="{F318A6C0-E881-58DA-10C2-51FECACD79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8" name="Line 2344">
          <a:extLst>
            <a:ext uri="{FF2B5EF4-FFF2-40B4-BE49-F238E27FC236}">
              <a16:creationId xmlns="" xmlns:a16="http://schemas.microsoft.com/office/drawing/2014/main" id="{2F6F4A0D-97AD-B2DC-CC63-2567405E9B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89" name="Line 2345">
          <a:extLst>
            <a:ext uri="{FF2B5EF4-FFF2-40B4-BE49-F238E27FC236}">
              <a16:creationId xmlns="" xmlns:a16="http://schemas.microsoft.com/office/drawing/2014/main" id="{21D6D70A-CE34-E5EE-21E4-6C6D54C12F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0" name="Line 2346">
          <a:extLst>
            <a:ext uri="{FF2B5EF4-FFF2-40B4-BE49-F238E27FC236}">
              <a16:creationId xmlns="" xmlns:a16="http://schemas.microsoft.com/office/drawing/2014/main" id="{0F5A1FDC-FF80-74C4-B057-2F1B0885C0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1" name="Line 2347">
          <a:extLst>
            <a:ext uri="{FF2B5EF4-FFF2-40B4-BE49-F238E27FC236}">
              <a16:creationId xmlns="" xmlns:a16="http://schemas.microsoft.com/office/drawing/2014/main" id="{893268C1-7D14-C70D-192C-0B1F3ACBF4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2" name="Line 2348">
          <a:extLst>
            <a:ext uri="{FF2B5EF4-FFF2-40B4-BE49-F238E27FC236}">
              <a16:creationId xmlns="" xmlns:a16="http://schemas.microsoft.com/office/drawing/2014/main" id="{BB82A592-C468-E8C7-2367-25DDA898AD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3" name="Line 2440">
          <a:extLst>
            <a:ext uri="{FF2B5EF4-FFF2-40B4-BE49-F238E27FC236}">
              <a16:creationId xmlns="" xmlns:a16="http://schemas.microsoft.com/office/drawing/2014/main" id="{F304AC6C-F4F2-439D-026B-A3598522E8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4" name="Line 2441">
          <a:extLst>
            <a:ext uri="{FF2B5EF4-FFF2-40B4-BE49-F238E27FC236}">
              <a16:creationId xmlns="" xmlns:a16="http://schemas.microsoft.com/office/drawing/2014/main" id="{8E392334-FCAC-AAAB-04F9-EF15F95D0B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5" name="Line 2442">
          <a:extLst>
            <a:ext uri="{FF2B5EF4-FFF2-40B4-BE49-F238E27FC236}">
              <a16:creationId xmlns="" xmlns:a16="http://schemas.microsoft.com/office/drawing/2014/main" id="{2237DC6B-9E21-66EE-985E-67192B3074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6" name="Line 2443">
          <a:extLst>
            <a:ext uri="{FF2B5EF4-FFF2-40B4-BE49-F238E27FC236}">
              <a16:creationId xmlns="" xmlns:a16="http://schemas.microsoft.com/office/drawing/2014/main" id="{01CE4A7C-F8CE-DC30-DA81-112DBEF111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7" name="Line 2444">
          <a:extLst>
            <a:ext uri="{FF2B5EF4-FFF2-40B4-BE49-F238E27FC236}">
              <a16:creationId xmlns="" xmlns:a16="http://schemas.microsoft.com/office/drawing/2014/main" id="{655230E6-EABC-892A-BB67-382A558866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8" name="Line 2445">
          <a:extLst>
            <a:ext uri="{FF2B5EF4-FFF2-40B4-BE49-F238E27FC236}">
              <a16:creationId xmlns="" xmlns:a16="http://schemas.microsoft.com/office/drawing/2014/main" id="{9106405F-194F-287D-FFAF-866FEFCB9D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399" name="Line 2446">
          <a:extLst>
            <a:ext uri="{FF2B5EF4-FFF2-40B4-BE49-F238E27FC236}">
              <a16:creationId xmlns="" xmlns:a16="http://schemas.microsoft.com/office/drawing/2014/main" id="{663F3B64-41D7-D86E-9F4F-2B69FDCBA7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0" name="Line 3105">
          <a:extLst>
            <a:ext uri="{FF2B5EF4-FFF2-40B4-BE49-F238E27FC236}">
              <a16:creationId xmlns="" xmlns:a16="http://schemas.microsoft.com/office/drawing/2014/main" id="{242E0C35-525C-F72D-6045-32F3E2BFB7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1" name="Line 3106">
          <a:extLst>
            <a:ext uri="{FF2B5EF4-FFF2-40B4-BE49-F238E27FC236}">
              <a16:creationId xmlns="" xmlns:a16="http://schemas.microsoft.com/office/drawing/2014/main" id="{0E501C24-3935-ED23-73F5-A351F451EB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2" name="Line 3107">
          <a:extLst>
            <a:ext uri="{FF2B5EF4-FFF2-40B4-BE49-F238E27FC236}">
              <a16:creationId xmlns="" xmlns:a16="http://schemas.microsoft.com/office/drawing/2014/main" id="{08AAB0AE-84E0-1D2F-4FDA-2838AB8ABC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3" name="Line 3108">
          <a:extLst>
            <a:ext uri="{FF2B5EF4-FFF2-40B4-BE49-F238E27FC236}">
              <a16:creationId xmlns="" xmlns:a16="http://schemas.microsoft.com/office/drawing/2014/main" id="{94C0F29D-83D9-F1A2-658A-5DFBB676B5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4" name="Line 3109">
          <a:extLst>
            <a:ext uri="{FF2B5EF4-FFF2-40B4-BE49-F238E27FC236}">
              <a16:creationId xmlns="" xmlns:a16="http://schemas.microsoft.com/office/drawing/2014/main" id="{5A48B420-F2F6-B7AD-ED53-ED58C8A9E1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5" name="Line 3110">
          <a:extLst>
            <a:ext uri="{FF2B5EF4-FFF2-40B4-BE49-F238E27FC236}">
              <a16:creationId xmlns="" xmlns:a16="http://schemas.microsoft.com/office/drawing/2014/main" id="{18D2470B-84A8-D8EB-593A-46DEE0E424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6" name="Line 3111">
          <a:extLst>
            <a:ext uri="{FF2B5EF4-FFF2-40B4-BE49-F238E27FC236}">
              <a16:creationId xmlns="" xmlns:a16="http://schemas.microsoft.com/office/drawing/2014/main" id="{52BF9AF1-0B43-CD03-E938-0CB3FF0573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7" name="Line 3203">
          <a:extLst>
            <a:ext uri="{FF2B5EF4-FFF2-40B4-BE49-F238E27FC236}">
              <a16:creationId xmlns="" xmlns:a16="http://schemas.microsoft.com/office/drawing/2014/main" id="{86C02296-0F4B-866C-E14F-6B3D6DA5EF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8" name="Line 3204">
          <a:extLst>
            <a:ext uri="{FF2B5EF4-FFF2-40B4-BE49-F238E27FC236}">
              <a16:creationId xmlns="" xmlns:a16="http://schemas.microsoft.com/office/drawing/2014/main" id="{A0C71E6C-910D-ADF7-5955-A190CBEC5B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09" name="Line 3205">
          <a:extLst>
            <a:ext uri="{FF2B5EF4-FFF2-40B4-BE49-F238E27FC236}">
              <a16:creationId xmlns="" xmlns:a16="http://schemas.microsoft.com/office/drawing/2014/main" id="{D6D7980C-97A4-75EB-FD07-68D5BBAA26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0" name="Line 3206">
          <a:extLst>
            <a:ext uri="{FF2B5EF4-FFF2-40B4-BE49-F238E27FC236}">
              <a16:creationId xmlns="" xmlns:a16="http://schemas.microsoft.com/office/drawing/2014/main" id="{7A624771-4FFD-E51B-8D76-BB02B240F1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1" name="Line 3207">
          <a:extLst>
            <a:ext uri="{FF2B5EF4-FFF2-40B4-BE49-F238E27FC236}">
              <a16:creationId xmlns="" xmlns:a16="http://schemas.microsoft.com/office/drawing/2014/main" id="{B970F4BF-1026-BF16-36B4-14CCED6DE7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2" name="Line 3208">
          <a:extLst>
            <a:ext uri="{FF2B5EF4-FFF2-40B4-BE49-F238E27FC236}">
              <a16:creationId xmlns="" xmlns:a16="http://schemas.microsoft.com/office/drawing/2014/main" id="{DFE4367B-78C6-8781-BF7D-1CA256E06D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3" name="Line 3209">
          <a:extLst>
            <a:ext uri="{FF2B5EF4-FFF2-40B4-BE49-F238E27FC236}">
              <a16:creationId xmlns="" xmlns:a16="http://schemas.microsoft.com/office/drawing/2014/main" id="{0E9B9353-2303-47F4-7BA2-930883FF9A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4" name="Line 1715">
          <a:extLst>
            <a:ext uri="{FF2B5EF4-FFF2-40B4-BE49-F238E27FC236}">
              <a16:creationId xmlns="" xmlns:a16="http://schemas.microsoft.com/office/drawing/2014/main" id="{88767CFD-6A38-4DC4-8112-A08ED7650E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5" name="Line 1716">
          <a:extLst>
            <a:ext uri="{FF2B5EF4-FFF2-40B4-BE49-F238E27FC236}">
              <a16:creationId xmlns="" xmlns:a16="http://schemas.microsoft.com/office/drawing/2014/main" id="{37004F85-4966-091B-3204-D4851A0539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6" name="Line 1717">
          <a:extLst>
            <a:ext uri="{FF2B5EF4-FFF2-40B4-BE49-F238E27FC236}">
              <a16:creationId xmlns="" xmlns:a16="http://schemas.microsoft.com/office/drawing/2014/main" id="{0A8A1CB7-3BF3-34DD-0902-7A9D7B686A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7" name="Line 1718">
          <a:extLst>
            <a:ext uri="{FF2B5EF4-FFF2-40B4-BE49-F238E27FC236}">
              <a16:creationId xmlns="" xmlns:a16="http://schemas.microsoft.com/office/drawing/2014/main" id="{E38D58A6-C4C9-4AFC-45B6-0C4EFBA742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8" name="Line 1719">
          <a:extLst>
            <a:ext uri="{FF2B5EF4-FFF2-40B4-BE49-F238E27FC236}">
              <a16:creationId xmlns="" xmlns:a16="http://schemas.microsoft.com/office/drawing/2014/main" id="{023E4138-9B1B-F26C-AEC4-9962E80DFA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19" name="Line 1720">
          <a:extLst>
            <a:ext uri="{FF2B5EF4-FFF2-40B4-BE49-F238E27FC236}">
              <a16:creationId xmlns="" xmlns:a16="http://schemas.microsoft.com/office/drawing/2014/main" id="{FFEAFD1A-5581-EE57-E692-B38960B829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0" name="Line 1721">
          <a:extLst>
            <a:ext uri="{FF2B5EF4-FFF2-40B4-BE49-F238E27FC236}">
              <a16:creationId xmlns="" xmlns:a16="http://schemas.microsoft.com/office/drawing/2014/main" id="{AA701F8B-6304-0ABD-107D-E4ADC7B132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1" name="Line 1722">
          <a:extLst>
            <a:ext uri="{FF2B5EF4-FFF2-40B4-BE49-F238E27FC236}">
              <a16:creationId xmlns="" xmlns:a16="http://schemas.microsoft.com/office/drawing/2014/main" id="{17A9D0C0-E658-1CB8-59E0-D0BA8215D9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2" name="Line 1723">
          <a:extLst>
            <a:ext uri="{FF2B5EF4-FFF2-40B4-BE49-F238E27FC236}">
              <a16:creationId xmlns="" xmlns:a16="http://schemas.microsoft.com/office/drawing/2014/main" id="{4F848E76-F42F-65F2-F572-E1BB66CC09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3" name="Line 1724">
          <a:extLst>
            <a:ext uri="{FF2B5EF4-FFF2-40B4-BE49-F238E27FC236}">
              <a16:creationId xmlns="" xmlns:a16="http://schemas.microsoft.com/office/drawing/2014/main" id="{A43B0CDC-DD5C-159D-9D04-5F68E3F4BD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4" name="Line 1725">
          <a:extLst>
            <a:ext uri="{FF2B5EF4-FFF2-40B4-BE49-F238E27FC236}">
              <a16:creationId xmlns="" xmlns:a16="http://schemas.microsoft.com/office/drawing/2014/main" id="{92044CD7-458D-867C-DD34-F2465978FA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5" name="Line 1726">
          <a:extLst>
            <a:ext uri="{FF2B5EF4-FFF2-40B4-BE49-F238E27FC236}">
              <a16:creationId xmlns="" xmlns:a16="http://schemas.microsoft.com/office/drawing/2014/main" id="{144CEBBD-316C-1DA1-1D6A-7A35CC9366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6" name="Line 1727">
          <a:extLst>
            <a:ext uri="{FF2B5EF4-FFF2-40B4-BE49-F238E27FC236}">
              <a16:creationId xmlns="" xmlns:a16="http://schemas.microsoft.com/office/drawing/2014/main" id="{7328711C-380E-2B9F-570E-AAA16511D1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7" name="Line 1728">
          <a:extLst>
            <a:ext uri="{FF2B5EF4-FFF2-40B4-BE49-F238E27FC236}">
              <a16:creationId xmlns="" xmlns:a16="http://schemas.microsoft.com/office/drawing/2014/main" id="{1B7468FB-B25C-A39F-BCEE-489F467F45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8" name="Line 1757">
          <a:extLst>
            <a:ext uri="{FF2B5EF4-FFF2-40B4-BE49-F238E27FC236}">
              <a16:creationId xmlns="" xmlns:a16="http://schemas.microsoft.com/office/drawing/2014/main" id="{382B5C13-DBC3-D235-39A7-0E62FE77A4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29" name="Line 1758">
          <a:extLst>
            <a:ext uri="{FF2B5EF4-FFF2-40B4-BE49-F238E27FC236}">
              <a16:creationId xmlns="" xmlns:a16="http://schemas.microsoft.com/office/drawing/2014/main" id="{07082DB0-1EF2-0496-1C67-8AC9EE563C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0" name="Line 1759">
          <a:extLst>
            <a:ext uri="{FF2B5EF4-FFF2-40B4-BE49-F238E27FC236}">
              <a16:creationId xmlns="" xmlns:a16="http://schemas.microsoft.com/office/drawing/2014/main" id="{15DA79C5-C4AF-C357-896D-F57F2DD0DA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1" name="Line 1760">
          <a:extLst>
            <a:ext uri="{FF2B5EF4-FFF2-40B4-BE49-F238E27FC236}">
              <a16:creationId xmlns="" xmlns:a16="http://schemas.microsoft.com/office/drawing/2014/main" id="{65661A15-888B-7915-E721-E317FB0DD5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2" name="Line 1761">
          <a:extLst>
            <a:ext uri="{FF2B5EF4-FFF2-40B4-BE49-F238E27FC236}">
              <a16:creationId xmlns="" xmlns:a16="http://schemas.microsoft.com/office/drawing/2014/main" id="{291BD457-1689-1931-EC55-7808948AF5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3" name="Line 1762">
          <a:extLst>
            <a:ext uri="{FF2B5EF4-FFF2-40B4-BE49-F238E27FC236}">
              <a16:creationId xmlns="" xmlns:a16="http://schemas.microsoft.com/office/drawing/2014/main" id="{C923C416-3889-EC55-82B4-16C71C892E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4" name="Line 1763">
          <a:extLst>
            <a:ext uri="{FF2B5EF4-FFF2-40B4-BE49-F238E27FC236}">
              <a16:creationId xmlns="" xmlns:a16="http://schemas.microsoft.com/office/drawing/2014/main" id="{59499AFC-56B3-9755-FC43-225821B021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5" name="Line 1764">
          <a:extLst>
            <a:ext uri="{FF2B5EF4-FFF2-40B4-BE49-F238E27FC236}">
              <a16:creationId xmlns="" xmlns:a16="http://schemas.microsoft.com/office/drawing/2014/main" id="{C69C10BB-ED46-39AD-3952-A38BF176CA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6" name="Line 1765">
          <a:extLst>
            <a:ext uri="{FF2B5EF4-FFF2-40B4-BE49-F238E27FC236}">
              <a16:creationId xmlns="" xmlns:a16="http://schemas.microsoft.com/office/drawing/2014/main" id="{A9937A58-D8D4-7890-C3BA-D9BF51E40E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7" name="Line 1766">
          <a:extLst>
            <a:ext uri="{FF2B5EF4-FFF2-40B4-BE49-F238E27FC236}">
              <a16:creationId xmlns="" xmlns:a16="http://schemas.microsoft.com/office/drawing/2014/main" id="{44DAC724-63D0-30C4-6EE2-1727C68B04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8" name="Line 1767">
          <a:extLst>
            <a:ext uri="{FF2B5EF4-FFF2-40B4-BE49-F238E27FC236}">
              <a16:creationId xmlns="" xmlns:a16="http://schemas.microsoft.com/office/drawing/2014/main" id="{25B9B375-2924-1D82-AC3C-C63D362573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39" name="Line 1768">
          <a:extLst>
            <a:ext uri="{FF2B5EF4-FFF2-40B4-BE49-F238E27FC236}">
              <a16:creationId xmlns="" xmlns:a16="http://schemas.microsoft.com/office/drawing/2014/main" id="{EF0AE089-6E82-090F-1FE0-F316CD1C06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0" name="Line 1769">
          <a:extLst>
            <a:ext uri="{FF2B5EF4-FFF2-40B4-BE49-F238E27FC236}">
              <a16:creationId xmlns="" xmlns:a16="http://schemas.microsoft.com/office/drawing/2014/main" id="{61D2DF95-C816-3BDC-ADCF-0B2CB4B6BE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1" name="Line 1770">
          <a:extLst>
            <a:ext uri="{FF2B5EF4-FFF2-40B4-BE49-F238E27FC236}">
              <a16:creationId xmlns="" xmlns:a16="http://schemas.microsoft.com/office/drawing/2014/main" id="{4C505BC0-8F3B-F3ED-9D29-8184F8C499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2" name="Line 2086">
          <a:extLst>
            <a:ext uri="{FF2B5EF4-FFF2-40B4-BE49-F238E27FC236}">
              <a16:creationId xmlns="" xmlns:a16="http://schemas.microsoft.com/office/drawing/2014/main" id="{C9E8164E-AE7F-1110-49D7-D463254A34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3" name="Line 2087">
          <a:extLst>
            <a:ext uri="{FF2B5EF4-FFF2-40B4-BE49-F238E27FC236}">
              <a16:creationId xmlns="" xmlns:a16="http://schemas.microsoft.com/office/drawing/2014/main" id="{F99B920A-B1AF-892D-287A-E98848350C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4" name="Line 2088">
          <a:extLst>
            <a:ext uri="{FF2B5EF4-FFF2-40B4-BE49-F238E27FC236}">
              <a16:creationId xmlns="" xmlns:a16="http://schemas.microsoft.com/office/drawing/2014/main" id="{DB8DF9C2-4649-A537-DAF4-5C0D1D1575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5" name="Line 2089">
          <a:extLst>
            <a:ext uri="{FF2B5EF4-FFF2-40B4-BE49-F238E27FC236}">
              <a16:creationId xmlns="" xmlns:a16="http://schemas.microsoft.com/office/drawing/2014/main" id="{7F5EE036-DD3E-3ECB-BF71-5F969ABD53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6" name="Line 2090">
          <a:extLst>
            <a:ext uri="{FF2B5EF4-FFF2-40B4-BE49-F238E27FC236}">
              <a16:creationId xmlns="" xmlns:a16="http://schemas.microsoft.com/office/drawing/2014/main" id="{6122A73C-367F-0E87-8BF4-7DC523D227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7" name="Line 2091">
          <a:extLst>
            <a:ext uri="{FF2B5EF4-FFF2-40B4-BE49-F238E27FC236}">
              <a16:creationId xmlns="" xmlns:a16="http://schemas.microsoft.com/office/drawing/2014/main" id="{C365909A-A8E6-4EF5-E488-F037CEB187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8" name="Line 2092">
          <a:extLst>
            <a:ext uri="{FF2B5EF4-FFF2-40B4-BE49-F238E27FC236}">
              <a16:creationId xmlns="" xmlns:a16="http://schemas.microsoft.com/office/drawing/2014/main" id="{F3B6C1A0-A4A0-F537-7827-250495538C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49" name="Line 2093">
          <a:extLst>
            <a:ext uri="{FF2B5EF4-FFF2-40B4-BE49-F238E27FC236}">
              <a16:creationId xmlns="" xmlns:a16="http://schemas.microsoft.com/office/drawing/2014/main" id="{0F3BB679-65A8-0C5E-EBB4-CDFE9A6BF0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0" name="Line 2094">
          <a:extLst>
            <a:ext uri="{FF2B5EF4-FFF2-40B4-BE49-F238E27FC236}">
              <a16:creationId xmlns="" xmlns:a16="http://schemas.microsoft.com/office/drawing/2014/main" id="{4188BA1F-52AB-2746-E426-2331860D1A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1" name="Line 2095">
          <a:extLst>
            <a:ext uri="{FF2B5EF4-FFF2-40B4-BE49-F238E27FC236}">
              <a16:creationId xmlns="" xmlns:a16="http://schemas.microsoft.com/office/drawing/2014/main" id="{A9F58B13-0380-010E-6E27-9253B8648E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2" name="Line 2096">
          <a:extLst>
            <a:ext uri="{FF2B5EF4-FFF2-40B4-BE49-F238E27FC236}">
              <a16:creationId xmlns="" xmlns:a16="http://schemas.microsoft.com/office/drawing/2014/main" id="{E6553601-2D38-ED1C-F5E5-54F397F92D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3" name="Line 2097">
          <a:extLst>
            <a:ext uri="{FF2B5EF4-FFF2-40B4-BE49-F238E27FC236}">
              <a16:creationId xmlns="" xmlns:a16="http://schemas.microsoft.com/office/drawing/2014/main" id="{76652CBE-79AF-C130-B3BB-DF95F47AD5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4" name="Line 2098">
          <a:extLst>
            <a:ext uri="{FF2B5EF4-FFF2-40B4-BE49-F238E27FC236}">
              <a16:creationId xmlns="" xmlns:a16="http://schemas.microsoft.com/office/drawing/2014/main" id="{2DA4B023-C1CE-DC59-2691-72904B14D6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5" name="Line 2099">
          <a:extLst>
            <a:ext uri="{FF2B5EF4-FFF2-40B4-BE49-F238E27FC236}">
              <a16:creationId xmlns="" xmlns:a16="http://schemas.microsoft.com/office/drawing/2014/main" id="{79B7CF29-E92F-2855-220C-41D02BC7DE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6" name="Line 1827">
          <a:extLst>
            <a:ext uri="{FF2B5EF4-FFF2-40B4-BE49-F238E27FC236}">
              <a16:creationId xmlns="" xmlns:a16="http://schemas.microsoft.com/office/drawing/2014/main" id="{942685E3-2BB3-0DCD-4603-A42370F6F6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7" name="Line 1828">
          <a:extLst>
            <a:ext uri="{FF2B5EF4-FFF2-40B4-BE49-F238E27FC236}">
              <a16:creationId xmlns="" xmlns:a16="http://schemas.microsoft.com/office/drawing/2014/main" id="{B377E83B-9A5F-03C6-08E8-DFCC009A6E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8" name="Line 1829">
          <a:extLst>
            <a:ext uri="{FF2B5EF4-FFF2-40B4-BE49-F238E27FC236}">
              <a16:creationId xmlns="" xmlns:a16="http://schemas.microsoft.com/office/drawing/2014/main" id="{5D6D295C-890C-09F9-36E4-E8E390C251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59" name="Line 1830">
          <a:extLst>
            <a:ext uri="{FF2B5EF4-FFF2-40B4-BE49-F238E27FC236}">
              <a16:creationId xmlns="" xmlns:a16="http://schemas.microsoft.com/office/drawing/2014/main" id="{64960395-FA5B-B5C2-67F9-8F0BF8110B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0" name="Line 1831">
          <a:extLst>
            <a:ext uri="{FF2B5EF4-FFF2-40B4-BE49-F238E27FC236}">
              <a16:creationId xmlns="" xmlns:a16="http://schemas.microsoft.com/office/drawing/2014/main" id="{E82C0A26-51FE-57AB-48B4-F1ED2242E3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1" name="Line 1832">
          <a:extLst>
            <a:ext uri="{FF2B5EF4-FFF2-40B4-BE49-F238E27FC236}">
              <a16:creationId xmlns="" xmlns:a16="http://schemas.microsoft.com/office/drawing/2014/main" id="{BE434C54-7FE6-8D62-0C58-7F9E786461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2" name="Line 1833">
          <a:extLst>
            <a:ext uri="{FF2B5EF4-FFF2-40B4-BE49-F238E27FC236}">
              <a16:creationId xmlns="" xmlns:a16="http://schemas.microsoft.com/office/drawing/2014/main" id="{3A8F1593-332A-2D82-BC29-18EAEEFD18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3" name="Line 1834">
          <a:extLst>
            <a:ext uri="{FF2B5EF4-FFF2-40B4-BE49-F238E27FC236}">
              <a16:creationId xmlns="" xmlns:a16="http://schemas.microsoft.com/office/drawing/2014/main" id="{38398432-9886-50D3-C47A-6BA3AFAD80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4" name="Line 1835">
          <a:extLst>
            <a:ext uri="{FF2B5EF4-FFF2-40B4-BE49-F238E27FC236}">
              <a16:creationId xmlns="" xmlns:a16="http://schemas.microsoft.com/office/drawing/2014/main" id="{53D2C551-F9AE-68B8-9D5F-944A5C0919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5" name="Line 1836">
          <a:extLst>
            <a:ext uri="{FF2B5EF4-FFF2-40B4-BE49-F238E27FC236}">
              <a16:creationId xmlns="" xmlns:a16="http://schemas.microsoft.com/office/drawing/2014/main" id="{7AD783EE-FE85-6BCD-479F-AD83A10D3A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6" name="Line 1837">
          <a:extLst>
            <a:ext uri="{FF2B5EF4-FFF2-40B4-BE49-F238E27FC236}">
              <a16:creationId xmlns="" xmlns:a16="http://schemas.microsoft.com/office/drawing/2014/main" id="{1D360F1A-D226-5A69-8608-CD3314C705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7" name="Line 1838">
          <a:extLst>
            <a:ext uri="{FF2B5EF4-FFF2-40B4-BE49-F238E27FC236}">
              <a16:creationId xmlns="" xmlns:a16="http://schemas.microsoft.com/office/drawing/2014/main" id="{E30653E4-346B-6F9B-5B09-D311C45A58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8" name="Line 1839">
          <a:extLst>
            <a:ext uri="{FF2B5EF4-FFF2-40B4-BE49-F238E27FC236}">
              <a16:creationId xmlns="" xmlns:a16="http://schemas.microsoft.com/office/drawing/2014/main" id="{F8EA397C-D381-3966-452C-07495F9ACA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69" name="Line 1840">
          <a:extLst>
            <a:ext uri="{FF2B5EF4-FFF2-40B4-BE49-F238E27FC236}">
              <a16:creationId xmlns="" xmlns:a16="http://schemas.microsoft.com/office/drawing/2014/main" id="{9FCCE003-4F5D-779C-5FBC-325ADB33AE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0" name="Line 1813">
          <a:extLst>
            <a:ext uri="{FF2B5EF4-FFF2-40B4-BE49-F238E27FC236}">
              <a16:creationId xmlns="" xmlns:a16="http://schemas.microsoft.com/office/drawing/2014/main" id="{056D690E-4D3C-1204-EA76-365B8BE7CA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1" name="Line 1814">
          <a:extLst>
            <a:ext uri="{FF2B5EF4-FFF2-40B4-BE49-F238E27FC236}">
              <a16:creationId xmlns="" xmlns:a16="http://schemas.microsoft.com/office/drawing/2014/main" id="{CA912749-7023-C821-4191-195CF68C7A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2" name="Line 1815">
          <a:extLst>
            <a:ext uri="{FF2B5EF4-FFF2-40B4-BE49-F238E27FC236}">
              <a16:creationId xmlns="" xmlns:a16="http://schemas.microsoft.com/office/drawing/2014/main" id="{C9FB61D6-8929-010E-63E5-EF4426E58A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3" name="Line 1816">
          <a:extLst>
            <a:ext uri="{FF2B5EF4-FFF2-40B4-BE49-F238E27FC236}">
              <a16:creationId xmlns="" xmlns:a16="http://schemas.microsoft.com/office/drawing/2014/main" id="{69F21225-0C76-01F5-0F50-7D7989D47C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4" name="Line 1817">
          <a:extLst>
            <a:ext uri="{FF2B5EF4-FFF2-40B4-BE49-F238E27FC236}">
              <a16:creationId xmlns="" xmlns:a16="http://schemas.microsoft.com/office/drawing/2014/main" id="{ABFAA947-F8EE-B8A2-AB74-2375E3C111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5" name="Line 1818">
          <a:extLst>
            <a:ext uri="{FF2B5EF4-FFF2-40B4-BE49-F238E27FC236}">
              <a16:creationId xmlns="" xmlns:a16="http://schemas.microsoft.com/office/drawing/2014/main" id="{C8748F76-B5C4-70C6-8AE8-8F9F1309EC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6" name="Line 1819">
          <a:extLst>
            <a:ext uri="{FF2B5EF4-FFF2-40B4-BE49-F238E27FC236}">
              <a16:creationId xmlns="" xmlns:a16="http://schemas.microsoft.com/office/drawing/2014/main" id="{E35B9A2C-83AE-9E42-1929-6299F88A86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7" name="Line 1820">
          <a:extLst>
            <a:ext uri="{FF2B5EF4-FFF2-40B4-BE49-F238E27FC236}">
              <a16:creationId xmlns="" xmlns:a16="http://schemas.microsoft.com/office/drawing/2014/main" id="{41AB2D5B-A1CC-541D-9E21-2FCFFC00C3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8" name="Line 1821">
          <a:extLst>
            <a:ext uri="{FF2B5EF4-FFF2-40B4-BE49-F238E27FC236}">
              <a16:creationId xmlns="" xmlns:a16="http://schemas.microsoft.com/office/drawing/2014/main" id="{BEEA425A-7A39-9DEB-F294-07713FE471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79" name="Line 1822">
          <a:extLst>
            <a:ext uri="{FF2B5EF4-FFF2-40B4-BE49-F238E27FC236}">
              <a16:creationId xmlns="" xmlns:a16="http://schemas.microsoft.com/office/drawing/2014/main" id="{08FC3C97-A1BC-7E45-E3C9-4F8840EA25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0" name="Line 1823">
          <a:extLst>
            <a:ext uri="{FF2B5EF4-FFF2-40B4-BE49-F238E27FC236}">
              <a16:creationId xmlns="" xmlns:a16="http://schemas.microsoft.com/office/drawing/2014/main" id="{CA73BF24-85FC-B6CC-8074-681B069F8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1" name="Line 1824">
          <a:extLst>
            <a:ext uri="{FF2B5EF4-FFF2-40B4-BE49-F238E27FC236}">
              <a16:creationId xmlns="" xmlns:a16="http://schemas.microsoft.com/office/drawing/2014/main" id="{1B34CD16-9000-F5C9-5CF9-9D71587E8F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2" name="Line 1825">
          <a:extLst>
            <a:ext uri="{FF2B5EF4-FFF2-40B4-BE49-F238E27FC236}">
              <a16:creationId xmlns="" xmlns:a16="http://schemas.microsoft.com/office/drawing/2014/main" id="{697CEECD-961A-F0B4-EA16-786D41C671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3" name="Line 1826">
          <a:extLst>
            <a:ext uri="{FF2B5EF4-FFF2-40B4-BE49-F238E27FC236}">
              <a16:creationId xmlns="" xmlns:a16="http://schemas.microsoft.com/office/drawing/2014/main" id="{F079E57F-2D82-55E0-50EA-86D4ECB8C8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4" name="Line 2086">
          <a:extLst>
            <a:ext uri="{FF2B5EF4-FFF2-40B4-BE49-F238E27FC236}">
              <a16:creationId xmlns="" xmlns:a16="http://schemas.microsoft.com/office/drawing/2014/main" id="{1D0FBF60-81B0-B9C7-A7D2-8C1575DE51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5" name="Line 2087">
          <a:extLst>
            <a:ext uri="{FF2B5EF4-FFF2-40B4-BE49-F238E27FC236}">
              <a16:creationId xmlns="" xmlns:a16="http://schemas.microsoft.com/office/drawing/2014/main" id="{541AD928-DE8B-E613-59A9-A7E72E03C7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6" name="Line 2088">
          <a:extLst>
            <a:ext uri="{FF2B5EF4-FFF2-40B4-BE49-F238E27FC236}">
              <a16:creationId xmlns="" xmlns:a16="http://schemas.microsoft.com/office/drawing/2014/main" id="{016EBC84-7DE4-68B6-C103-532099EA17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7" name="Line 2089">
          <a:extLst>
            <a:ext uri="{FF2B5EF4-FFF2-40B4-BE49-F238E27FC236}">
              <a16:creationId xmlns="" xmlns:a16="http://schemas.microsoft.com/office/drawing/2014/main" id="{BEB95AFD-D477-BB65-89CE-4E91412323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8" name="Line 2090">
          <a:extLst>
            <a:ext uri="{FF2B5EF4-FFF2-40B4-BE49-F238E27FC236}">
              <a16:creationId xmlns="" xmlns:a16="http://schemas.microsoft.com/office/drawing/2014/main" id="{03F32826-A2C3-4689-E91D-2B0713BB64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89" name="Line 2091">
          <a:extLst>
            <a:ext uri="{FF2B5EF4-FFF2-40B4-BE49-F238E27FC236}">
              <a16:creationId xmlns="" xmlns:a16="http://schemas.microsoft.com/office/drawing/2014/main" id="{B6FC9BDB-04A4-FDFF-41A7-4ACEECC3E5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0" name="Line 2092">
          <a:extLst>
            <a:ext uri="{FF2B5EF4-FFF2-40B4-BE49-F238E27FC236}">
              <a16:creationId xmlns="" xmlns:a16="http://schemas.microsoft.com/office/drawing/2014/main" id="{B6C193FB-06F8-BC3E-9C4D-72456610C1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1" name="Line 2093">
          <a:extLst>
            <a:ext uri="{FF2B5EF4-FFF2-40B4-BE49-F238E27FC236}">
              <a16:creationId xmlns="" xmlns:a16="http://schemas.microsoft.com/office/drawing/2014/main" id="{3B39FDFB-9C07-1286-B4AC-7B8D758021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2" name="Line 2094">
          <a:extLst>
            <a:ext uri="{FF2B5EF4-FFF2-40B4-BE49-F238E27FC236}">
              <a16:creationId xmlns="" xmlns:a16="http://schemas.microsoft.com/office/drawing/2014/main" id="{57E16411-2DF9-AD06-4381-FC7CC1D23D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3" name="Line 2095">
          <a:extLst>
            <a:ext uri="{FF2B5EF4-FFF2-40B4-BE49-F238E27FC236}">
              <a16:creationId xmlns="" xmlns:a16="http://schemas.microsoft.com/office/drawing/2014/main" id="{67BA90BA-698F-97D6-0086-97F9A001D5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4" name="Line 2096">
          <a:extLst>
            <a:ext uri="{FF2B5EF4-FFF2-40B4-BE49-F238E27FC236}">
              <a16:creationId xmlns="" xmlns:a16="http://schemas.microsoft.com/office/drawing/2014/main" id="{B1C79EEE-72B6-CC27-B2EF-AF80286053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5" name="Line 2097">
          <a:extLst>
            <a:ext uri="{FF2B5EF4-FFF2-40B4-BE49-F238E27FC236}">
              <a16:creationId xmlns="" xmlns:a16="http://schemas.microsoft.com/office/drawing/2014/main" id="{DE590B70-50B5-6D92-D08A-579CA4F227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6" name="Line 2098">
          <a:extLst>
            <a:ext uri="{FF2B5EF4-FFF2-40B4-BE49-F238E27FC236}">
              <a16:creationId xmlns="" xmlns:a16="http://schemas.microsoft.com/office/drawing/2014/main" id="{9D1E12A5-64E2-4CD2-45BC-9122252742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7" name="Line 2099">
          <a:extLst>
            <a:ext uri="{FF2B5EF4-FFF2-40B4-BE49-F238E27FC236}">
              <a16:creationId xmlns="" xmlns:a16="http://schemas.microsoft.com/office/drawing/2014/main" id="{B72660F4-6BF0-A6EB-C4BF-A63B6262FD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8" name="Line 1827">
          <a:extLst>
            <a:ext uri="{FF2B5EF4-FFF2-40B4-BE49-F238E27FC236}">
              <a16:creationId xmlns="" xmlns:a16="http://schemas.microsoft.com/office/drawing/2014/main" id="{1FC68302-ED6B-24D8-29DA-4FD3C2D912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499" name="Line 1828">
          <a:extLst>
            <a:ext uri="{FF2B5EF4-FFF2-40B4-BE49-F238E27FC236}">
              <a16:creationId xmlns="" xmlns:a16="http://schemas.microsoft.com/office/drawing/2014/main" id="{276E9489-4B5B-71B2-4530-3E575AE7B1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0" name="Line 1829">
          <a:extLst>
            <a:ext uri="{FF2B5EF4-FFF2-40B4-BE49-F238E27FC236}">
              <a16:creationId xmlns="" xmlns:a16="http://schemas.microsoft.com/office/drawing/2014/main" id="{121044D0-AB28-770F-DCC4-76A01F7F58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1" name="Line 1830">
          <a:extLst>
            <a:ext uri="{FF2B5EF4-FFF2-40B4-BE49-F238E27FC236}">
              <a16:creationId xmlns="" xmlns:a16="http://schemas.microsoft.com/office/drawing/2014/main" id="{47A60536-3CFA-398C-1701-6E0B62E4B9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2" name="Line 1831">
          <a:extLst>
            <a:ext uri="{FF2B5EF4-FFF2-40B4-BE49-F238E27FC236}">
              <a16:creationId xmlns="" xmlns:a16="http://schemas.microsoft.com/office/drawing/2014/main" id="{22E8ABEF-DFD4-1436-88C5-15B2E31BA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3" name="Line 1832">
          <a:extLst>
            <a:ext uri="{FF2B5EF4-FFF2-40B4-BE49-F238E27FC236}">
              <a16:creationId xmlns="" xmlns:a16="http://schemas.microsoft.com/office/drawing/2014/main" id="{E0F8A49B-11D6-4102-AA05-061CFDC6F6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4" name="Line 1833">
          <a:extLst>
            <a:ext uri="{FF2B5EF4-FFF2-40B4-BE49-F238E27FC236}">
              <a16:creationId xmlns="" xmlns:a16="http://schemas.microsoft.com/office/drawing/2014/main" id="{48036872-965D-8A68-110F-7CE1D0863B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5" name="Line 1834">
          <a:extLst>
            <a:ext uri="{FF2B5EF4-FFF2-40B4-BE49-F238E27FC236}">
              <a16:creationId xmlns="" xmlns:a16="http://schemas.microsoft.com/office/drawing/2014/main" id="{F35FDB35-BCCA-6C58-D217-C7D6F20EDA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6" name="Line 1835">
          <a:extLst>
            <a:ext uri="{FF2B5EF4-FFF2-40B4-BE49-F238E27FC236}">
              <a16:creationId xmlns="" xmlns:a16="http://schemas.microsoft.com/office/drawing/2014/main" id="{AC8E75E0-A777-1A13-DC32-AC5336E34F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7" name="Line 1836">
          <a:extLst>
            <a:ext uri="{FF2B5EF4-FFF2-40B4-BE49-F238E27FC236}">
              <a16:creationId xmlns="" xmlns:a16="http://schemas.microsoft.com/office/drawing/2014/main" id="{AC055133-ABE9-7E9E-96E2-E37112E5D2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8" name="Line 1837">
          <a:extLst>
            <a:ext uri="{FF2B5EF4-FFF2-40B4-BE49-F238E27FC236}">
              <a16:creationId xmlns="" xmlns:a16="http://schemas.microsoft.com/office/drawing/2014/main" id="{897B8CC8-C153-F89A-F654-2F953C2CB2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09" name="Line 1838">
          <a:extLst>
            <a:ext uri="{FF2B5EF4-FFF2-40B4-BE49-F238E27FC236}">
              <a16:creationId xmlns="" xmlns:a16="http://schemas.microsoft.com/office/drawing/2014/main" id="{920CF381-2E0A-8E9A-EED0-12F0B0DE34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0" name="Line 1839">
          <a:extLst>
            <a:ext uri="{FF2B5EF4-FFF2-40B4-BE49-F238E27FC236}">
              <a16:creationId xmlns="" xmlns:a16="http://schemas.microsoft.com/office/drawing/2014/main" id="{920B9E27-632D-E2F8-ED51-13A7FA92D4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1" name="Line 1840">
          <a:extLst>
            <a:ext uri="{FF2B5EF4-FFF2-40B4-BE49-F238E27FC236}">
              <a16:creationId xmlns="" xmlns:a16="http://schemas.microsoft.com/office/drawing/2014/main" id="{8B8188E5-EBF1-BD4D-AF9E-96225DE3EB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2" name="Line 1813">
          <a:extLst>
            <a:ext uri="{FF2B5EF4-FFF2-40B4-BE49-F238E27FC236}">
              <a16:creationId xmlns="" xmlns:a16="http://schemas.microsoft.com/office/drawing/2014/main" id="{6A3203F2-2BC5-5527-1A15-E04FA6D196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3" name="Line 1814">
          <a:extLst>
            <a:ext uri="{FF2B5EF4-FFF2-40B4-BE49-F238E27FC236}">
              <a16:creationId xmlns="" xmlns:a16="http://schemas.microsoft.com/office/drawing/2014/main" id="{AF001CE2-9A47-0481-93ED-2E2D96B7EB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4" name="Line 1815">
          <a:extLst>
            <a:ext uri="{FF2B5EF4-FFF2-40B4-BE49-F238E27FC236}">
              <a16:creationId xmlns="" xmlns:a16="http://schemas.microsoft.com/office/drawing/2014/main" id="{47D3AC25-385E-4269-7B4A-05A255F80C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5" name="Line 1816">
          <a:extLst>
            <a:ext uri="{FF2B5EF4-FFF2-40B4-BE49-F238E27FC236}">
              <a16:creationId xmlns="" xmlns:a16="http://schemas.microsoft.com/office/drawing/2014/main" id="{FCB60243-6486-0EFD-1A01-F90D842E06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6" name="Line 1817">
          <a:extLst>
            <a:ext uri="{FF2B5EF4-FFF2-40B4-BE49-F238E27FC236}">
              <a16:creationId xmlns="" xmlns:a16="http://schemas.microsoft.com/office/drawing/2014/main" id="{7BCDEA50-BB1C-408D-9881-546E713245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7" name="Line 1818">
          <a:extLst>
            <a:ext uri="{FF2B5EF4-FFF2-40B4-BE49-F238E27FC236}">
              <a16:creationId xmlns="" xmlns:a16="http://schemas.microsoft.com/office/drawing/2014/main" id="{6E057B80-52A0-B728-DFDE-C299F06FEF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8" name="Line 1819">
          <a:extLst>
            <a:ext uri="{FF2B5EF4-FFF2-40B4-BE49-F238E27FC236}">
              <a16:creationId xmlns="" xmlns:a16="http://schemas.microsoft.com/office/drawing/2014/main" id="{149CD1CA-E384-8088-7B8F-A76A7CE457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19" name="Line 1820">
          <a:extLst>
            <a:ext uri="{FF2B5EF4-FFF2-40B4-BE49-F238E27FC236}">
              <a16:creationId xmlns="" xmlns:a16="http://schemas.microsoft.com/office/drawing/2014/main" id="{8CB3A742-2634-B65E-7B99-109116B8DD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0" name="Line 1821">
          <a:extLst>
            <a:ext uri="{FF2B5EF4-FFF2-40B4-BE49-F238E27FC236}">
              <a16:creationId xmlns="" xmlns:a16="http://schemas.microsoft.com/office/drawing/2014/main" id="{CCFACF85-C8DD-F149-EFBC-03DCEB1970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1" name="Line 1822">
          <a:extLst>
            <a:ext uri="{FF2B5EF4-FFF2-40B4-BE49-F238E27FC236}">
              <a16:creationId xmlns="" xmlns:a16="http://schemas.microsoft.com/office/drawing/2014/main" id="{2751FB9B-463F-101E-35EE-80628C1083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2" name="Line 1823">
          <a:extLst>
            <a:ext uri="{FF2B5EF4-FFF2-40B4-BE49-F238E27FC236}">
              <a16:creationId xmlns="" xmlns:a16="http://schemas.microsoft.com/office/drawing/2014/main" id="{244C51E8-855A-9305-AFD1-6BC004E1F7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3" name="Line 1824">
          <a:extLst>
            <a:ext uri="{FF2B5EF4-FFF2-40B4-BE49-F238E27FC236}">
              <a16:creationId xmlns="" xmlns:a16="http://schemas.microsoft.com/office/drawing/2014/main" id="{078B6CB3-6660-1514-DB91-6718D138E7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4" name="Line 1825">
          <a:extLst>
            <a:ext uri="{FF2B5EF4-FFF2-40B4-BE49-F238E27FC236}">
              <a16:creationId xmlns="" xmlns:a16="http://schemas.microsoft.com/office/drawing/2014/main" id="{85CF2959-9F6B-8737-CCFF-A635C5CC19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5" name="Line 1826">
          <a:extLst>
            <a:ext uri="{FF2B5EF4-FFF2-40B4-BE49-F238E27FC236}">
              <a16:creationId xmlns="" xmlns:a16="http://schemas.microsoft.com/office/drawing/2014/main" id="{792841F0-DB5A-5BDA-CBEF-5F9E270AE6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6" name="Line 1743">
          <a:extLst>
            <a:ext uri="{FF2B5EF4-FFF2-40B4-BE49-F238E27FC236}">
              <a16:creationId xmlns="" xmlns:a16="http://schemas.microsoft.com/office/drawing/2014/main" id="{0C777EB1-92AD-8031-E511-223F809320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7" name="Line 1744">
          <a:extLst>
            <a:ext uri="{FF2B5EF4-FFF2-40B4-BE49-F238E27FC236}">
              <a16:creationId xmlns="" xmlns:a16="http://schemas.microsoft.com/office/drawing/2014/main" id="{9A4F9649-C149-25A3-4C2A-EC2F9562B4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8" name="Line 1745">
          <a:extLst>
            <a:ext uri="{FF2B5EF4-FFF2-40B4-BE49-F238E27FC236}">
              <a16:creationId xmlns="" xmlns:a16="http://schemas.microsoft.com/office/drawing/2014/main" id="{153F0D31-1085-E0FF-B037-1CDCD563EA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29" name="Line 1746">
          <a:extLst>
            <a:ext uri="{FF2B5EF4-FFF2-40B4-BE49-F238E27FC236}">
              <a16:creationId xmlns="" xmlns:a16="http://schemas.microsoft.com/office/drawing/2014/main" id="{B55774CC-3D90-9827-749B-25817C5D69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0" name="Line 1747">
          <a:extLst>
            <a:ext uri="{FF2B5EF4-FFF2-40B4-BE49-F238E27FC236}">
              <a16:creationId xmlns="" xmlns:a16="http://schemas.microsoft.com/office/drawing/2014/main" id="{C441D179-679D-EC4D-5477-1E856DCFDA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1" name="Line 1748">
          <a:extLst>
            <a:ext uri="{FF2B5EF4-FFF2-40B4-BE49-F238E27FC236}">
              <a16:creationId xmlns="" xmlns:a16="http://schemas.microsoft.com/office/drawing/2014/main" id="{0C8FAAE1-DE2C-E755-5913-64D184BEB5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2" name="Line 1749">
          <a:extLst>
            <a:ext uri="{FF2B5EF4-FFF2-40B4-BE49-F238E27FC236}">
              <a16:creationId xmlns="" xmlns:a16="http://schemas.microsoft.com/office/drawing/2014/main" id="{97FB6858-BC15-CAB2-031A-41097331A1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3" name="Line 1750">
          <a:extLst>
            <a:ext uri="{FF2B5EF4-FFF2-40B4-BE49-F238E27FC236}">
              <a16:creationId xmlns="" xmlns:a16="http://schemas.microsoft.com/office/drawing/2014/main" id="{83A8E797-D4B0-71D9-EB29-3DFB93F8C0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4" name="Line 1751">
          <a:extLst>
            <a:ext uri="{FF2B5EF4-FFF2-40B4-BE49-F238E27FC236}">
              <a16:creationId xmlns="" xmlns:a16="http://schemas.microsoft.com/office/drawing/2014/main" id="{14AB359F-4FE8-8DC4-A557-E7B384C3C3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5" name="Line 1752">
          <a:extLst>
            <a:ext uri="{FF2B5EF4-FFF2-40B4-BE49-F238E27FC236}">
              <a16:creationId xmlns="" xmlns:a16="http://schemas.microsoft.com/office/drawing/2014/main" id="{0CD3B389-51FC-9833-85FB-35A2467232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6" name="Line 1753">
          <a:extLst>
            <a:ext uri="{FF2B5EF4-FFF2-40B4-BE49-F238E27FC236}">
              <a16:creationId xmlns="" xmlns:a16="http://schemas.microsoft.com/office/drawing/2014/main" id="{AA48423B-083F-A2CB-FF21-9ED09469EF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7" name="Line 1754">
          <a:extLst>
            <a:ext uri="{FF2B5EF4-FFF2-40B4-BE49-F238E27FC236}">
              <a16:creationId xmlns="" xmlns:a16="http://schemas.microsoft.com/office/drawing/2014/main" id="{CA406B70-167C-E9CE-03B8-552D0A446B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8" name="Line 1755">
          <a:extLst>
            <a:ext uri="{FF2B5EF4-FFF2-40B4-BE49-F238E27FC236}">
              <a16:creationId xmlns="" xmlns:a16="http://schemas.microsoft.com/office/drawing/2014/main" id="{C4A709DD-BA06-05BE-D2F5-7DFE788715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39" name="Line 1756">
          <a:extLst>
            <a:ext uri="{FF2B5EF4-FFF2-40B4-BE49-F238E27FC236}">
              <a16:creationId xmlns="" xmlns:a16="http://schemas.microsoft.com/office/drawing/2014/main" id="{19B2A078-E323-181D-31BF-D2C814FBDF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0" name="Line 1757">
          <a:extLst>
            <a:ext uri="{FF2B5EF4-FFF2-40B4-BE49-F238E27FC236}">
              <a16:creationId xmlns="" xmlns:a16="http://schemas.microsoft.com/office/drawing/2014/main" id="{7E01FDDD-BE97-708E-AECE-86170E66D7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1" name="Line 1758">
          <a:extLst>
            <a:ext uri="{FF2B5EF4-FFF2-40B4-BE49-F238E27FC236}">
              <a16:creationId xmlns="" xmlns:a16="http://schemas.microsoft.com/office/drawing/2014/main" id="{6CCD2119-5787-9E82-44CF-0684330CF1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2" name="Line 1759">
          <a:extLst>
            <a:ext uri="{FF2B5EF4-FFF2-40B4-BE49-F238E27FC236}">
              <a16:creationId xmlns="" xmlns:a16="http://schemas.microsoft.com/office/drawing/2014/main" id="{B48F637F-C722-2196-4C25-8A70129688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3" name="Line 1760">
          <a:extLst>
            <a:ext uri="{FF2B5EF4-FFF2-40B4-BE49-F238E27FC236}">
              <a16:creationId xmlns="" xmlns:a16="http://schemas.microsoft.com/office/drawing/2014/main" id="{32459F27-0AC6-26A1-F1B6-237E33BABD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4" name="Line 1761">
          <a:extLst>
            <a:ext uri="{FF2B5EF4-FFF2-40B4-BE49-F238E27FC236}">
              <a16:creationId xmlns="" xmlns:a16="http://schemas.microsoft.com/office/drawing/2014/main" id="{0858D25D-AFA8-3E21-5000-D529ED47F8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5" name="Line 1762">
          <a:extLst>
            <a:ext uri="{FF2B5EF4-FFF2-40B4-BE49-F238E27FC236}">
              <a16:creationId xmlns="" xmlns:a16="http://schemas.microsoft.com/office/drawing/2014/main" id="{265DAAF2-748C-5056-0B12-DC8D3A5110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6" name="Line 1763">
          <a:extLst>
            <a:ext uri="{FF2B5EF4-FFF2-40B4-BE49-F238E27FC236}">
              <a16:creationId xmlns="" xmlns:a16="http://schemas.microsoft.com/office/drawing/2014/main" id="{2BDDD978-36EE-FD1B-1A8C-DC5FF1C23C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7" name="Line 1764">
          <a:extLst>
            <a:ext uri="{FF2B5EF4-FFF2-40B4-BE49-F238E27FC236}">
              <a16:creationId xmlns="" xmlns:a16="http://schemas.microsoft.com/office/drawing/2014/main" id="{38A44E1F-EEEF-8D1F-DE0D-C27CCB9B5C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8" name="Line 1765">
          <a:extLst>
            <a:ext uri="{FF2B5EF4-FFF2-40B4-BE49-F238E27FC236}">
              <a16:creationId xmlns="" xmlns:a16="http://schemas.microsoft.com/office/drawing/2014/main" id="{21607977-8071-35A8-7B7A-1563811490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49" name="Line 1766">
          <a:extLst>
            <a:ext uri="{FF2B5EF4-FFF2-40B4-BE49-F238E27FC236}">
              <a16:creationId xmlns="" xmlns:a16="http://schemas.microsoft.com/office/drawing/2014/main" id="{284F7A76-8333-7310-67CA-300D05FF46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0" name="Line 1767">
          <a:extLst>
            <a:ext uri="{FF2B5EF4-FFF2-40B4-BE49-F238E27FC236}">
              <a16:creationId xmlns="" xmlns:a16="http://schemas.microsoft.com/office/drawing/2014/main" id="{76F68ED9-3A88-33A9-61BB-78D5A4161C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1" name="Line 1768">
          <a:extLst>
            <a:ext uri="{FF2B5EF4-FFF2-40B4-BE49-F238E27FC236}">
              <a16:creationId xmlns="" xmlns:a16="http://schemas.microsoft.com/office/drawing/2014/main" id="{216CCE17-B612-4065-0F53-C2023F9F0A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2" name="Line 1769">
          <a:extLst>
            <a:ext uri="{FF2B5EF4-FFF2-40B4-BE49-F238E27FC236}">
              <a16:creationId xmlns="" xmlns:a16="http://schemas.microsoft.com/office/drawing/2014/main" id="{FEB45F35-B63D-72F8-D09D-B5AE6C2062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3" name="Line 1770">
          <a:extLst>
            <a:ext uri="{FF2B5EF4-FFF2-40B4-BE49-F238E27FC236}">
              <a16:creationId xmlns="" xmlns:a16="http://schemas.microsoft.com/office/drawing/2014/main" id="{7A8EAF73-162B-39B4-3C31-784101D192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4" name="Line 3157">
          <a:extLst>
            <a:ext uri="{FF2B5EF4-FFF2-40B4-BE49-F238E27FC236}">
              <a16:creationId xmlns="" xmlns:a16="http://schemas.microsoft.com/office/drawing/2014/main" id="{56CE7648-1A69-2886-E0E9-0903F0B82F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5" name="Line 3158">
          <a:extLst>
            <a:ext uri="{FF2B5EF4-FFF2-40B4-BE49-F238E27FC236}">
              <a16:creationId xmlns="" xmlns:a16="http://schemas.microsoft.com/office/drawing/2014/main" id="{19CE03FD-7FB3-48FA-023B-A58F295A04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6" name="Line 3159">
          <a:extLst>
            <a:ext uri="{FF2B5EF4-FFF2-40B4-BE49-F238E27FC236}">
              <a16:creationId xmlns="" xmlns:a16="http://schemas.microsoft.com/office/drawing/2014/main" id="{64157450-A726-85FA-407F-D4E4E97146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7" name="Line 3160">
          <a:extLst>
            <a:ext uri="{FF2B5EF4-FFF2-40B4-BE49-F238E27FC236}">
              <a16:creationId xmlns="" xmlns:a16="http://schemas.microsoft.com/office/drawing/2014/main" id="{4F7D0E28-B026-48DD-0469-401E3D74D5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8" name="Line 3161">
          <a:extLst>
            <a:ext uri="{FF2B5EF4-FFF2-40B4-BE49-F238E27FC236}">
              <a16:creationId xmlns="" xmlns:a16="http://schemas.microsoft.com/office/drawing/2014/main" id="{776FF2C1-2E58-BAB5-4AFE-971C45BF30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59" name="Line 3162">
          <a:extLst>
            <a:ext uri="{FF2B5EF4-FFF2-40B4-BE49-F238E27FC236}">
              <a16:creationId xmlns="" xmlns:a16="http://schemas.microsoft.com/office/drawing/2014/main" id="{7DC5E485-9883-908F-E96D-7068DF18B8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0" name="Line 3163">
          <a:extLst>
            <a:ext uri="{FF2B5EF4-FFF2-40B4-BE49-F238E27FC236}">
              <a16:creationId xmlns="" xmlns:a16="http://schemas.microsoft.com/office/drawing/2014/main" id="{E51E52A1-8E91-CDAE-D468-E6550E95A4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1" name="Line 3164">
          <a:extLst>
            <a:ext uri="{FF2B5EF4-FFF2-40B4-BE49-F238E27FC236}">
              <a16:creationId xmlns="" xmlns:a16="http://schemas.microsoft.com/office/drawing/2014/main" id="{758EA3E9-2F2D-F516-98B5-667EA2A4D3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2" name="Line 3165">
          <a:extLst>
            <a:ext uri="{FF2B5EF4-FFF2-40B4-BE49-F238E27FC236}">
              <a16:creationId xmlns="" xmlns:a16="http://schemas.microsoft.com/office/drawing/2014/main" id="{38BF8353-FA31-1692-F4CA-662CB725A3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3" name="Line 3166">
          <a:extLst>
            <a:ext uri="{FF2B5EF4-FFF2-40B4-BE49-F238E27FC236}">
              <a16:creationId xmlns="" xmlns:a16="http://schemas.microsoft.com/office/drawing/2014/main" id="{AE1750B4-90C2-609E-656A-57B430803F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4" name="Line 3167">
          <a:extLst>
            <a:ext uri="{FF2B5EF4-FFF2-40B4-BE49-F238E27FC236}">
              <a16:creationId xmlns="" xmlns:a16="http://schemas.microsoft.com/office/drawing/2014/main" id="{3026D64E-3338-90F5-D0A8-59D1DF27CC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5" name="Line 3168">
          <a:extLst>
            <a:ext uri="{FF2B5EF4-FFF2-40B4-BE49-F238E27FC236}">
              <a16:creationId xmlns="" xmlns:a16="http://schemas.microsoft.com/office/drawing/2014/main" id="{CDB548E5-C007-4C8F-AE96-7A70CF2733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6" name="Line 3169">
          <a:extLst>
            <a:ext uri="{FF2B5EF4-FFF2-40B4-BE49-F238E27FC236}">
              <a16:creationId xmlns="" xmlns:a16="http://schemas.microsoft.com/office/drawing/2014/main" id="{EC441A6D-D65D-CD48-B717-C5FE5B7F67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7" name="Line 3170">
          <a:extLst>
            <a:ext uri="{FF2B5EF4-FFF2-40B4-BE49-F238E27FC236}">
              <a16:creationId xmlns="" xmlns:a16="http://schemas.microsoft.com/office/drawing/2014/main" id="{52034C20-8B33-2374-ADC1-34B79586D0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8" name="Line 2342">
          <a:extLst>
            <a:ext uri="{FF2B5EF4-FFF2-40B4-BE49-F238E27FC236}">
              <a16:creationId xmlns="" xmlns:a16="http://schemas.microsoft.com/office/drawing/2014/main" id="{6697B697-5D8E-E6D3-6393-F65ABEB759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69" name="Line 2343">
          <a:extLst>
            <a:ext uri="{FF2B5EF4-FFF2-40B4-BE49-F238E27FC236}">
              <a16:creationId xmlns="" xmlns:a16="http://schemas.microsoft.com/office/drawing/2014/main" id="{CF8DC590-D04F-A304-D994-1BE6E18734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0" name="Line 2344">
          <a:extLst>
            <a:ext uri="{FF2B5EF4-FFF2-40B4-BE49-F238E27FC236}">
              <a16:creationId xmlns="" xmlns:a16="http://schemas.microsoft.com/office/drawing/2014/main" id="{BD881321-5AA7-F9C1-BDDE-6C90273FDC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1" name="Line 2345">
          <a:extLst>
            <a:ext uri="{FF2B5EF4-FFF2-40B4-BE49-F238E27FC236}">
              <a16:creationId xmlns="" xmlns:a16="http://schemas.microsoft.com/office/drawing/2014/main" id="{3EDB5A5D-64B3-E875-D62C-D54CF58641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2" name="Line 2346">
          <a:extLst>
            <a:ext uri="{FF2B5EF4-FFF2-40B4-BE49-F238E27FC236}">
              <a16:creationId xmlns="" xmlns:a16="http://schemas.microsoft.com/office/drawing/2014/main" id="{A08BB100-96AF-58BD-1883-E18917DB99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3" name="Line 2347">
          <a:extLst>
            <a:ext uri="{FF2B5EF4-FFF2-40B4-BE49-F238E27FC236}">
              <a16:creationId xmlns="" xmlns:a16="http://schemas.microsoft.com/office/drawing/2014/main" id="{19FDF238-DC9B-B4A5-CCEF-F5F71B073C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4" name="Line 2348">
          <a:extLst>
            <a:ext uri="{FF2B5EF4-FFF2-40B4-BE49-F238E27FC236}">
              <a16:creationId xmlns="" xmlns:a16="http://schemas.microsoft.com/office/drawing/2014/main" id="{3BC20C32-C634-3DAE-6DE1-9406FB498F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5" name="Line 2440">
          <a:extLst>
            <a:ext uri="{FF2B5EF4-FFF2-40B4-BE49-F238E27FC236}">
              <a16:creationId xmlns="" xmlns:a16="http://schemas.microsoft.com/office/drawing/2014/main" id="{9149A7CE-1BF0-FCC9-5722-CDC1395504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6" name="Line 2441">
          <a:extLst>
            <a:ext uri="{FF2B5EF4-FFF2-40B4-BE49-F238E27FC236}">
              <a16:creationId xmlns="" xmlns:a16="http://schemas.microsoft.com/office/drawing/2014/main" id="{7643DD61-7C76-BBE6-30DD-634713F71C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7" name="Line 2442">
          <a:extLst>
            <a:ext uri="{FF2B5EF4-FFF2-40B4-BE49-F238E27FC236}">
              <a16:creationId xmlns="" xmlns:a16="http://schemas.microsoft.com/office/drawing/2014/main" id="{523E13CB-EC70-8729-C2CB-69FCEFF10B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8" name="Line 2443">
          <a:extLst>
            <a:ext uri="{FF2B5EF4-FFF2-40B4-BE49-F238E27FC236}">
              <a16:creationId xmlns="" xmlns:a16="http://schemas.microsoft.com/office/drawing/2014/main" id="{3BE35061-C49C-2875-7AC0-CA36BA263A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79" name="Line 2444">
          <a:extLst>
            <a:ext uri="{FF2B5EF4-FFF2-40B4-BE49-F238E27FC236}">
              <a16:creationId xmlns="" xmlns:a16="http://schemas.microsoft.com/office/drawing/2014/main" id="{F3B573AA-3E0A-C3E1-FA82-A6CA1A0564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0" name="Line 2445">
          <a:extLst>
            <a:ext uri="{FF2B5EF4-FFF2-40B4-BE49-F238E27FC236}">
              <a16:creationId xmlns="" xmlns:a16="http://schemas.microsoft.com/office/drawing/2014/main" id="{7CD507B5-6A6B-CA8A-3C32-2F9415A5FE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1" name="Line 2446">
          <a:extLst>
            <a:ext uri="{FF2B5EF4-FFF2-40B4-BE49-F238E27FC236}">
              <a16:creationId xmlns="" xmlns:a16="http://schemas.microsoft.com/office/drawing/2014/main" id="{8186F173-9DB4-DC78-637C-BA26D51E0F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2" name="Line 3105">
          <a:extLst>
            <a:ext uri="{FF2B5EF4-FFF2-40B4-BE49-F238E27FC236}">
              <a16:creationId xmlns="" xmlns:a16="http://schemas.microsoft.com/office/drawing/2014/main" id="{84FC92D1-E8D1-C958-8A4A-3C0F419D29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3" name="Line 3106">
          <a:extLst>
            <a:ext uri="{FF2B5EF4-FFF2-40B4-BE49-F238E27FC236}">
              <a16:creationId xmlns="" xmlns:a16="http://schemas.microsoft.com/office/drawing/2014/main" id="{5292BDD9-A519-DAA7-EE8D-769BE714AD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4" name="Line 3107">
          <a:extLst>
            <a:ext uri="{FF2B5EF4-FFF2-40B4-BE49-F238E27FC236}">
              <a16:creationId xmlns="" xmlns:a16="http://schemas.microsoft.com/office/drawing/2014/main" id="{34EBFE44-9EDB-3763-056B-6DAFC4B16A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5" name="Line 3108">
          <a:extLst>
            <a:ext uri="{FF2B5EF4-FFF2-40B4-BE49-F238E27FC236}">
              <a16:creationId xmlns="" xmlns:a16="http://schemas.microsoft.com/office/drawing/2014/main" id="{8E4963CA-4798-368C-A7AF-5B77198AAC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6" name="Line 3109">
          <a:extLst>
            <a:ext uri="{FF2B5EF4-FFF2-40B4-BE49-F238E27FC236}">
              <a16:creationId xmlns="" xmlns:a16="http://schemas.microsoft.com/office/drawing/2014/main" id="{6B524168-A440-6EB5-4F54-B49DCD1246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7" name="Line 3110">
          <a:extLst>
            <a:ext uri="{FF2B5EF4-FFF2-40B4-BE49-F238E27FC236}">
              <a16:creationId xmlns="" xmlns:a16="http://schemas.microsoft.com/office/drawing/2014/main" id="{55CF5DFB-349E-6E44-717E-720957E555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8" name="Line 3111">
          <a:extLst>
            <a:ext uri="{FF2B5EF4-FFF2-40B4-BE49-F238E27FC236}">
              <a16:creationId xmlns="" xmlns:a16="http://schemas.microsoft.com/office/drawing/2014/main" id="{43940636-B726-E198-5F7F-F29BA4CA34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89" name="Line 3203">
          <a:extLst>
            <a:ext uri="{FF2B5EF4-FFF2-40B4-BE49-F238E27FC236}">
              <a16:creationId xmlns="" xmlns:a16="http://schemas.microsoft.com/office/drawing/2014/main" id="{1627CEDC-CD36-AB45-647B-FF1A847BB7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0" name="Line 3204">
          <a:extLst>
            <a:ext uri="{FF2B5EF4-FFF2-40B4-BE49-F238E27FC236}">
              <a16:creationId xmlns="" xmlns:a16="http://schemas.microsoft.com/office/drawing/2014/main" id="{44D5E0E4-FF9E-84A2-CA58-62F19C487E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1" name="Line 3205">
          <a:extLst>
            <a:ext uri="{FF2B5EF4-FFF2-40B4-BE49-F238E27FC236}">
              <a16:creationId xmlns="" xmlns:a16="http://schemas.microsoft.com/office/drawing/2014/main" id="{CF4A978C-67AB-8F46-11D4-C7E5B28281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2" name="Line 3206">
          <a:extLst>
            <a:ext uri="{FF2B5EF4-FFF2-40B4-BE49-F238E27FC236}">
              <a16:creationId xmlns="" xmlns:a16="http://schemas.microsoft.com/office/drawing/2014/main" id="{D5276EF0-83CC-4D77-1F4F-7C2CA0B1FB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3" name="Line 3207">
          <a:extLst>
            <a:ext uri="{FF2B5EF4-FFF2-40B4-BE49-F238E27FC236}">
              <a16:creationId xmlns="" xmlns:a16="http://schemas.microsoft.com/office/drawing/2014/main" id="{AE31B238-B944-6EC7-E3EC-3D7CF26A79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4" name="Line 3208">
          <a:extLst>
            <a:ext uri="{FF2B5EF4-FFF2-40B4-BE49-F238E27FC236}">
              <a16:creationId xmlns="" xmlns:a16="http://schemas.microsoft.com/office/drawing/2014/main" id="{4020B1E4-9762-F037-63C2-8BA6EFC81D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5" name="Line 3209">
          <a:extLst>
            <a:ext uri="{FF2B5EF4-FFF2-40B4-BE49-F238E27FC236}">
              <a16:creationId xmlns="" xmlns:a16="http://schemas.microsoft.com/office/drawing/2014/main" id="{8D04ED93-C6BB-76D2-3915-9C7C74D2CC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6" name="Line 1715">
          <a:extLst>
            <a:ext uri="{FF2B5EF4-FFF2-40B4-BE49-F238E27FC236}">
              <a16:creationId xmlns="" xmlns:a16="http://schemas.microsoft.com/office/drawing/2014/main" id="{97304131-E028-2F34-B4DD-7999B93BBD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7" name="Line 1716">
          <a:extLst>
            <a:ext uri="{FF2B5EF4-FFF2-40B4-BE49-F238E27FC236}">
              <a16:creationId xmlns="" xmlns:a16="http://schemas.microsoft.com/office/drawing/2014/main" id="{DDC866D5-3B75-C6B9-6D74-DA5B394347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8" name="Line 1717">
          <a:extLst>
            <a:ext uri="{FF2B5EF4-FFF2-40B4-BE49-F238E27FC236}">
              <a16:creationId xmlns="" xmlns:a16="http://schemas.microsoft.com/office/drawing/2014/main" id="{5030D1CC-E700-0642-9A31-983044C828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599" name="Line 1718">
          <a:extLst>
            <a:ext uri="{FF2B5EF4-FFF2-40B4-BE49-F238E27FC236}">
              <a16:creationId xmlns="" xmlns:a16="http://schemas.microsoft.com/office/drawing/2014/main" id="{4AB2B181-DE35-2185-63CA-299CC1AE16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0" name="Line 1719">
          <a:extLst>
            <a:ext uri="{FF2B5EF4-FFF2-40B4-BE49-F238E27FC236}">
              <a16:creationId xmlns="" xmlns:a16="http://schemas.microsoft.com/office/drawing/2014/main" id="{9DA1C696-189F-AFE9-495E-B1DADA3C30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1" name="Line 1720">
          <a:extLst>
            <a:ext uri="{FF2B5EF4-FFF2-40B4-BE49-F238E27FC236}">
              <a16:creationId xmlns="" xmlns:a16="http://schemas.microsoft.com/office/drawing/2014/main" id="{E6C1D3B7-889A-2761-68E9-39CF156364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2" name="Line 1721">
          <a:extLst>
            <a:ext uri="{FF2B5EF4-FFF2-40B4-BE49-F238E27FC236}">
              <a16:creationId xmlns="" xmlns:a16="http://schemas.microsoft.com/office/drawing/2014/main" id="{E575A657-85D7-5F13-DF32-982863048C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3" name="Line 1722">
          <a:extLst>
            <a:ext uri="{FF2B5EF4-FFF2-40B4-BE49-F238E27FC236}">
              <a16:creationId xmlns="" xmlns:a16="http://schemas.microsoft.com/office/drawing/2014/main" id="{E68E36C2-5EA1-3657-9DBE-D69581D6EE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4" name="Line 1723">
          <a:extLst>
            <a:ext uri="{FF2B5EF4-FFF2-40B4-BE49-F238E27FC236}">
              <a16:creationId xmlns="" xmlns:a16="http://schemas.microsoft.com/office/drawing/2014/main" id="{8F970289-2DBA-EE8D-6970-0580DC9A5C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5" name="Line 1724">
          <a:extLst>
            <a:ext uri="{FF2B5EF4-FFF2-40B4-BE49-F238E27FC236}">
              <a16:creationId xmlns="" xmlns:a16="http://schemas.microsoft.com/office/drawing/2014/main" id="{9EC9C5E4-5A68-3CB6-E4EB-E3F6AF8BF0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6" name="Line 1725">
          <a:extLst>
            <a:ext uri="{FF2B5EF4-FFF2-40B4-BE49-F238E27FC236}">
              <a16:creationId xmlns="" xmlns:a16="http://schemas.microsoft.com/office/drawing/2014/main" id="{FCA51C87-944B-3FCA-B44A-07DC273D4F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7" name="Line 1726">
          <a:extLst>
            <a:ext uri="{FF2B5EF4-FFF2-40B4-BE49-F238E27FC236}">
              <a16:creationId xmlns="" xmlns:a16="http://schemas.microsoft.com/office/drawing/2014/main" id="{2ECFE0DA-3ABD-7B18-6B37-016F083A10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8" name="Line 1727">
          <a:extLst>
            <a:ext uri="{FF2B5EF4-FFF2-40B4-BE49-F238E27FC236}">
              <a16:creationId xmlns="" xmlns:a16="http://schemas.microsoft.com/office/drawing/2014/main" id="{C214945B-90B4-B6EF-0E06-C3FC8BD854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09" name="Line 1728">
          <a:extLst>
            <a:ext uri="{FF2B5EF4-FFF2-40B4-BE49-F238E27FC236}">
              <a16:creationId xmlns="" xmlns:a16="http://schemas.microsoft.com/office/drawing/2014/main" id="{C330E895-7736-2D01-3C67-7FF26FA077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0" name="Line 1757">
          <a:extLst>
            <a:ext uri="{FF2B5EF4-FFF2-40B4-BE49-F238E27FC236}">
              <a16:creationId xmlns="" xmlns:a16="http://schemas.microsoft.com/office/drawing/2014/main" id="{057BABFF-9A1B-9FF3-E8F4-1DBA5A9929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1" name="Line 1758">
          <a:extLst>
            <a:ext uri="{FF2B5EF4-FFF2-40B4-BE49-F238E27FC236}">
              <a16:creationId xmlns="" xmlns:a16="http://schemas.microsoft.com/office/drawing/2014/main" id="{C966F472-8EDA-1C13-8ECD-D11EB9A503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2" name="Line 1759">
          <a:extLst>
            <a:ext uri="{FF2B5EF4-FFF2-40B4-BE49-F238E27FC236}">
              <a16:creationId xmlns="" xmlns:a16="http://schemas.microsoft.com/office/drawing/2014/main" id="{0371950C-6DC0-8CA9-D7A8-3E406D81D8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3" name="Line 1760">
          <a:extLst>
            <a:ext uri="{FF2B5EF4-FFF2-40B4-BE49-F238E27FC236}">
              <a16:creationId xmlns="" xmlns:a16="http://schemas.microsoft.com/office/drawing/2014/main" id="{CCCDC4B8-1106-DAAA-E5DA-4D54F8962F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4" name="Line 1761">
          <a:extLst>
            <a:ext uri="{FF2B5EF4-FFF2-40B4-BE49-F238E27FC236}">
              <a16:creationId xmlns="" xmlns:a16="http://schemas.microsoft.com/office/drawing/2014/main" id="{7158B757-E3A3-263C-08BB-3CFA3D9CD5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5" name="Line 1762">
          <a:extLst>
            <a:ext uri="{FF2B5EF4-FFF2-40B4-BE49-F238E27FC236}">
              <a16:creationId xmlns="" xmlns:a16="http://schemas.microsoft.com/office/drawing/2014/main" id="{BE23519B-BFBB-B348-29C9-8A3CCDA8C0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6" name="Line 1763">
          <a:extLst>
            <a:ext uri="{FF2B5EF4-FFF2-40B4-BE49-F238E27FC236}">
              <a16:creationId xmlns="" xmlns:a16="http://schemas.microsoft.com/office/drawing/2014/main" id="{3CD3EC44-0B57-882E-873C-68F4D552D2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7" name="Line 1764">
          <a:extLst>
            <a:ext uri="{FF2B5EF4-FFF2-40B4-BE49-F238E27FC236}">
              <a16:creationId xmlns="" xmlns:a16="http://schemas.microsoft.com/office/drawing/2014/main" id="{32FFDD7F-289A-8202-DD8C-A400A70685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8" name="Line 1765">
          <a:extLst>
            <a:ext uri="{FF2B5EF4-FFF2-40B4-BE49-F238E27FC236}">
              <a16:creationId xmlns="" xmlns:a16="http://schemas.microsoft.com/office/drawing/2014/main" id="{CC519F3F-0F70-6E11-7D85-FB6577B3A4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19" name="Line 1766">
          <a:extLst>
            <a:ext uri="{FF2B5EF4-FFF2-40B4-BE49-F238E27FC236}">
              <a16:creationId xmlns="" xmlns:a16="http://schemas.microsoft.com/office/drawing/2014/main" id="{94BDF8C9-219E-4ECC-4421-64A9BC4354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0" name="Line 1767">
          <a:extLst>
            <a:ext uri="{FF2B5EF4-FFF2-40B4-BE49-F238E27FC236}">
              <a16:creationId xmlns="" xmlns:a16="http://schemas.microsoft.com/office/drawing/2014/main" id="{2CD69220-157A-746D-910A-575F8FC3A8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1" name="Line 1768">
          <a:extLst>
            <a:ext uri="{FF2B5EF4-FFF2-40B4-BE49-F238E27FC236}">
              <a16:creationId xmlns="" xmlns:a16="http://schemas.microsoft.com/office/drawing/2014/main" id="{3FE7CFD3-50B2-C4DD-C193-820BB03A9F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2" name="Line 1769">
          <a:extLst>
            <a:ext uri="{FF2B5EF4-FFF2-40B4-BE49-F238E27FC236}">
              <a16:creationId xmlns="" xmlns:a16="http://schemas.microsoft.com/office/drawing/2014/main" id="{A10A717D-91F6-93BD-07F6-8EA313EFE2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3" name="Line 1770">
          <a:extLst>
            <a:ext uri="{FF2B5EF4-FFF2-40B4-BE49-F238E27FC236}">
              <a16:creationId xmlns="" xmlns:a16="http://schemas.microsoft.com/office/drawing/2014/main" id="{C2B0D20E-8887-AFF3-59AD-E7A34135EF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4" name="Line 1743">
          <a:extLst>
            <a:ext uri="{FF2B5EF4-FFF2-40B4-BE49-F238E27FC236}">
              <a16:creationId xmlns="" xmlns:a16="http://schemas.microsoft.com/office/drawing/2014/main" id="{284BAE65-69C6-8EC4-D66B-66DB7CAB31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5" name="Line 1744">
          <a:extLst>
            <a:ext uri="{FF2B5EF4-FFF2-40B4-BE49-F238E27FC236}">
              <a16:creationId xmlns="" xmlns:a16="http://schemas.microsoft.com/office/drawing/2014/main" id="{989B23B0-4157-A75E-7087-9AE00369BC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6" name="Line 1745">
          <a:extLst>
            <a:ext uri="{FF2B5EF4-FFF2-40B4-BE49-F238E27FC236}">
              <a16:creationId xmlns="" xmlns:a16="http://schemas.microsoft.com/office/drawing/2014/main" id="{0345192C-4530-181D-5543-CFA0D09E49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7" name="Line 1746">
          <a:extLst>
            <a:ext uri="{FF2B5EF4-FFF2-40B4-BE49-F238E27FC236}">
              <a16:creationId xmlns="" xmlns:a16="http://schemas.microsoft.com/office/drawing/2014/main" id="{61C75477-07CA-0A9B-86B7-9126A05DE7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8" name="Line 1747">
          <a:extLst>
            <a:ext uri="{FF2B5EF4-FFF2-40B4-BE49-F238E27FC236}">
              <a16:creationId xmlns="" xmlns:a16="http://schemas.microsoft.com/office/drawing/2014/main" id="{8FCA4AF4-A31E-DD17-2682-A05C34D915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29" name="Line 1748">
          <a:extLst>
            <a:ext uri="{FF2B5EF4-FFF2-40B4-BE49-F238E27FC236}">
              <a16:creationId xmlns="" xmlns:a16="http://schemas.microsoft.com/office/drawing/2014/main" id="{49AAA0EC-7497-295F-6F11-2435ABBC20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0" name="Line 1749">
          <a:extLst>
            <a:ext uri="{FF2B5EF4-FFF2-40B4-BE49-F238E27FC236}">
              <a16:creationId xmlns="" xmlns:a16="http://schemas.microsoft.com/office/drawing/2014/main" id="{EC199902-E460-159B-ABAA-A9794CE68B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1" name="Line 1750">
          <a:extLst>
            <a:ext uri="{FF2B5EF4-FFF2-40B4-BE49-F238E27FC236}">
              <a16:creationId xmlns="" xmlns:a16="http://schemas.microsoft.com/office/drawing/2014/main" id="{7ED89123-2AD3-9446-0D50-01D3FE9551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2" name="Line 1751">
          <a:extLst>
            <a:ext uri="{FF2B5EF4-FFF2-40B4-BE49-F238E27FC236}">
              <a16:creationId xmlns="" xmlns:a16="http://schemas.microsoft.com/office/drawing/2014/main" id="{C845267D-E34A-2D9F-7355-2F5E0AA454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3" name="Line 1752">
          <a:extLst>
            <a:ext uri="{FF2B5EF4-FFF2-40B4-BE49-F238E27FC236}">
              <a16:creationId xmlns="" xmlns:a16="http://schemas.microsoft.com/office/drawing/2014/main" id="{357BEB6A-6158-312B-8BB1-44256D8089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4" name="Line 1753">
          <a:extLst>
            <a:ext uri="{FF2B5EF4-FFF2-40B4-BE49-F238E27FC236}">
              <a16:creationId xmlns="" xmlns:a16="http://schemas.microsoft.com/office/drawing/2014/main" id="{43527E1B-F963-51AA-ABA7-497672A55D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5" name="Line 1754">
          <a:extLst>
            <a:ext uri="{FF2B5EF4-FFF2-40B4-BE49-F238E27FC236}">
              <a16:creationId xmlns="" xmlns:a16="http://schemas.microsoft.com/office/drawing/2014/main" id="{4B074136-64B5-D84C-0189-C6F6D6A531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6" name="Line 1755">
          <a:extLst>
            <a:ext uri="{FF2B5EF4-FFF2-40B4-BE49-F238E27FC236}">
              <a16:creationId xmlns="" xmlns:a16="http://schemas.microsoft.com/office/drawing/2014/main" id="{A3364A35-F7F5-D597-E73E-DB9231620B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7" name="Line 1756">
          <a:extLst>
            <a:ext uri="{FF2B5EF4-FFF2-40B4-BE49-F238E27FC236}">
              <a16:creationId xmlns="" xmlns:a16="http://schemas.microsoft.com/office/drawing/2014/main" id="{88F6958C-4075-56D2-EA3E-C8BBC59F30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8" name="Line 1757">
          <a:extLst>
            <a:ext uri="{FF2B5EF4-FFF2-40B4-BE49-F238E27FC236}">
              <a16:creationId xmlns="" xmlns:a16="http://schemas.microsoft.com/office/drawing/2014/main" id="{C70DD773-236F-519F-10DF-43CB4AAE48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39" name="Line 1758">
          <a:extLst>
            <a:ext uri="{FF2B5EF4-FFF2-40B4-BE49-F238E27FC236}">
              <a16:creationId xmlns="" xmlns:a16="http://schemas.microsoft.com/office/drawing/2014/main" id="{37724058-CBBA-8C03-1B0B-BE506D9EFF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0" name="Line 1759">
          <a:extLst>
            <a:ext uri="{FF2B5EF4-FFF2-40B4-BE49-F238E27FC236}">
              <a16:creationId xmlns="" xmlns:a16="http://schemas.microsoft.com/office/drawing/2014/main" id="{9D17AD47-1A91-D60A-6CE7-AEE049D946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1" name="Line 1760">
          <a:extLst>
            <a:ext uri="{FF2B5EF4-FFF2-40B4-BE49-F238E27FC236}">
              <a16:creationId xmlns="" xmlns:a16="http://schemas.microsoft.com/office/drawing/2014/main" id="{5839A0A8-B40A-F899-7B35-792F22881D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2" name="Line 1761">
          <a:extLst>
            <a:ext uri="{FF2B5EF4-FFF2-40B4-BE49-F238E27FC236}">
              <a16:creationId xmlns="" xmlns:a16="http://schemas.microsoft.com/office/drawing/2014/main" id="{348CF808-19D8-E198-F212-BAEF1B1754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3" name="Line 1762">
          <a:extLst>
            <a:ext uri="{FF2B5EF4-FFF2-40B4-BE49-F238E27FC236}">
              <a16:creationId xmlns="" xmlns:a16="http://schemas.microsoft.com/office/drawing/2014/main" id="{A6AD98CD-DDCC-6D33-0FD5-33837A017C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4" name="Line 1763">
          <a:extLst>
            <a:ext uri="{FF2B5EF4-FFF2-40B4-BE49-F238E27FC236}">
              <a16:creationId xmlns="" xmlns:a16="http://schemas.microsoft.com/office/drawing/2014/main" id="{2055F28D-517F-E3E2-C641-B555CC1C1E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5" name="Line 1764">
          <a:extLst>
            <a:ext uri="{FF2B5EF4-FFF2-40B4-BE49-F238E27FC236}">
              <a16:creationId xmlns="" xmlns:a16="http://schemas.microsoft.com/office/drawing/2014/main" id="{3F71DF9E-E1BA-E273-B851-74BC37913B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6" name="Line 1765">
          <a:extLst>
            <a:ext uri="{FF2B5EF4-FFF2-40B4-BE49-F238E27FC236}">
              <a16:creationId xmlns="" xmlns:a16="http://schemas.microsoft.com/office/drawing/2014/main" id="{20F4D511-F8DF-5DAB-8404-72558316E8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7" name="Line 1766">
          <a:extLst>
            <a:ext uri="{FF2B5EF4-FFF2-40B4-BE49-F238E27FC236}">
              <a16:creationId xmlns="" xmlns:a16="http://schemas.microsoft.com/office/drawing/2014/main" id="{1D379F11-F81C-5E6F-DCEF-B0E0960D4C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8" name="Line 1767">
          <a:extLst>
            <a:ext uri="{FF2B5EF4-FFF2-40B4-BE49-F238E27FC236}">
              <a16:creationId xmlns="" xmlns:a16="http://schemas.microsoft.com/office/drawing/2014/main" id="{009DDDD0-CC67-4AFD-8A4A-DCACC96B08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49" name="Line 1768">
          <a:extLst>
            <a:ext uri="{FF2B5EF4-FFF2-40B4-BE49-F238E27FC236}">
              <a16:creationId xmlns="" xmlns:a16="http://schemas.microsoft.com/office/drawing/2014/main" id="{96285847-4446-2981-2234-89E8D08B67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0" name="Line 1769">
          <a:extLst>
            <a:ext uri="{FF2B5EF4-FFF2-40B4-BE49-F238E27FC236}">
              <a16:creationId xmlns="" xmlns:a16="http://schemas.microsoft.com/office/drawing/2014/main" id="{E3389FE4-94FE-2186-6F46-460FE41E92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1" name="Line 1770">
          <a:extLst>
            <a:ext uri="{FF2B5EF4-FFF2-40B4-BE49-F238E27FC236}">
              <a16:creationId xmlns="" xmlns:a16="http://schemas.microsoft.com/office/drawing/2014/main" id="{8F429AC1-0F79-2E9E-C8EC-D6A447C98E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2" name="Line 3157">
          <a:extLst>
            <a:ext uri="{FF2B5EF4-FFF2-40B4-BE49-F238E27FC236}">
              <a16:creationId xmlns="" xmlns:a16="http://schemas.microsoft.com/office/drawing/2014/main" id="{17933717-F6E1-3381-568B-EEB91A3722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3" name="Line 3158">
          <a:extLst>
            <a:ext uri="{FF2B5EF4-FFF2-40B4-BE49-F238E27FC236}">
              <a16:creationId xmlns="" xmlns:a16="http://schemas.microsoft.com/office/drawing/2014/main" id="{EEE53F05-2805-8F36-186D-8EC4F12BC0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4" name="Line 3159">
          <a:extLst>
            <a:ext uri="{FF2B5EF4-FFF2-40B4-BE49-F238E27FC236}">
              <a16:creationId xmlns="" xmlns:a16="http://schemas.microsoft.com/office/drawing/2014/main" id="{B6C67F3F-F237-9F80-8494-0BCAFC16A8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5" name="Line 3160">
          <a:extLst>
            <a:ext uri="{FF2B5EF4-FFF2-40B4-BE49-F238E27FC236}">
              <a16:creationId xmlns="" xmlns:a16="http://schemas.microsoft.com/office/drawing/2014/main" id="{ABBEA63D-F983-D3BB-969C-6DEF340D85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6" name="Line 3161">
          <a:extLst>
            <a:ext uri="{FF2B5EF4-FFF2-40B4-BE49-F238E27FC236}">
              <a16:creationId xmlns="" xmlns:a16="http://schemas.microsoft.com/office/drawing/2014/main" id="{4AE92C8D-8CC2-2F3C-FCF7-DC7394F9D0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7" name="Line 3162">
          <a:extLst>
            <a:ext uri="{FF2B5EF4-FFF2-40B4-BE49-F238E27FC236}">
              <a16:creationId xmlns="" xmlns:a16="http://schemas.microsoft.com/office/drawing/2014/main" id="{8DF9A71E-884B-9B36-0ACE-6F54813CB8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8" name="Line 3163">
          <a:extLst>
            <a:ext uri="{FF2B5EF4-FFF2-40B4-BE49-F238E27FC236}">
              <a16:creationId xmlns="" xmlns:a16="http://schemas.microsoft.com/office/drawing/2014/main" id="{92F18D1E-C241-EA0E-6635-11DECE6ECE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59" name="Line 3164">
          <a:extLst>
            <a:ext uri="{FF2B5EF4-FFF2-40B4-BE49-F238E27FC236}">
              <a16:creationId xmlns="" xmlns:a16="http://schemas.microsoft.com/office/drawing/2014/main" id="{42191F4F-F9DC-7E91-FA2E-C6D89B878C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0" name="Line 3165">
          <a:extLst>
            <a:ext uri="{FF2B5EF4-FFF2-40B4-BE49-F238E27FC236}">
              <a16:creationId xmlns="" xmlns:a16="http://schemas.microsoft.com/office/drawing/2014/main" id="{55FB254F-0D44-EBD5-7C19-8DB6E63668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1" name="Line 3166">
          <a:extLst>
            <a:ext uri="{FF2B5EF4-FFF2-40B4-BE49-F238E27FC236}">
              <a16:creationId xmlns="" xmlns:a16="http://schemas.microsoft.com/office/drawing/2014/main" id="{3D1D08F6-4E70-DF64-88B7-A45B24CCA6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2" name="Line 3167">
          <a:extLst>
            <a:ext uri="{FF2B5EF4-FFF2-40B4-BE49-F238E27FC236}">
              <a16:creationId xmlns="" xmlns:a16="http://schemas.microsoft.com/office/drawing/2014/main" id="{507C7F93-6DAB-68BE-56B0-6EAA8C16ED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3" name="Line 3168">
          <a:extLst>
            <a:ext uri="{FF2B5EF4-FFF2-40B4-BE49-F238E27FC236}">
              <a16:creationId xmlns="" xmlns:a16="http://schemas.microsoft.com/office/drawing/2014/main" id="{08C63E3F-FD42-1268-E2F6-BE7A6F1156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4" name="Line 3169">
          <a:extLst>
            <a:ext uri="{FF2B5EF4-FFF2-40B4-BE49-F238E27FC236}">
              <a16:creationId xmlns="" xmlns:a16="http://schemas.microsoft.com/office/drawing/2014/main" id="{0343ADA7-663D-F370-AD48-1DEBBBACE8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5" name="Line 3170">
          <a:extLst>
            <a:ext uri="{FF2B5EF4-FFF2-40B4-BE49-F238E27FC236}">
              <a16:creationId xmlns="" xmlns:a16="http://schemas.microsoft.com/office/drawing/2014/main" id="{7021E1EC-FC9C-A235-A6D4-5DB9E7EC6D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6" name="Line 2342">
          <a:extLst>
            <a:ext uri="{FF2B5EF4-FFF2-40B4-BE49-F238E27FC236}">
              <a16:creationId xmlns="" xmlns:a16="http://schemas.microsoft.com/office/drawing/2014/main" id="{3A5FF751-85B3-C953-7DB5-A0D31F0300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7" name="Line 2343">
          <a:extLst>
            <a:ext uri="{FF2B5EF4-FFF2-40B4-BE49-F238E27FC236}">
              <a16:creationId xmlns="" xmlns:a16="http://schemas.microsoft.com/office/drawing/2014/main" id="{3D0521A8-C469-6628-D8C2-F3A9FA8D53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8" name="Line 2344">
          <a:extLst>
            <a:ext uri="{FF2B5EF4-FFF2-40B4-BE49-F238E27FC236}">
              <a16:creationId xmlns="" xmlns:a16="http://schemas.microsoft.com/office/drawing/2014/main" id="{E0FF389A-87D8-4FB8-7F2D-30153CB6D9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69" name="Line 2345">
          <a:extLst>
            <a:ext uri="{FF2B5EF4-FFF2-40B4-BE49-F238E27FC236}">
              <a16:creationId xmlns="" xmlns:a16="http://schemas.microsoft.com/office/drawing/2014/main" id="{21FD82AD-0D94-4001-208C-4E359869CF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0" name="Line 2346">
          <a:extLst>
            <a:ext uri="{FF2B5EF4-FFF2-40B4-BE49-F238E27FC236}">
              <a16:creationId xmlns="" xmlns:a16="http://schemas.microsoft.com/office/drawing/2014/main" id="{60CCA007-0EA3-FC2B-C2B5-9FCB4399A7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1" name="Line 2347">
          <a:extLst>
            <a:ext uri="{FF2B5EF4-FFF2-40B4-BE49-F238E27FC236}">
              <a16:creationId xmlns="" xmlns:a16="http://schemas.microsoft.com/office/drawing/2014/main" id="{78381FD8-087D-9C5D-57D0-CD7ED17434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2" name="Line 2348">
          <a:extLst>
            <a:ext uri="{FF2B5EF4-FFF2-40B4-BE49-F238E27FC236}">
              <a16:creationId xmlns="" xmlns:a16="http://schemas.microsoft.com/office/drawing/2014/main" id="{8D623546-E828-157E-796B-C29A719CEF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3" name="Line 2440">
          <a:extLst>
            <a:ext uri="{FF2B5EF4-FFF2-40B4-BE49-F238E27FC236}">
              <a16:creationId xmlns="" xmlns:a16="http://schemas.microsoft.com/office/drawing/2014/main" id="{55E5E69E-4829-FDFD-7BDA-FBA74487F3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4" name="Line 2441">
          <a:extLst>
            <a:ext uri="{FF2B5EF4-FFF2-40B4-BE49-F238E27FC236}">
              <a16:creationId xmlns="" xmlns:a16="http://schemas.microsoft.com/office/drawing/2014/main" id="{4F5D30AE-63AE-0E66-1814-6325E217DF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5" name="Line 2442">
          <a:extLst>
            <a:ext uri="{FF2B5EF4-FFF2-40B4-BE49-F238E27FC236}">
              <a16:creationId xmlns="" xmlns:a16="http://schemas.microsoft.com/office/drawing/2014/main" id="{17A9004C-4E56-ED57-6D35-8D48133498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6" name="Line 2443">
          <a:extLst>
            <a:ext uri="{FF2B5EF4-FFF2-40B4-BE49-F238E27FC236}">
              <a16:creationId xmlns="" xmlns:a16="http://schemas.microsoft.com/office/drawing/2014/main" id="{7BB35EA8-E0E5-EDEF-DD92-25728A4192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7" name="Line 2444">
          <a:extLst>
            <a:ext uri="{FF2B5EF4-FFF2-40B4-BE49-F238E27FC236}">
              <a16:creationId xmlns="" xmlns:a16="http://schemas.microsoft.com/office/drawing/2014/main" id="{7899F1D9-99CA-644B-967A-A22B8985FD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8" name="Line 2445">
          <a:extLst>
            <a:ext uri="{FF2B5EF4-FFF2-40B4-BE49-F238E27FC236}">
              <a16:creationId xmlns="" xmlns:a16="http://schemas.microsoft.com/office/drawing/2014/main" id="{60458033-0DF5-D233-E7E8-AB5168ADE9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79" name="Line 2446">
          <a:extLst>
            <a:ext uri="{FF2B5EF4-FFF2-40B4-BE49-F238E27FC236}">
              <a16:creationId xmlns="" xmlns:a16="http://schemas.microsoft.com/office/drawing/2014/main" id="{6345160E-F802-16C1-265E-C0F5E895E3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0" name="Line 3105">
          <a:extLst>
            <a:ext uri="{FF2B5EF4-FFF2-40B4-BE49-F238E27FC236}">
              <a16:creationId xmlns="" xmlns:a16="http://schemas.microsoft.com/office/drawing/2014/main" id="{C9314713-2C64-198E-2778-EC69D00E31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1" name="Line 3106">
          <a:extLst>
            <a:ext uri="{FF2B5EF4-FFF2-40B4-BE49-F238E27FC236}">
              <a16:creationId xmlns="" xmlns:a16="http://schemas.microsoft.com/office/drawing/2014/main" id="{AD14A621-5A35-C0B9-6F2B-C658D10D6C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2" name="Line 3107">
          <a:extLst>
            <a:ext uri="{FF2B5EF4-FFF2-40B4-BE49-F238E27FC236}">
              <a16:creationId xmlns="" xmlns:a16="http://schemas.microsoft.com/office/drawing/2014/main" id="{AABD57DF-09D4-1AD8-34AC-64EFA34FC9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3" name="Line 3108">
          <a:extLst>
            <a:ext uri="{FF2B5EF4-FFF2-40B4-BE49-F238E27FC236}">
              <a16:creationId xmlns="" xmlns:a16="http://schemas.microsoft.com/office/drawing/2014/main" id="{11F07608-C883-FE15-52D6-E724703305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4" name="Line 3109">
          <a:extLst>
            <a:ext uri="{FF2B5EF4-FFF2-40B4-BE49-F238E27FC236}">
              <a16:creationId xmlns="" xmlns:a16="http://schemas.microsoft.com/office/drawing/2014/main" id="{86B5D480-BEAB-7CAD-9650-2497849DB0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5" name="Line 3110">
          <a:extLst>
            <a:ext uri="{FF2B5EF4-FFF2-40B4-BE49-F238E27FC236}">
              <a16:creationId xmlns="" xmlns:a16="http://schemas.microsoft.com/office/drawing/2014/main" id="{230D17AD-67DA-7112-53F8-0A8069385F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6" name="Line 3111">
          <a:extLst>
            <a:ext uri="{FF2B5EF4-FFF2-40B4-BE49-F238E27FC236}">
              <a16:creationId xmlns="" xmlns:a16="http://schemas.microsoft.com/office/drawing/2014/main" id="{0201CC36-705E-0E7D-B98F-21176DAB78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7" name="Line 3203">
          <a:extLst>
            <a:ext uri="{FF2B5EF4-FFF2-40B4-BE49-F238E27FC236}">
              <a16:creationId xmlns="" xmlns:a16="http://schemas.microsoft.com/office/drawing/2014/main" id="{47E5CAC4-376B-632B-D643-4924238660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8" name="Line 3204">
          <a:extLst>
            <a:ext uri="{FF2B5EF4-FFF2-40B4-BE49-F238E27FC236}">
              <a16:creationId xmlns="" xmlns:a16="http://schemas.microsoft.com/office/drawing/2014/main" id="{32B7BD91-BEF0-FC86-91F6-E7A417F20C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89" name="Line 3205">
          <a:extLst>
            <a:ext uri="{FF2B5EF4-FFF2-40B4-BE49-F238E27FC236}">
              <a16:creationId xmlns="" xmlns:a16="http://schemas.microsoft.com/office/drawing/2014/main" id="{9800CF23-1B04-FB70-AC0A-640285F849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0" name="Line 3206">
          <a:extLst>
            <a:ext uri="{FF2B5EF4-FFF2-40B4-BE49-F238E27FC236}">
              <a16:creationId xmlns="" xmlns:a16="http://schemas.microsoft.com/office/drawing/2014/main" id="{223885E7-1094-7E7A-1D4C-350CB6D4D5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1" name="Line 3207">
          <a:extLst>
            <a:ext uri="{FF2B5EF4-FFF2-40B4-BE49-F238E27FC236}">
              <a16:creationId xmlns="" xmlns:a16="http://schemas.microsoft.com/office/drawing/2014/main" id="{4089FFD1-77D0-F322-9F0D-8AA93A0674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2" name="Line 3208">
          <a:extLst>
            <a:ext uri="{FF2B5EF4-FFF2-40B4-BE49-F238E27FC236}">
              <a16:creationId xmlns="" xmlns:a16="http://schemas.microsoft.com/office/drawing/2014/main" id="{52EB890B-34CD-4C54-ECF7-07968E78EB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3" name="Line 3209">
          <a:extLst>
            <a:ext uri="{FF2B5EF4-FFF2-40B4-BE49-F238E27FC236}">
              <a16:creationId xmlns="" xmlns:a16="http://schemas.microsoft.com/office/drawing/2014/main" id="{F9380C82-4361-18BF-E87C-A8D033C587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4" name="Line 1715">
          <a:extLst>
            <a:ext uri="{FF2B5EF4-FFF2-40B4-BE49-F238E27FC236}">
              <a16:creationId xmlns="" xmlns:a16="http://schemas.microsoft.com/office/drawing/2014/main" id="{9954F39C-4A01-11B3-730B-88E4825339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5" name="Line 1716">
          <a:extLst>
            <a:ext uri="{FF2B5EF4-FFF2-40B4-BE49-F238E27FC236}">
              <a16:creationId xmlns="" xmlns:a16="http://schemas.microsoft.com/office/drawing/2014/main" id="{540F6545-53CE-6361-8654-C6E6F33880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6" name="Line 1717">
          <a:extLst>
            <a:ext uri="{FF2B5EF4-FFF2-40B4-BE49-F238E27FC236}">
              <a16:creationId xmlns="" xmlns:a16="http://schemas.microsoft.com/office/drawing/2014/main" id="{689DFDA0-FEF9-850F-5E70-FE87F7E960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7" name="Line 1718">
          <a:extLst>
            <a:ext uri="{FF2B5EF4-FFF2-40B4-BE49-F238E27FC236}">
              <a16:creationId xmlns="" xmlns:a16="http://schemas.microsoft.com/office/drawing/2014/main" id="{01E04531-0347-2A1F-FF47-B0A1D0BC9A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8" name="Line 1719">
          <a:extLst>
            <a:ext uri="{FF2B5EF4-FFF2-40B4-BE49-F238E27FC236}">
              <a16:creationId xmlns="" xmlns:a16="http://schemas.microsoft.com/office/drawing/2014/main" id="{C5935DEA-A96D-72FB-6DD5-24A51D6735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699" name="Line 1720">
          <a:extLst>
            <a:ext uri="{FF2B5EF4-FFF2-40B4-BE49-F238E27FC236}">
              <a16:creationId xmlns="" xmlns:a16="http://schemas.microsoft.com/office/drawing/2014/main" id="{F5116422-9CF8-6257-A25E-17A416107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0" name="Line 1721">
          <a:extLst>
            <a:ext uri="{FF2B5EF4-FFF2-40B4-BE49-F238E27FC236}">
              <a16:creationId xmlns="" xmlns:a16="http://schemas.microsoft.com/office/drawing/2014/main" id="{145E3F03-7091-0C47-904A-6195B30DE7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1" name="Line 1722">
          <a:extLst>
            <a:ext uri="{FF2B5EF4-FFF2-40B4-BE49-F238E27FC236}">
              <a16:creationId xmlns="" xmlns:a16="http://schemas.microsoft.com/office/drawing/2014/main" id="{18FBBF1F-E712-9E90-99B9-F66BD26D82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2" name="Line 1723">
          <a:extLst>
            <a:ext uri="{FF2B5EF4-FFF2-40B4-BE49-F238E27FC236}">
              <a16:creationId xmlns="" xmlns:a16="http://schemas.microsoft.com/office/drawing/2014/main" id="{01CDB702-691F-8993-DE94-5E3795301C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3" name="Line 1724">
          <a:extLst>
            <a:ext uri="{FF2B5EF4-FFF2-40B4-BE49-F238E27FC236}">
              <a16:creationId xmlns="" xmlns:a16="http://schemas.microsoft.com/office/drawing/2014/main" id="{DAC004E5-D33E-514C-752C-C931C82BF8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4" name="Line 1725">
          <a:extLst>
            <a:ext uri="{FF2B5EF4-FFF2-40B4-BE49-F238E27FC236}">
              <a16:creationId xmlns="" xmlns:a16="http://schemas.microsoft.com/office/drawing/2014/main" id="{480BB8F1-A8AE-BFE3-C066-E92C8F8FB3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5" name="Line 1726">
          <a:extLst>
            <a:ext uri="{FF2B5EF4-FFF2-40B4-BE49-F238E27FC236}">
              <a16:creationId xmlns="" xmlns:a16="http://schemas.microsoft.com/office/drawing/2014/main" id="{4843196B-7F41-E8B0-2D4B-D5CDF8865B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6" name="Line 1727">
          <a:extLst>
            <a:ext uri="{FF2B5EF4-FFF2-40B4-BE49-F238E27FC236}">
              <a16:creationId xmlns="" xmlns:a16="http://schemas.microsoft.com/office/drawing/2014/main" id="{E295B49B-92D6-E0C3-10AB-83B44D2039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7" name="Line 1728">
          <a:extLst>
            <a:ext uri="{FF2B5EF4-FFF2-40B4-BE49-F238E27FC236}">
              <a16:creationId xmlns="" xmlns:a16="http://schemas.microsoft.com/office/drawing/2014/main" id="{50054B12-92AD-7366-B95F-269F560C07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8" name="Line 1757">
          <a:extLst>
            <a:ext uri="{FF2B5EF4-FFF2-40B4-BE49-F238E27FC236}">
              <a16:creationId xmlns="" xmlns:a16="http://schemas.microsoft.com/office/drawing/2014/main" id="{11DD78D2-C5CF-94DE-4C04-7F7D95B167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09" name="Line 1758">
          <a:extLst>
            <a:ext uri="{FF2B5EF4-FFF2-40B4-BE49-F238E27FC236}">
              <a16:creationId xmlns="" xmlns:a16="http://schemas.microsoft.com/office/drawing/2014/main" id="{D3327187-462A-F15D-72F4-AA942360EC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0" name="Line 1759">
          <a:extLst>
            <a:ext uri="{FF2B5EF4-FFF2-40B4-BE49-F238E27FC236}">
              <a16:creationId xmlns="" xmlns:a16="http://schemas.microsoft.com/office/drawing/2014/main" id="{B9C7349B-BD1F-3FE4-C168-AF41BD3E28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1" name="Line 1760">
          <a:extLst>
            <a:ext uri="{FF2B5EF4-FFF2-40B4-BE49-F238E27FC236}">
              <a16:creationId xmlns="" xmlns:a16="http://schemas.microsoft.com/office/drawing/2014/main" id="{502B7DA9-452F-9C83-9371-99C1BDE65E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2" name="Line 1761">
          <a:extLst>
            <a:ext uri="{FF2B5EF4-FFF2-40B4-BE49-F238E27FC236}">
              <a16:creationId xmlns="" xmlns:a16="http://schemas.microsoft.com/office/drawing/2014/main" id="{054D594A-F183-621D-6B05-40C8914FEC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3" name="Line 1762">
          <a:extLst>
            <a:ext uri="{FF2B5EF4-FFF2-40B4-BE49-F238E27FC236}">
              <a16:creationId xmlns="" xmlns:a16="http://schemas.microsoft.com/office/drawing/2014/main" id="{C7A6404E-BE60-5B14-D005-002216C2E7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4" name="Line 1763">
          <a:extLst>
            <a:ext uri="{FF2B5EF4-FFF2-40B4-BE49-F238E27FC236}">
              <a16:creationId xmlns="" xmlns:a16="http://schemas.microsoft.com/office/drawing/2014/main" id="{B1E75875-B20B-D7BA-C237-86FF6815AF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5" name="Line 1764">
          <a:extLst>
            <a:ext uri="{FF2B5EF4-FFF2-40B4-BE49-F238E27FC236}">
              <a16:creationId xmlns="" xmlns:a16="http://schemas.microsoft.com/office/drawing/2014/main" id="{7B751645-9438-90A6-5429-E48B570CC6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6" name="Line 1765">
          <a:extLst>
            <a:ext uri="{FF2B5EF4-FFF2-40B4-BE49-F238E27FC236}">
              <a16:creationId xmlns="" xmlns:a16="http://schemas.microsoft.com/office/drawing/2014/main" id="{55D07EC0-D2A2-E6F6-231A-FEA5CEF553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7" name="Line 1766">
          <a:extLst>
            <a:ext uri="{FF2B5EF4-FFF2-40B4-BE49-F238E27FC236}">
              <a16:creationId xmlns="" xmlns:a16="http://schemas.microsoft.com/office/drawing/2014/main" id="{555A4FB7-21F9-E642-4003-51D6801AA2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8" name="Line 1767">
          <a:extLst>
            <a:ext uri="{FF2B5EF4-FFF2-40B4-BE49-F238E27FC236}">
              <a16:creationId xmlns="" xmlns:a16="http://schemas.microsoft.com/office/drawing/2014/main" id="{28022D01-534F-D3E2-4B18-CE898377AA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19" name="Line 1768">
          <a:extLst>
            <a:ext uri="{FF2B5EF4-FFF2-40B4-BE49-F238E27FC236}">
              <a16:creationId xmlns="" xmlns:a16="http://schemas.microsoft.com/office/drawing/2014/main" id="{4C0DF842-DF57-F3C6-0F16-A5E8317D61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0" name="Line 1769">
          <a:extLst>
            <a:ext uri="{FF2B5EF4-FFF2-40B4-BE49-F238E27FC236}">
              <a16:creationId xmlns="" xmlns:a16="http://schemas.microsoft.com/office/drawing/2014/main" id="{51A761A2-C0C4-FB75-90D4-EE92411182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1" name="Line 1770">
          <a:extLst>
            <a:ext uri="{FF2B5EF4-FFF2-40B4-BE49-F238E27FC236}">
              <a16:creationId xmlns="" xmlns:a16="http://schemas.microsoft.com/office/drawing/2014/main" id="{D8108328-83A9-DA77-8C09-9ED283B235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2" name="Line 1743">
          <a:extLst>
            <a:ext uri="{FF2B5EF4-FFF2-40B4-BE49-F238E27FC236}">
              <a16:creationId xmlns="" xmlns:a16="http://schemas.microsoft.com/office/drawing/2014/main" id="{A9666296-7D6C-9B6D-0E64-F8865ECCDC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3" name="Line 1744">
          <a:extLst>
            <a:ext uri="{FF2B5EF4-FFF2-40B4-BE49-F238E27FC236}">
              <a16:creationId xmlns="" xmlns:a16="http://schemas.microsoft.com/office/drawing/2014/main" id="{464FB8FC-BEEC-0E0A-83FF-6D1984DD6E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4" name="Line 1745">
          <a:extLst>
            <a:ext uri="{FF2B5EF4-FFF2-40B4-BE49-F238E27FC236}">
              <a16:creationId xmlns="" xmlns:a16="http://schemas.microsoft.com/office/drawing/2014/main" id="{1F525768-AAC4-2962-B7D3-56BE7ABC90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5" name="Line 1746">
          <a:extLst>
            <a:ext uri="{FF2B5EF4-FFF2-40B4-BE49-F238E27FC236}">
              <a16:creationId xmlns="" xmlns:a16="http://schemas.microsoft.com/office/drawing/2014/main" id="{FCA3D1F9-2320-1820-6E79-0282FB61E8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6" name="Line 1747">
          <a:extLst>
            <a:ext uri="{FF2B5EF4-FFF2-40B4-BE49-F238E27FC236}">
              <a16:creationId xmlns="" xmlns:a16="http://schemas.microsoft.com/office/drawing/2014/main" id="{71F6E495-D0B4-1EC9-984B-10C1026514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7" name="Line 1748">
          <a:extLst>
            <a:ext uri="{FF2B5EF4-FFF2-40B4-BE49-F238E27FC236}">
              <a16:creationId xmlns="" xmlns:a16="http://schemas.microsoft.com/office/drawing/2014/main" id="{033FCE29-8016-7EAF-9D8E-FAAA0668A9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8" name="Line 1749">
          <a:extLst>
            <a:ext uri="{FF2B5EF4-FFF2-40B4-BE49-F238E27FC236}">
              <a16:creationId xmlns="" xmlns:a16="http://schemas.microsoft.com/office/drawing/2014/main" id="{981E73E6-C8E3-08D0-D975-03D50F0A9C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29" name="Line 1750">
          <a:extLst>
            <a:ext uri="{FF2B5EF4-FFF2-40B4-BE49-F238E27FC236}">
              <a16:creationId xmlns="" xmlns:a16="http://schemas.microsoft.com/office/drawing/2014/main" id="{99C86C1E-EA37-172C-C3B4-799371C2F8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0" name="Line 1751">
          <a:extLst>
            <a:ext uri="{FF2B5EF4-FFF2-40B4-BE49-F238E27FC236}">
              <a16:creationId xmlns="" xmlns:a16="http://schemas.microsoft.com/office/drawing/2014/main" id="{613B0ABF-02CD-653F-2182-238068BBFE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1" name="Line 1752">
          <a:extLst>
            <a:ext uri="{FF2B5EF4-FFF2-40B4-BE49-F238E27FC236}">
              <a16:creationId xmlns="" xmlns:a16="http://schemas.microsoft.com/office/drawing/2014/main" id="{A75DF832-80B8-9667-15BA-AD7BAE36C9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2" name="Line 1753">
          <a:extLst>
            <a:ext uri="{FF2B5EF4-FFF2-40B4-BE49-F238E27FC236}">
              <a16:creationId xmlns="" xmlns:a16="http://schemas.microsoft.com/office/drawing/2014/main" id="{5918AE6D-7EC2-C1A4-D03F-501000D837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3" name="Line 1754">
          <a:extLst>
            <a:ext uri="{FF2B5EF4-FFF2-40B4-BE49-F238E27FC236}">
              <a16:creationId xmlns="" xmlns:a16="http://schemas.microsoft.com/office/drawing/2014/main" id="{95277E3B-DD32-04AC-FA2E-9DF3577C4A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4" name="Line 1755">
          <a:extLst>
            <a:ext uri="{FF2B5EF4-FFF2-40B4-BE49-F238E27FC236}">
              <a16:creationId xmlns="" xmlns:a16="http://schemas.microsoft.com/office/drawing/2014/main" id="{1227B518-4DD6-26AB-6F8E-23240F8AF5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5" name="Line 1756">
          <a:extLst>
            <a:ext uri="{FF2B5EF4-FFF2-40B4-BE49-F238E27FC236}">
              <a16:creationId xmlns="" xmlns:a16="http://schemas.microsoft.com/office/drawing/2014/main" id="{2EAEAB51-1846-B4CB-EE3C-0AF03C639F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6" name="Line 1757">
          <a:extLst>
            <a:ext uri="{FF2B5EF4-FFF2-40B4-BE49-F238E27FC236}">
              <a16:creationId xmlns="" xmlns:a16="http://schemas.microsoft.com/office/drawing/2014/main" id="{6A607B90-3C3A-6AB8-7D41-E9F28DA7FE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7" name="Line 1758">
          <a:extLst>
            <a:ext uri="{FF2B5EF4-FFF2-40B4-BE49-F238E27FC236}">
              <a16:creationId xmlns="" xmlns:a16="http://schemas.microsoft.com/office/drawing/2014/main" id="{31E29ECC-5ACB-5A08-AB94-A3643B6E99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8" name="Line 1759">
          <a:extLst>
            <a:ext uri="{FF2B5EF4-FFF2-40B4-BE49-F238E27FC236}">
              <a16:creationId xmlns="" xmlns:a16="http://schemas.microsoft.com/office/drawing/2014/main" id="{BECE2080-673A-E1B8-ADE1-2EB61DB1A6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39" name="Line 1760">
          <a:extLst>
            <a:ext uri="{FF2B5EF4-FFF2-40B4-BE49-F238E27FC236}">
              <a16:creationId xmlns="" xmlns:a16="http://schemas.microsoft.com/office/drawing/2014/main" id="{20422F8B-ADCD-D436-CDEC-121EE3E7B5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0" name="Line 1761">
          <a:extLst>
            <a:ext uri="{FF2B5EF4-FFF2-40B4-BE49-F238E27FC236}">
              <a16:creationId xmlns="" xmlns:a16="http://schemas.microsoft.com/office/drawing/2014/main" id="{952D2B41-EAB8-52E9-448F-E782869D51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1" name="Line 1762">
          <a:extLst>
            <a:ext uri="{FF2B5EF4-FFF2-40B4-BE49-F238E27FC236}">
              <a16:creationId xmlns="" xmlns:a16="http://schemas.microsoft.com/office/drawing/2014/main" id="{FB5C7B3B-8766-1F4B-7360-554A7C27EF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2" name="Line 1763">
          <a:extLst>
            <a:ext uri="{FF2B5EF4-FFF2-40B4-BE49-F238E27FC236}">
              <a16:creationId xmlns="" xmlns:a16="http://schemas.microsoft.com/office/drawing/2014/main" id="{4684624E-3CD5-6705-D9A7-1FAFB45D22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3" name="Line 1764">
          <a:extLst>
            <a:ext uri="{FF2B5EF4-FFF2-40B4-BE49-F238E27FC236}">
              <a16:creationId xmlns="" xmlns:a16="http://schemas.microsoft.com/office/drawing/2014/main" id="{4A21BAF8-3F5B-871A-848D-25B0E39BE4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4" name="Line 1765">
          <a:extLst>
            <a:ext uri="{FF2B5EF4-FFF2-40B4-BE49-F238E27FC236}">
              <a16:creationId xmlns="" xmlns:a16="http://schemas.microsoft.com/office/drawing/2014/main" id="{D16E3248-AD4A-A046-B32A-54383FEB82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5" name="Line 1766">
          <a:extLst>
            <a:ext uri="{FF2B5EF4-FFF2-40B4-BE49-F238E27FC236}">
              <a16:creationId xmlns="" xmlns:a16="http://schemas.microsoft.com/office/drawing/2014/main" id="{863658CA-5E81-AD93-59D1-E62797B603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6" name="Line 1767">
          <a:extLst>
            <a:ext uri="{FF2B5EF4-FFF2-40B4-BE49-F238E27FC236}">
              <a16:creationId xmlns="" xmlns:a16="http://schemas.microsoft.com/office/drawing/2014/main" id="{F1D720BA-6CBA-6EFC-8B89-32CEE16940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7" name="Line 1768">
          <a:extLst>
            <a:ext uri="{FF2B5EF4-FFF2-40B4-BE49-F238E27FC236}">
              <a16:creationId xmlns="" xmlns:a16="http://schemas.microsoft.com/office/drawing/2014/main" id="{EDAACCA8-A879-C4EB-777D-5690913510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8" name="Line 1769">
          <a:extLst>
            <a:ext uri="{FF2B5EF4-FFF2-40B4-BE49-F238E27FC236}">
              <a16:creationId xmlns="" xmlns:a16="http://schemas.microsoft.com/office/drawing/2014/main" id="{3D0F70E0-DE3A-DA3B-056E-73D96F061B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49" name="Line 1770">
          <a:extLst>
            <a:ext uri="{FF2B5EF4-FFF2-40B4-BE49-F238E27FC236}">
              <a16:creationId xmlns="" xmlns:a16="http://schemas.microsoft.com/office/drawing/2014/main" id="{250D01C7-1923-D552-933C-146C83DDE1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0" name="Line 3157">
          <a:extLst>
            <a:ext uri="{FF2B5EF4-FFF2-40B4-BE49-F238E27FC236}">
              <a16:creationId xmlns="" xmlns:a16="http://schemas.microsoft.com/office/drawing/2014/main" id="{63558D11-5538-168E-9670-0D059D4227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1" name="Line 3158">
          <a:extLst>
            <a:ext uri="{FF2B5EF4-FFF2-40B4-BE49-F238E27FC236}">
              <a16:creationId xmlns="" xmlns:a16="http://schemas.microsoft.com/office/drawing/2014/main" id="{89EEF3AB-E587-839A-B6BC-398D38DE79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2" name="Line 3159">
          <a:extLst>
            <a:ext uri="{FF2B5EF4-FFF2-40B4-BE49-F238E27FC236}">
              <a16:creationId xmlns="" xmlns:a16="http://schemas.microsoft.com/office/drawing/2014/main" id="{437A3191-93D6-4976-EF22-3FFD30D582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3" name="Line 3160">
          <a:extLst>
            <a:ext uri="{FF2B5EF4-FFF2-40B4-BE49-F238E27FC236}">
              <a16:creationId xmlns="" xmlns:a16="http://schemas.microsoft.com/office/drawing/2014/main" id="{9BC9DC5A-C7B0-E4EA-080F-3B3DFBA4A6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4" name="Line 3161">
          <a:extLst>
            <a:ext uri="{FF2B5EF4-FFF2-40B4-BE49-F238E27FC236}">
              <a16:creationId xmlns="" xmlns:a16="http://schemas.microsoft.com/office/drawing/2014/main" id="{EB4B9E08-DF23-7CEB-DB96-0E7F9ECBEA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5" name="Line 3162">
          <a:extLst>
            <a:ext uri="{FF2B5EF4-FFF2-40B4-BE49-F238E27FC236}">
              <a16:creationId xmlns="" xmlns:a16="http://schemas.microsoft.com/office/drawing/2014/main" id="{E9F9D470-648B-9D1B-CD05-BE0BD26DAB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6" name="Line 3163">
          <a:extLst>
            <a:ext uri="{FF2B5EF4-FFF2-40B4-BE49-F238E27FC236}">
              <a16:creationId xmlns="" xmlns:a16="http://schemas.microsoft.com/office/drawing/2014/main" id="{1A349C32-6366-12F2-C80D-A5F03CA39D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7" name="Line 3164">
          <a:extLst>
            <a:ext uri="{FF2B5EF4-FFF2-40B4-BE49-F238E27FC236}">
              <a16:creationId xmlns="" xmlns:a16="http://schemas.microsoft.com/office/drawing/2014/main" id="{8B1D554E-3F7A-759E-4170-BF53965A52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8" name="Line 3165">
          <a:extLst>
            <a:ext uri="{FF2B5EF4-FFF2-40B4-BE49-F238E27FC236}">
              <a16:creationId xmlns="" xmlns:a16="http://schemas.microsoft.com/office/drawing/2014/main" id="{68EF0E93-C055-1824-75FB-626BFA7990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59" name="Line 3166">
          <a:extLst>
            <a:ext uri="{FF2B5EF4-FFF2-40B4-BE49-F238E27FC236}">
              <a16:creationId xmlns="" xmlns:a16="http://schemas.microsoft.com/office/drawing/2014/main" id="{DFA17C30-922A-2978-801B-45747800F8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0" name="Line 3167">
          <a:extLst>
            <a:ext uri="{FF2B5EF4-FFF2-40B4-BE49-F238E27FC236}">
              <a16:creationId xmlns="" xmlns:a16="http://schemas.microsoft.com/office/drawing/2014/main" id="{B4B06D34-941D-C12D-6C0B-4A485B3725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1" name="Line 3168">
          <a:extLst>
            <a:ext uri="{FF2B5EF4-FFF2-40B4-BE49-F238E27FC236}">
              <a16:creationId xmlns="" xmlns:a16="http://schemas.microsoft.com/office/drawing/2014/main" id="{CF02E425-D060-EFBA-BC4C-C18A5AC8BB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2" name="Line 3169">
          <a:extLst>
            <a:ext uri="{FF2B5EF4-FFF2-40B4-BE49-F238E27FC236}">
              <a16:creationId xmlns="" xmlns:a16="http://schemas.microsoft.com/office/drawing/2014/main" id="{106C375D-EAC3-0B47-B3FD-D1D4BD240D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3" name="Line 3170">
          <a:extLst>
            <a:ext uri="{FF2B5EF4-FFF2-40B4-BE49-F238E27FC236}">
              <a16:creationId xmlns="" xmlns:a16="http://schemas.microsoft.com/office/drawing/2014/main" id="{EC76CF3B-ED31-0847-E9CB-42960881EB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4" name="Line 2342">
          <a:extLst>
            <a:ext uri="{FF2B5EF4-FFF2-40B4-BE49-F238E27FC236}">
              <a16:creationId xmlns="" xmlns:a16="http://schemas.microsoft.com/office/drawing/2014/main" id="{8A6D9B9E-F750-5738-A7FC-0C2603B6E0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5" name="Line 2343">
          <a:extLst>
            <a:ext uri="{FF2B5EF4-FFF2-40B4-BE49-F238E27FC236}">
              <a16:creationId xmlns="" xmlns:a16="http://schemas.microsoft.com/office/drawing/2014/main" id="{54629592-F9CE-18E7-E948-93F1AA6C9E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6" name="Line 2344">
          <a:extLst>
            <a:ext uri="{FF2B5EF4-FFF2-40B4-BE49-F238E27FC236}">
              <a16:creationId xmlns="" xmlns:a16="http://schemas.microsoft.com/office/drawing/2014/main" id="{F9417F0D-3A19-776F-4A23-4EA3E51667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7" name="Line 2345">
          <a:extLst>
            <a:ext uri="{FF2B5EF4-FFF2-40B4-BE49-F238E27FC236}">
              <a16:creationId xmlns="" xmlns:a16="http://schemas.microsoft.com/office/drawing/2014/main" id="{19CD98DB-F37E-AFFF-B3FB-ABE56E44A9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8" name="Line 2346">
          <a:extLst>
            <a:ext uri="{FF2B5EF4-FFF2-40B4-BE49-F238E27FC236}">
              <a16:creationId xmlns="" xmlns:a16="http://schemas.microsoft.com/office/drawing/2014/main" id="{5AACA922-D5D8-D8C7-50F3-1D66EC2017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69" name="Line 2347">
          <a:extLst>
            <a:ext uri="{FF2B5EF4-FFF2-40B4-BE49-F238E27FC236}">
              <a16:creationId xmlns="" xmlns:a16="http://schemas.microsoft.com/office/drawing/2014/main" id="{0959C9C5-FAAA-35B9-5F97-02D56BDB0B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0" name="Line 2348">
          <a:extLst>
            <a:ext uri="{FF2B5EF4-FFF2-40B4-BE49-F238E27FC236}">
              <a16:creationId xmlns="" xmlns:a16="http://schemas.microsoft.com/office/drawing/2014/main" id="{439E4E0D-1E53-C37A-11D6-B223BB1301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1" name="Line 2440">
          <a:extLst>
            <a:ext uri="{FF2B5EF4-FFF2-40B4-BE49-F238E27FC236}">
              <a16:creationId xmlns="" xmlns:a16="http://schemas.microsoft.com/office/drawing/2014/main" id="{5E51817C-3C85-9CD2-AC25-04CB4C2E05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2" name="Line 2441">
          <a:extLst>
            <a:ext uri="{FF2B5EF4-FFF2-40B4-BE49-F238E27FC236}">
              <a16:creationId xmlns="" xmlns:a16="http://schemas.microsoft.com/office/drawing/2014/main" id="{D94E56BA-B33D-EED8-355B-9D8FE70915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3" name="Line 2442">
          <a:extLst>
            <a:ext uri="{FF2B5EF4-FFF2-40B4-BE49-F238E27FC236}">
              <a16:creationId xmlns="" xmlns:a16="http://schemas.microsoft.com/office/drawing/2014/main" id="{4C122A0A-1F74-EDF3-FEB7-8965DADE4D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4" name="Line 2443">
          <a:extLst>
            <a:ext uri="{FF2B5EF4-FFF2-40B4-BE49-F238E27FC236}">
              <a16:creationId xmlns="" xmlns:a16="http://schemas.microsoft.com/office/drawing/2014/main" id="{82623C00-1F25-66E5-E409-55D8DE96C1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5" name="Line 2444">
          <a:extLst>
            <a:ext uri="{FF2B5EF4-FFF2-40B4-BE49-F238E27FC236}">
              <a16:creationId xmlns="" xmlns:a16="http://schemas.microsoft.com/office/drawing/2014/main" id="{F295C819-638D-AF77-15C6-346216DCBF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6" name="Line 2445">
          <a:extLst>
            <a:ext uri="{FF2B5EF4-FFF2-40B4-BE49-F238E27FC236}">
              <a16:creationId xmlns="" xmlns:a16="http://schemas.microsoft.com/office/drawing/2014/main" id="{B9CF026B-2673-172B-F83C-E5564B6A1E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7" name="Line 2446">
          <a:extLst>
            <a:ext uri="{FF2B5EF4-FFF2-40B4-BE49-F238E27FC236}">
              <a16:creationId xmlns="" xmlns:a16="http://schemas.microsoft.com/office/drawing/2014/main" id="{18A43B2B-DE4A-5B00-E7F9-D00D348073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8" name="Line 3105">
          <a:extLst>
            <a:ext uri="{FF2B5EF4-FFF2-40B4-BE49-F238E27FC236}">
              <a16:creationId xmlns="" xmlns:a16="http://schemas.microsoft.com/office/drawing/2014/main" id="{C51576FA-C19D-B5E8-A55D-24B65B9DDF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79" name="Line 3106">
          <a:extLst>
            <a:ext uri="{FF2B5EF4-FFF2-40B4-BE49-F238E27FC236}">
              <a16:creationId xmlns="" xmlns:a16="http://schemas.microsoft.com/office/drawing/2014/main" id="{C20BC4B2-7D29-0C7B-5209-72053A2B3D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0" name="Line 3107">
          <a:extLst>
            <a:ext uri="{FF2B5EF4-FFF2-40B4-BE49-F238E27FC236}">
              <a16:creationId xmlns="" xmlns:a16="http://schemas.microsoft.com/office/drawing/2014/main" id="{CBF4573D-4FD7-64AD-513F-5E9362C889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1" name="Line 3108">
          <a:extLst>
            <a:ext uri="{FF2B5EF4-FFF2-40B4-BE49-F238E27FC236}">
              <a16:creationId xmlns="" xmlns:a16="http://schemas.microsoft.com/office/drawing/2014/main" id="{85EF6A3D-5ECA-2222-40F8-3FBAA8799A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2" name="Line 3109">
          <a:extLst>
            <a:ext uri="{FF2B5EF4-FFF2-40B4-BE49-F238E27FC236}">
              <a16:creationId xmlns="" xmlns:a16="http://schemas.microsoft.com/office/drawing/2014/main" id="{D00835B7-3E62-ABBF-6127-97511A2AC0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3" name="Line 3110">
          <a:extLst>
            <a:ext uri="{FF2B5EF4-FFF2-40B4-BE49-F238E27FC236}">
              <a16:creationId xmlns="" xmlns:a16="http://schemas.microsoft.com/office/drawing/2014/main" id="{49BBFB35-42F4-71FF-580D-785F85F23F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4" name="Line 3111">
          <a:extLst>
            <a:ext uri="{FF2B5EF4-FFF2-40B4-BE49-F238E27FC236}">
              <a16:creationId xmlns="" xmlns:a16="http://schemas.microsoft.com/office/drawing/2014/main" id="{BE64850E-2DCA-46FC-6847-FE282F1EC5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5" name="Line 3203">
          <a:extLst>
            <a:ext uri="{FF2B5EF4-FFF2-40B4-BE49-F238E27FC236}">
              <a16:creationId xmlns="" xmlns:a16="http://schemas.microsoft.com/office/drawing/2014/main" id="{8C00CFB8-D45C-9062-7EEB-9B3F091761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6" name="Line 3204">
          <a:extLst>
            <a:ext uri="{FF2B5EF4-FFF2-40B4-BE49-F238E27FC236}">
              <a16:creationId xmlns="" xmlns:a16="http://schemas.microsoft.com/office/drawing/2014/main" id="{492DAB3C-4752-BF71-58DA-752D02AA9D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7" name="Line 3205">
          <a:extLst>
            <a:ext uri="{FF2B5EF4-FFF2-40B4-BE49-F238E27FC236}">
              <a16:creationId xmlns="" xmlns:a16="http://schemas.microsoft.com/office/drawing/2014/main" id="{43E9BD14-B2F7-A1C4-4A0C-06669B45BE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8" name="Line 3206">
          <a:extLst>
            <a:ext uri="{FF2B5EF4-FFF2-40B4-BE49-F238E27FC236}">
              <a16:creationId xmlns="" xmlns:a16="http://schemas.microsoft.com/office/drawing/2014/main" id="{1D49F775-5CE3-6B6D-D20A-AEB2210781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89" name="Line 3207">
          <a:extLst>
            <a:ext uri="{FF2B5EF4-FFF2-40B4-BE49-F238E27FC236}">
              <a16:creationId xmlns="" xmlns:a16="http://schemas.microsoft.com/office/drawing/2014/main" id="{E2870189-34D3-9FB4-C173-5949237FAB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0" name="Line 3208">
          <a:extLst>
            <a:ext uri="{FF2B5EF4-FFF2-40B4-BE49-F238E27FC236}">
              <a16:creationId xmlns="" xmlns:a16="http://schemas.microsoft.com/office/drawing/2014/main" id="{B645F170-6D9F-F60F-97FD-9973F781F2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1" name="Line 3209">
          <a:extLst>
            <a:ext uri="{FF2B5EF4-FFF2-40B4-BE49-F238E27FC236}">
              <a16:creationId xmlns="" xmlns:a16="http://schemas.microsoft.com/office/drawing/2014/main" id="{0E15EDC3-D311-1B2C-6DE8-CA1D9687A3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2" name="Line 1715">
          <a:extLst>
            <a:ext uri="{FF2B5EF4-FFF2-40B4-BE49-F238E27FC236}">
              <a16:creationId xmlns="" xmlns:a16="http://schemas.microsoft.com/office/drawing/2014/main" id="{99DBCD43-BEC0-E145-12FF-D6D0EF2DA9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3" name="Line 1716">
          <a:extLst>
            <a:ext uri="{FF2B5EF4-FFF2-40B4-BE49-F238E27FC236}">
              <a16:creationId xmlns="" xmlns:a16="http://schemas.microsoft.com/office/drawing/2014/main" id="{4877EF3A-C691-B69A-E3C5-1F1262618D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4" name="Line 1717">
          <a:extLst>
            <a:ext uri="{FF2B5EF4-FFF2-40B4-BE49-F238E27FC236}">
              <a16:creationId xmlns="" xmlns:a16="http://schemas.microsoft.com/office/drawing/2014/main" id="{3D7FFF85-4F76-724B-9995-A240168031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5" name="Line 1718">
          <a:extLst>
            <a:ext uri="{FF2B5EF4-FFF2-40B4-BE49-F238E27FC236}">
              <a16:creationId xmlns="" xmlns:a16="http://schemas.microsoft.com/office/drawing/2014/main" id="{90C8799A-C94B-8E11-910F-D8AEF7F127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6" name="Line 1719">
          <a:extLst>
            <a:ext uri="{FF2B5EF4-FFF2-40B4-BE49-F238E27FC236}">
              <a16:creationId xmlns="" xmlns:a16="http://schemas.microsoft.com/office/drawing/2014/main" id="{0190A323-6A24-AC2A-ED15-A2E1F31BA3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7" name="Line 1720">
          <a:extLst>
            <a:ext uri="{FF2B5EF4-FFF2-40B4-BE49-F238E27FC236}">
              <a16:creationId xmlns="" xmlns:a16="http://schemas.microsoft.com/office/drawing/2014/main" id="{BA74231F-36DD-6EBF-42E8-C1704B7E3A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8" name="Line 1721">
          <a:extLst>
            <a:ext uri="{FF2B5EF4-FFF2-40B4-BE49-F238E27FC236}">
              <a16:creationId xmlns="" xmlns:a16="http://schemas.microsoft.com/office/drawing/2014/main" id="{23740696-6695-5C39-27A2-6738A59E85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799" name="Line 1722">
          <a:extLst>
            <a:ext uri="{FF2B5EF4-FFF2-40B4-BE49-F238E27FC236}">
              <a16:creationId xmlns="" xmlns:a16="http://schemas.microsoft.com/office/drawing/2014/main" id="{FE7E6745-8CCE-1185-910C-CBE4D8A3AF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0" name="Line 1723">
          <a:extLst>
            <a:ext uri="{FF2B5EF4-FFF2-40B4-BE49-F238E27FC236}">
              <a16:creationId xmlns="" xmlns:a16="http://schemas.microsoft.com/office/drawing/2014/main" id="{C455A409-FF48-514A-7336-C5C2ED6DC4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1" name="Line 1724">
          <a:extLst>
            <a:ext uri="{FF2B5EF4-FFF2-40B4-BE49-F238E27FC236}">
              <a16:creationId xmlns="" xmlns:a16="http://schemas.microsoft.com/office/drawing/2014/main" id="{A0795E34-F78A-FD3D-6B61-B7D65229CF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2" name="Line 1725">
          <a:extLst>
            <a:ext uri="{FF2B5EF4-FFF2-40B4-BE49-F238E27FC236}">
              <a16:creationId xmlns="" xmlns:a16="http://schemas.microsoft.com/office/drawing/2014/main" id="{1AE27BD1-CB04-FEB8-A8DA-221E53E712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3" name="Line 1726">
          <a:extLst>
            <a:ext uri="{FF2B5EF4-FFF2-40B4-BE49-F238E27FC236}">
              <a16:creationId xmlns="" xmlns:a16="http://schemas.microsoft.com/office/drawing/2014/main" id="{61688675-F9B3-0A2A-1D81-1EF73E37A6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4" name="Line 1727">
          <a:extLst>
            <a:ext uri="{FF2B5EF4-FFF2-40B4-BE49-F238E27FC236}">
              <a16:creationId xmlns="" xmlns:a16="http://schemas.microsoft.com/office/drawing/2014/main" id="{108DB17B-6835-6541-9B5E-67FB2803FA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5" name="Line 1728">
          <a:extLst>
            <a:ext uri="{FF2B5EF4-FFF2-40B4-BE49-F238E27FC236}">
              <a16:creationId xmlns="" xmlns:a16="http://schemas.microsoft.com/office/drawing/2014/main" id="{6182C8A8-E1E4-1672-26B1-1079CE595C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6" name="Line 1757">
          <a:extLst>
            <a:ext uri="{FF2B5EF4-FFF2-40B4-BE49-F238E27FC236}">
              <a16:creationId xmlns="" xmlns:a16="http://schemas.microsoft.com/office/drawing/2014/main" id="{3A0B5DCD-3B5E-D602-D087-13B23A929A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7" name="Line 1758">
          <a:extLst>
            <a:ext uri="{FF2B5EF4-FFF2-40B4-BE49-F238E27FC236}">
              <a16:creationId xmlns="" xmlns:a16="http://schemas.microsoft.com/office/drawing/2014/main" id="{675F934A-A76B-AFC2-9C8C-5EBAE2608E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8" name="Line 1759">
          <a:extLst>
            <a:ext uri="{FF2B5EF4-FFF2-40B4-BE49-F238E27FC236}">
              <a16:creationId xmlns="" xmlns:a16="http://schemas.microsoft.com/office/drawing/2014/main" id="{0917DE5E-9357-0FD6-BA78-7F20791924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09" name="Line 1760">
          <a:extLst>
            <a:ext uri="{FF2B5EF4-FFF2-40B4-BE49-F238E27FC236}">
              <a16:creationId xmlns="" xmlns:a16="http://schemas.microsoft.com/office/drawing/2014/main" id="{F5DA1E87-DD41-DA64-8A43-411FD5EA5B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0" name="Line 1761">
          <a:extLst>
            <a:ext uri="{FF2B5EF4-FFF2-40B4-BE49-F238E27FC236}">
              <a16:creationId xmlns="" xmlns:a16="http://schemas.microsoft.com/office/drawing/2014/main" id="{B5E77259-2EC9-F1C2-7482-E17ED2472D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1" name="Line 1762">
          <a:extLst>
            <a:ext uri="{FF2B5EF4-FFF2-40B4-BE49-F238E27FC236}">
              <a16:creationId xmlns="" xmlns:a16="http://schemas.microsoft.com/office/drawing/2014/main" id="{83A4ABF9-2507-8CF6-971D-74B7BB8E63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2" name="Line 1763">
          <a:extLst>
            <a:ext uri="{FF2B5EF4-FFF2-40B4-BE49-F238E27FC236}">
              <a16:creationId xmlns="" xmlns:a16="http://schemas.microsoft.com/office/drawing/2014/main" id="{13F44FA4-E1B7-8E53-339B-DE7549A151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3" name="Line 1764">
          <a:extLst>
            <a:ext uri="{FF2B5EF4-FFF2-40B4-BE49-F238E27FC236}">
              <a16:creationId xmlns="" xmlns:a16="http://schemas.microsoft.com/office/drawing/2014/main" id="{8756F22D-4872-29B0-FC35-4FF1A9563C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4" name="Line 1765">
          <a:extLst>
            <a:ext uri="{FF2B5EF4-FFF2-40B4-BE49-F238E27FC236}">
              <a16:creationId xmlns="" xmlns:a16="http://schemas.microsoft.com/office/drawing/2014/main" id="{0389FD64-208B-BC1C-7052-06DAC561B3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5" name="Line 1766">
          <a:extLst>
            <a:ext uri="{FF2B5EF4-FFF2-40B4-BE49-F238E27FC236}">
              <a16:creationId xmlns="" xmlns:a16="http://schemas.microsoft.com/office/drawing/2014/main" id="{10D0AE04-780A-C083-7929-7B6D024FA0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6" name="Line 1767">
          <a:extLst>
            <a:ext uri="{FF2B5EF4-FFF2-40B4-BE49-F238E27FC236}">
              <a16:creationId xmlns="" xmlns:a16="http://schemas.microsoft.com/office/drawing/2014/main" id="{3BAB9F64-C1F4-8942-9F94-DCAED4613D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7" name="Line 1768">
          <a:extLst>
            <a:ext uri="{FF2B5EF4-FFF2-40B4-BE49-F238E27FC236}">
              <a16:creationId xmlns="" xmlns:a16="http://schemas.microsoft.com/office/drawing/2014/main" id="{8592967D-BF81-0D93-1905-6A0BAE1365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8" name="Line 1769">
          <a:extLst>
            <a:ext uri="{FF2B5EF4-FFF2-40B4-BE49-F238E27FC236}">
              <a16:creationId xmlns="" xmlns:a16="http://schemas.microsoft.com/office/drawing/2014/main" id="{53470988-D615-35EF-5D07-1761229B36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19" name="Line 1770">
          <a:extLst>
            <a:ext uri="{FF2B5EF4-FFF2-40B4-BE49-F238E27FC236}">
              <a16:creationId xmlns="" xmlns:a16="http://schemas.microsoft.com/office/drawing/2014/main" id="{905B265C-BBC5-9C1E-3802-ADA634BA2B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0" name="Line 1743">
          <a:extLst>
            <a:ext uri="{FF2B5EF4-FFF2-40B4-BE49-F238E27FC236}">
              <a16:creationId xmlns="" xmlns:a16="http://schemas.microsoft.com/office/drawing/2014/main" id="{A5938770-E8E9-7B72-CE9B-2A13025A3C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1" name="Line 1744">
          <a:extLst>
            <a:ext uri="{FF2B5EF4-FFF2-40B4-BE49-F238E27FC236}">
              <a16:creationId xmlns="" xmlns:a16="http://schemas.microsoft.com/office/drawing/2014/main" id="{D66199E3-5876-D6D3-87C2-41D3BC267F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2" name="Line 1745">
          <a:extLst>
            <a:ext uri="{FF2B5EF4-FFF2-40B4-BE49-F238E27FC236}">
              <a16:creationId xmlns="" xmlns:a16="http://schemas.microsoft.com/office/drawing/2014/main" id="{894786DF-61B5-B342-DD07-361D852181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3" name="Line 1746">
          <a:extLst>
            <a:ext uri="{FF2B5EF4-FFF2-40B4-BE49-F238E27FC236}">
              <a16:creationId xmlns="" xmlns:a16="http://schemas.microsoft.com/office/drawing/2014/main" id="{D082E53D-FE48-CF88-3032-1008A04870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4" name="Line 1747">
          <a:extLst>
            <a:ext uri="{FF2B5EF4-FFF2-40B4-BE49-F238E27FC236}">
              <a16:creationId xmlns="" xmlns:a16="http://schemas.microsoft.com/office/drawing/2014/main" id="{F75066AC-44AF-9911-54B8-6F9074EB5B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5" name="Line 1748">
          <a:extLst>
            <a:ext uri="{FF2B5EF4-FFF2-40B4-BE49-F238E27FC236}">
              <a16:creationId xmlns="" xmlns:a16="http://schemas.microsoft.com/office/drawing/2014/main" id="{F20F4111-8A34-B677-44D1-9A23BDEA78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6" name="Line 1749">
          <a:extLst>
            <a:ext uri="{FF2B5EF4-FFF2-40B4-BE49-F238E27FC236}">
              <a16:creationId xmlns="" xmlns:a16="http://schemas.microsoft.com/office/drawing/2014/main" id="{516731A3-4429-0C81-DE40-273436640F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7" name="Line 1750">
          <a:extLst>
            <a:ext uri="{FF2B5EF4-FFF2-40B4-BE49-F238E27FC236}">
              <a16:creationId xmlns="" xmlns:a16="http://schemas.microsoft.com/office/drawing/2014/main" id="{DE54B8F1-C7A3-F738-32FB-977CA3D751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8" name="Line 1751">
          <a:extLst>
            <a:ext uri="{FF2B5EF4-FFF2-40B4-BE49-F238E27FC236}">
              <a16:creationId xmlns="" xmlns:a16="http://schemas.microsoft.com/office/drawing/2014/main" id="{4C9A9328-9412-84B7-A7E7-AC57523A3F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29" name="Line 1752">
          <a:extLst>
            <a:ext uri="{FF2B5EF4-FFF2-40B4-BE49-F238E27FC236}">
              <a16:creationId xmlns="" xmlns:a16="http://schemas.microsoft.com/office/drawing/2014/main" id="{76EB1929-D802-D297-36CE-4B11335E50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0" name="Line 1753">
          <a:extLst>
            <a:ext uri="{FF2B5EF4-FFF2-40B4-BE49-F238E27FC236}">
              <a16:creationId xmlns="" xmlns:a16="http://schemas.microsoft.com/office/drawing/2014/main" id="{14F691D8-0255-7AC2-7E23-ECB324515D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1" name="Line 1754">
          <a:extLst>
            <a:ext uri="{FF2B5EF4-FFF2-40B4-BE49-F238E27FC236}">
              <a16:creationId xmlns="" xmlns:a16="http://schemas.microsoft.com/office/drawing/2014/main" id="{DB435485-B2F9-ABC6-C970-27FFB476E6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2" name="Line 1755">
          <a:extLst>
            <a:ext uri="{FF2B5EF4-FFF2-40B4-BE49-F238E27FC236}">
              <a16:creationId xmlns="" xmlns:a16="http://schemas.microsoft.com/office/drawing/2014/main" id="{B5FF9D50-1309-32D6-E94E-C139C5DF20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3" name="Line 1756">
          <a:extLst>
            <a:ext uri="{FF2B5EF4-FFF2-40B4-BE49-F238E27FC236}">
              <a16:creationId xmlns="" xmlns:a16="http://schemas.microsoft.com/office/drawing/2014/main" id="{6FBEBDF9-2FAB-E839-E1BD-3EA251EDD7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4" name="Line 1757">
          <a:extLst>
            <a:ext uri="{FF2B5EF4-FFF2-40B4-BE49-F238E27FC236}">
              <a16:creationId xmlns="" xmlns:a16="http://schemas.microsoft.com/office/drawing/2014/main" id="{FC3F9420-A711-2A55-6C78-184DCE82AB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5" name="Line 1758">
          <a:extLst>
            <a:ext uri="{FF2B5EF4-FFF2-40B4-BE49-F238E27FC236}">
              <a16:creationId xmlns="" xmlns:a16="http://schemas.microsoft.com/office/drawing/2014/main" id="{FD6B8162-061E-869B-254B-4A8C42C8AE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6" name="Line 1759">
          <a:extLst>
            <a:ext uri="{FF2B5EF4-FFF2-40B4-BE49-F238E27FC236}">
              <a16:creationId xmlns="" xmlns:a16="http://schemas.microsoft.com/office/drawing/2014/main" id="{368C08DC-F0DE-64DD-C2C8-8FA528C69C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7" name="Line 1760">
          <a:extLst>
            <a:ext uri="{FF2B5EF4-FFF2-40B4-BE49-F238E27FC236}">
              <a16:creationId xmlns="" xmlns:a16="http://schemas.microsoft.com/office/drawing/2014/main" id="{6C94CBCA-1F9D-AC6E-D350-EB39A17929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8" name="Line 1761">
          <a:extLst>
            <a:ext uri="{FF2B5EF4-FFF2-40B4-BE49-F238E27FC236}">
              <a16:creationId xmlns="" xmlns:a16="http://schemas.microsoft.com/office/drawing/2014/main" id="{20EED390-4E99-F870-FEA1-ABC4DDF6CC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39" name="Line 1762">
          <a:extLst>
            <a:ext uri="{FF2B5EF4-FFF2-40B4-BE49-F238E27FC236}">
              <a16:creationId xmlns="" xmlns:a16="http://schemas.microsoft.com/office/drawing/2014/main" id="{DFDBF21F-73FE-7B24-C728-DB45EC2AB3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0" name="Line 1763">
          <a:extLst>
            <a:ext uri="{FF2B5EF4-FFF2-40B4-BE49-F238E27FC236}">
              <a16:creationId xmlns="" xmlns:a16="http://schemas.microsoft.com/office/drawing/2014/main" id="{043C6AE6-E307-39DC-FCD5-6975CC9AC0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1" name="Line 1764">
          <a:extLst>
            <a:ext uri="{FF2B5EF4-FFF2-40B4-BE49-F238E27FC236}">
              <a16:creationId xmlns="" xmlns:a16="http://schemas.microsoft.com/office/drawing/2014/main" id="{EB5DF4E2-4AB3-28D3-334F-F63A5C8B05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2" name="Line 1765">
          <a:extLst>
            <a:ext uri="{FF2B5EF4-FFF2-40B4-BE49-F238E27FC236}">
              <a16:creationId xmlns="" xmlns:a16="http://schemas.microsoft.com/office/drawing/2014/main" id="{F487D4D0-50D8-EC4D-74E4-AD184C5BFF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3" name="Line 1766">
          <a:extLst>
            <a:ext uri="{FF2B5EF4-FFF2-40B4-BE49-F238E27FC236}">
              <a16:creationId xmlns="" xmlns:a16="http://schemas.microsoft.com/office/drawing/2014/main" id="{14387F4A-7646-AA4C-9D22-888B5BBFCD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4" name="Line 1767">
          <a:extLst>
            <a:ext uri="{FF2B5EF4-FFF2-40B4-BE49-F238E27FC236}">
              <a16:creationId xmlns="" xmlns:a16="http://schemas.microsoft.com/office/drawing/2014/main" id="{983FCCA0-5514-3BCE-0229-C72D3E3B04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5" name="Line 1768">
          <a:extLst>
            <a:ext uri="{FF2B5EF4-FFF2-40B4-BE49-F238E27FC236}">
              <a16:creationId xmlns="" xmlns:a16="http://schemas.microsoft.com/office/drawing/2014/main" id="{BC53E6F1-EFCE-A7EC-C280-57CA8E23F0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6" name="Line 1769">
          <a:extLst>
            <a:ext uri="{FF2B5EF4-FFF2-40B4-BE49-F238E27FC236}">
              <a16:creationId xmlns="" xmlns:a16="http://schemas.microsoft.com/office/drawing/2014/main" id="{6F4C2121-7D5A-85B6-EA0C-981AD6B738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7" name="Line 1770">
          <a:extLst>
            <a:ext uri="{FF2B5EF4-FFF2-40B4-BE49-F238E27FC236}">
              <a16:creationId xmlns="" xmlns:a16="http://schemas.microsoft.com/office/drawing/2014/main" id="{8C26835E-42B7-515C-5852-BCC1D1E4A4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8" name="Line 3157">
          <a:extLst>
            <a:ext uri="{FF2B5EF4-FFF2-40B4-BE49-F238E27FC236}">
              <a16:creationId xmlns="" xmlns:a16="http://schemas.microsoft.com/office/drawing/2014/main" id="{C624E7B4-8E46-E6D7-1135-6BA0A075C0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49" name="Line 3158">
          <a:extLst>
            <a:ext uri="{FF2B5EF4-FFF2-40B4-BE49-F238E27FC236}">
              <a16:creationId xmlns="" xmlns:a16="http://schemas.microsoft.com/office/drawing/2014/main" id="{C47D2F15-4C11-65BA-B451-45E5969FE3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0" name="Line 3159">
          <a:extLst>
            <a:ext uri="{FF2B5EF4-FFF2-40B4-BE49-F238E27FC236}">
              <a16:creationId xmlns="" xmlns:a16="http://schemas.microsoft.com/office/drawing/2014/main" id="{1428B204-1D89-D8C9-C001-4D7A883D87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1" name="Line 3160">
          <a:extLst>
            <a:ext uri="{FF2B5EF4-FFF2-40B4-BE49-F238E27FC236}">
              <a16:creationId xmlns="" xmlns:a16="http://schemas.microsoft.com/office/drawing/2014/main" id="{A12E91FE-1F4C-3EF7-2009-F63CDF7B32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2" name="Line 3161">
          <a:extLst>
            <a:ext uri="{FF2B5EF4-FFF2-40B4-BE49-F238E27FC236}">
              <a16:creationId xmlns="" xmlns:a16="http://schemas.microsoft.com/office/drawing/2014/main" id="{4CB6FCD9-DD63-605E-6FC7-4B0CFD419C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3" name="Line 3162">
          <a:extLst>
            <a:ext uri="{FF2B5EF4-FFF2-40B4-BE49-F238E27FC236}">
              <a16:creationId xmlns="" xmlns:a16="http://schemas.microsoft.com/office/drawing/2014/main" id="{5FB4967C-FC9F-CC31-FA52-A605CABF7B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4" name="Line 3163">
          <a:extLst>
            <a:ext uri="{FF2B5EF4-FFF2-40B4-BE49-F238E27FC236}">
              <a16:creationId xmlns="" xmlns:a16="http://schemas.microsoft.com/office/drawing/2014/main" id="{A8630B5D-1065-6924-356D-7F0278D2F2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5" name="Line 3164">
          <a:extLst>
            <a:ext uri="{FF2B5EF4-FFF2-40B4-BE49-F238E27FC236}">
              <a16:creationId xmlns="" xmlns:a16="http://schemas.microsoft.com/office/drawing/2014/main" id="{750EF9C3-EF78-1EF8-2953-417A4D01D9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6" name="Line 3165">
          <a:extLst>
            <a:ext uri="{FF2B5EF4-FFF2-40B4-BE49-F238E27FC236}">
              <a16:creationId xmlns="" xmlns:a16="http://schemas.microsoft.com/office/drawing/2014/main" id="{7C7E6DD7-7A6E-BF8F-5B8D-F471FFE7DE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7" name="Line 3166">
          <a:extLst>
            <a:ext uri="{FF2B5EF4-FFF2-40B4-BE49-F238E27FC236}">
              <a16:creationId xmlns="" xmlns:a16="http://schemas.microsoft.com/office/drawing/2014/main" id="{A145EC10-BB59-059F-9287-3F9F3B380C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8" name="Line 3167">
          <a:extLst>
            <a:ext uri="{FF2B5EF4-FFF2-40B4-BE49-F238E27FC236}">
              <a16:creationId xmlns="" xmlns:a16="http://schemas.microsoft.com/office/drawing/2014/main" id="{0CBFD12F-B00A-041B-3D1A-0C8459A5BB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59" name="Line 3168">
          <a:extLst>
            <a:ext uri="{FF2B5EF4-FFF2-40B4-BE49-F238E27FC236}">
              <a16:creationId xmlns="" xmlns:a16="http://schemas.microsoft.com/office/drawing/2014/main" id="{831F8D9B-09AD-1B2B-EF5E-6BE936C2C0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0" name="Line 3169">
          <a:extLst>
            <a:ext uri="{FF2B5EF4-FFF2-40B4-BE49-F238E27FC236}">
              <a16:creationId xmlns="" xmlns:a16="http://schemas.microsoft.com/office/drawing/2014/main" id="{AE065F27-9DE2-61F6-A317-C6128929B1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1" name="Line 3170">
          <a:extLst>
            <a:ext uri="{FF2B5EF4-FFF2-40B4-BE49-F238E27FC236}">
              <a16:creationId xmlns="" xmlns:a16="http://schemas.microsoft.com/office/drawing/2014/main" id="{30504882-5C5C-BD05-B3B6-582EF1F4F6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2" name="Line 2342">
          <a:extLst>
            <a:ext uri="{FF2B5EF4-FFF2-40B4-BE49-F238E27FC236}">
              <a16:creationId xmlns="" xmlns:a16="http://schemas.microsoft.com/office/drawing/2014/main" id="{948270DC-7272-7052-35A7-9FD5FEC0C4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3" name="Line 2343">
          <a:extLst>
            <a:ext uri="{FF2B5EF4-FFF2-40B4-BE49-F238E27FC236}">
              <a16:creationId xmlns="" xmlns:a16="http://schemas.microsoft.com/office/drawing/2014/main" id="{2120C3C9-8C67-E8E5-EC16-AFD99E701F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4" name="Line 2344">
          <a:extLst>
            <a:ext uri="{FF2B5EF4-FFF2-40B4-BE49-F238E27FC236}">
              <a16:creationId xmlns="" xmlns:a16="http://schemas.microsoft.com/office/drawing/2014/main" id="{B2223F31-AD66-FCBC-BB1E-00BBCD8CA2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5" name="Line 2345">
          <a:extLst>
            <a:ext uri="{FF2B5EF4-FFF2-40B4-BE49-F238E27FC236}">
              <a16:creationId xmlns="" xmlns:a16="http://schemas.microsoft.com/office/drawing/2014/main" id="{319DEDE3-46B7-ED39-0F1C-95E4BC108B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6" name="Line 2346">
          <a:extLst>
            <a:ext uri="{FF2B5EF4-FFF2-40B4-BE49-F238E27FC236}">
              <a16:creationId xmlns="" xmlns:a16="http://schemas.microsoft.com/office/drawing/2014/main" id="{247176FD-A141-2419-93F3-6008C6F6A8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7" name="Line 2347">
          <a:extLst>
            <a:ext uri="{FF2B5EF4-FFF2-40B4-BE49-F238E27FC236}">
              <a16:creationId xmlns="" xmlns:a16="http://schemas.microsoft.com/office/drawing/2014/main" id="{BFF4A9F3-120F-7478-2C1D-2F09D7DC7D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8" name="Line 2348">
          <a:extLst>
            <a:ext uri="{FF2B5EF4-FFF2-40B4-BE49-F238E27FC236}">
              <a16:creationId xmlns="" xmlns:a16="http://schemas.microsoft.com/office/drawing/2014/main" id="{E0AFEAEB-DD55-B3F3-5C0B-E130B55FE1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69" name="Line 2440">
          <a:extLst>
            <a:ext uri="{FF2B5EF4-FFF2-40B4-BE49-F238E27FC236}">
              <a16:creationId xmlns="" xmlns:a16="http://schemas.microsoft.com/office/drawing/2014/main" id="{0EA98961-40B7-79E3-AD58-5EEB18FFA8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0" name="Line 2441">
          <a:extLst>
            <a:ext uri="{FF2B5EF4-FFF2-40B4-BE49-F238E27FC236}">
              <a16:creationId xmlns="" xmlns:a16="http://schemas.microsoft.com/office/drawing/2014/main" id="{2EC703F6-3FC8-CF3E-D5E8-5590886E5F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1" name="Line 2442">
          <a:extLst>
            <a:ext uri="{FF2B5EF4-FFF2-40B4-BE49-F238E27FC236}">
              <a16:creationId xmlns="" xmlns:a16="http://schemas.microsoft.com/office/drawing/2014/main" id="{84DD893D-B1E0-7BF0-8472-656AEC04CE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2" name="Line 2443">
          <a:extLst>
            <a:ext uri="{FF2B5EF4-FFF2-40B4-BE49-F238E27FC236}">
              <a16:creationId xmlns="" xmlns:a16="http://schemas.microsoft.com/office/drawing/2014/main" id="{9DB93BD0-1DFA-7B28-2C01-6701E1C127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3" name="Line 2444">
          <a:extLst>
            <a:ext uri="{FF2B5EF4-FFF2-40B4-BE49-F238E27FC236}">
              <a16:creationId xmlns="" xmlns:a16="http://schemas.microsoft.com/office/drawing/2014/main" id="{8A300329-6F40-ED3B-95F3-D224C861FA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4" name="Line 2445">
          <a:extLst>
            <a:ext uri="{FF2B5EF4-FFF2-40B4-BE49-F238E27FC236}">
              <a16:creationId xmlns="" xmlns:a16="http://schemas.microsoft.com/office/drawing/2014/main" id="{5007E067-FB09-BA31-C1B8-1BC163D90E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5" name="Line 2446">
          <a:extLst>
            <a:ext uri="{FF2B5EF4-FFF2-40B4-BE49-F238E27FC236}">
              <a16:creationId xmlns="" xmlns:a16="http://schemas.microsoft.com/office/drawing/2014/main" id="{302A7422-CD96-D54A-DF16-D2EA9899DB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6" name="Line 3105">
          <a:extLst>
            <a:ext uri="{FF2B5EF4-FFF2-40B4-BE49-F238E27FC236}">
              <a16:creationId xmlns="" xmlns:a16="http://schemas.microsoft.com/office/drawing/2014/main" id="{965F23D9-A854-9EB3-230E-FB71806582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7" name="Line 3106">
          <a:extLst>
            <a:ext uri="{FF2B5EF4-FFF2-40B4-BE49-F238E27FC236}">
              <a16:creationId xmlns="" xmlns:a16="http://schemas.microsoft.com/office/drawing/2014/main" id="{6F3D2CDC-86B7-A1A5-EB35-0E7F40CB1F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8" name="Line 3107">
          <a:extLst>
            <a:ext uri="{FF2B5EF4-FFF2-40B4-BE49-F238E27FC236}">
              <a16:creationId xmlns="" xmlns:a16="http://schemas.microsoft.com/office/drawing/2014/main" id="{5B62D9B8-E8F4-8C64-99C0-AD6677A72B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79" name="Line 3108">
          <a:extLst>
            <a:ext uri="{FF2B5EF4-FFF2-40B4-BE49-F238E27FC236}">
              <a16:creationId xmlns="" xmlns:a16="http://schemas.microsoft.com/office/drawing/2014/main" id="{CB90391C-3AB3-67A7-5692-D6A2368F71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0" name="Line 3109">
          <a:extLst>
            <a:ext uri="{FF2B5EF4-FFF2-40B4-BE49-F238E27FC236}">
              <a16:creationId xmlns="" xmlns:a16="http://schemas.microsoft.com/office/drawing/2014/main" id="{80FA0033-CBD8-6361-EA99-466073375F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1" name="Line 3110">
          <a:extLst>
            <a:ext uri="{FF2B5EF4-FFF2-40B4-BE49-F238E27FC236}">
              <a16:creationId xmlns="" xmlns:a16="http://schemas.microsoft.com/office/drawing/2014/main" id="{60863331-EFF4-951F-ECAF-EDA4FD7CF9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2" name="Line 3111">
          <a:extLst>
            <a:ext uri="{FF2B5EF4-FFF2-40B4-BE49-F238E27FC236}">
              <a16:creationId xmlns="" xmlns:a16="http://schemas.microsoft.com/office/drawing/2014/main" id="{8882701B-0A6F-C087-0AC8-7CE344DFC8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3" name="Line 3203">
          <a:extLst>
            <a:ext uri="{FF2B5EF4-FFF2-40B4-BE49-F238E27FC236}">
              <a16:creationId xmlns="" xmlns:a16="http://schemas.microsoft.com/office/drawing/2014/main" id="{D8602723-DDB3-6F62-4A51-140D3012A7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4" name="Line 3204">
          <a:extLst>
            <a:ext uri="{FF2B5EF4-FFF2-40B4-BE49-F238E27FC236}">
              <a16:creationId xmlns="" xmlns:a16="http://schemas.microsoft.com/office/drawing/2014/main" id="{545863D2-ACD7-9B5E-6C9B-E44E54F850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5" name="Line 3205">
          <a:extLst>
            <a:ext uri="{FF2B5EF4-FFF2-40B4-BE49-F238E27FC236}">
              <a16:creationId xmlns="" xmlns:a16="http://schemas.microsoft.com/office/drawing/2014/main" id="{F225EDAD-17F7-607F-B936-402A7FFCBA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6" name="Line 3206">
          <a:extLst>
            <a:ext uri="{FF2B5EF4-FFF2-40B4-BE49-F238E27FC236}">
              <a16:creationId xmlns="" xmlns:a16="http://schemas.microsoft.com/office/drawing/2014/main" id="{271221D4-9D80-44D1-2766-DA480E1638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7" name="Line 3207">
          <a:extLst>
            <a:ext uri="{FF2B5EF4-FFF2-40B4-BE49-F238E27FC236}">
              <a16:creationId xmlns="" xmlns:a16="http://schemas.microsoft.com/office/drawing/2014/main" id="{0BF8066E-849C-407B-F503-918D3DB031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8" name="Line 3208">
          <a:extLst>
            <a:ext uri="{FF2B5EF4-FFF2-40B4-BE49-F238E27FC236}">
              <a16:creationId xmlns="" xmlns:a16="http://schemas.microsoft.com/office/drawing/2014/main" id="{61DC9463-04BE-59B5-E829-1337492E12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89" name="Line 3209">
          <a:extLst>
            <a:ext uri="{FF2B5EF4-FFF2-40B4-BE49-F238E27FC236}">
              <a16:creationId xmlns="" xmlns:a16="http://schemas.microsoft.com/office/drawing/2014/main" id="{1101B157-E428-F621-9DA1-835528BCD7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0" name="Line 1715">
          <a:extLst>
            <a:ext uri="{FF2B5EF4-FFF2-40B4-BE49-F238E27FC236}">
              <a16:creationId xmlns="" xmlns:a16="http://schemas.microsoft.com/office/drawing/2014/main" id="{828833F6-B79F-E443-E4BA-6567BC96F4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1" name="Line 1716">
          <a:extLst>
            <a:ext uri="{FF2B5EF4-FFF2-40B4-BE49-F238E27FC236}">
              <a16:creationId xmlns="" xmlns:a16="http://schemas.microsoft.com/office/drawing/2014/main" id="{D9DE0D9F-AD17-CB9C-4303-7D333AC18A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2" name="Line 1717">
          <a:extLst>
            <a:ext uri="{FF2B5EF4-FFF2-40B4-BE49-F238E27FC236}">
              <a16:creationId xmlns="" xmlns:a16="http://schemas.microsoft.com/office/drawing/2014/main" id="{D6D062AA-A483-3057-E6DE-E62E210A9C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3" name="Line 1718">
          <a:extLst>
            <a:ext uri="{FF2B5EF4-FFF2-40B4-BE49-F238E27FC236}">
              <a16:creationId xmlns="" xmlns:a16="http://schemas.microsoft.com/office/drawing/2014/main" id="{7D11E60F-DB56-6A0D-5C30-0223711ECF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4" name="Line 1719">
          <a:extLst>
            <a:ext uri="{FF2B5EF4-FFF2-40B4-BE49-F238E27FC236}">
              <a16:creationId xmlns="" xmlns:a16="http://schemas.microsoft.com/office/drawing/2014/main" id="{788D4B4F-EB95-A24A-7CF5-AA665516A7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5" name="Line 1720">
          <a:extLst>
            <a:ext uri="{FF2B5EF4-FFF2-40B4-BE49-F238E27FC236}">
              <a16:creationId xmlns="" xmlns:a16="http://schemas.microsoft.com/office/drawing/2014/main" id="{B61287B5-81A3-3AE4-DDCB-D8C47F9735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6" name="Line 1721">
          <a:extLst>
            <a:ext uri="{FF2B5EF4-FFF2-40B4-BE49-F238E27FC236}">
              <a16:creationId xmlns="" xmlns:a16="http://schemas.microsoft.com/office/drawing/2014/main" id="{3C25DF00-41B5-0C4A-4811-CA47543239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7" name="Line 1722">
          <a:extLst>
            <a:ext uri="{FF2B5EF4-FFF2-40B4-BE49-F238E27FC236}">
              <a16:creationId xmlns="" xmlns:a16="http://schemas.microsoft.com/office/drawing/2014/main" id="{64C72A58-59F1-C2AD-A7B3-A72DB104F6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8" name="Line 1723">
          <a:extLst>
            <a:ext uri="{FF2B5EF4-FFF2-40B4-BE49-F238E27FC236}">
              <a16:creationId xmlns="" xmlns:a16="http://schemas.microsoft.com/office/drawing/2014/main" id="{F19FDFFB-DDE1-B223-F998-995183C3AB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899" name="Line 1724">
          <a:extLst>
            <a:ext uri="{FF2B5EF4-FFF2-40B4-BE49-F238E27FC236}">
              <a16:creationId xmlns="" xmlns:a16="http://schemas.microsoft.com/office/drawing/2014/main" id="{383B8DBC-CFF7-3492-E5B2-5762595A50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0" name="Line 1725">
          <a:extLst>
            <a:ext uri="{FF2B5EF4-FFF2-40B4-BE49-F238E27FC236}">
              <a16:creationId xmlns="" xmlns:a16="http://schemas.microsoft.com/office/drawing/2014/main" id="{85FC51DE-98CE-ED83-72A2-4C1E36F721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1" name="Line 1726">
          <a:extLst>
            <a:ext uri="{FF2B5EF4-FFF2-40B4-BE49-F238E27FC236}">
              <a16:creationId xmlns="" xmlns:a16="http://schemas.microsoft.com/office/drawing/2014/main" id="{44E0F24B-2C59-0791-744D-4D9C85D51C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2" name="Line 1727">
          <a:extLst>
            <a:ext uri="{FF2B5EF4-FFF2-40B4-BE49-F238E27FC236}">
              <a16:creationId xmlns="" xmlns:a16="http://schemas.microsoft.com/office/drawing/2014/main" id="{FA9878FA-365F-9117-8EB9-9510864BE3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3" name="Line 1728">
          <a:extLst>
            <a:ext uri="{FF2B5EF4-FFF2-40B4-BE49-F238E27FC236}">
              <a16:creationId xmlns="" xmlns:a16="http://schemas.microsoft.com/office/drawing/2014/main" id="{F15452A3-75AA-CAD0-2CE9-FB19294186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4" name="Line 1757">
          <a:extLst>
            <a:ext uri="{FF2B5EF4-FFF2-40B4-BE49-F238E27FC236}">
              <a16:creationId xmlns="" xmlns:a16="http://schemas.microsoft.com/office/drawing/2014/main" id="{BC972D98-4834-B8E2-EFA9-D72D0C0F06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5" name="Line 1758">
          <a:extLst>
            <a:ext uri="{FF2B5EF4-FFF2-40B4-BE49-F238E27FC236}">
              <a16:creationId xmlns="" xmlns:a16="http://schemas.microsoft.com/office/drawing/2014/main" id="{F8B2E533-87C5-6D12-020E-D41B8E0819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6" name="Line 1759">
          <a:extLst>
            <a:ext uri="{FF2B5EF4-FFF2-40B4-BE49-F238E27FC236}">
              <a16:creationId xmlns="" xmlns:a16="http://schemas.microsoft.com/office/drawing/2014/main" id="{6043E38A-9A60-30A8-9E8B-24B84DA5D3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7" name="Line 1760">
          <a:extLst>
            <a:ext uri="{FF2B5EF4-FFF2-40B4-BE49-F238E27FC236}">
              <a16:creationId xmlns="" xmlns:a16="http://schemas.microsoft.com/office/drawing/2014/main" id="{19006212-DB65-024C-0DFF-77ED845C7C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8" name="Line 1761">
          <a:extLst>
            <a:ext uri="{FF2B5EF4-FFF2-40B4-BE49-F238E27FC236}">
              <a16:creationId xmlns="" xmlns:a16="http://schemas.microsoft.com/office/drawing/2014/main" id="{4D9021B8-D28F-A6B8-F3F1-E2CF983EF4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09" name="Line 1762">
          <a:extLst>
            <a:ext uri="{FF2B5EF4-FFF2-40B4-BE49-F238E27FC236}">
              <a16:creationId xmlns="" xmlns:a16="http://schemas.microsoft.com/office/drawing/2014/main" id="{12FA78F6-B032-2E2C-61CE-76915E5367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0" name="Line 1763">
          <a:extLst>
            <a:ext uri="{FF2B5EF4-FFF2-40B4-BE49-F238E27FC236}">
              <a16:creationId xmlns="" xmlns:a16="http://schemas.microsoft.com/office/drawing/2014/main" id="{5999F6A5-9970-D6F7-A5D1-DF90ACA262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1" name="Line 1764">
          <a:extLst>
            <a:ext uri="{FF2B5EF4-FFF2-40B4-BE49-F238E27FC236}">
              <a16:creationId xmlns="" xmlns:a16="http://schemas.microsoft.com/office/drawing/2014/main" id="{BC02F09A-C4B5-C772-FA76-DCA9075C3C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2" name="Line 1765">
          <a:extLst>
            <a:ext uri="{FF2B5EF4-FFF2-40B4-BE49-F238E27FC236}">
              <a16:creationId xmlns="" xmlns:a16="http://schemas.microsoft.com/office/drawing/2014/main" id="{98629D7D-A673-706A-9108-06049B839C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3" name="Line 1766">
          <a:extLst>
            <a:ext uri="{FF2B5EF4-FFF2-40B4-BE49-F238E27FC236}">
              <a16:creationId xmlns="" xmlns:a16="http://schemas.microsoft.com/office/drawing/2014/main" id="{AF032B1B-7975-A764-9F2F-AC894EB9E0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4" name="Line 1767">
          <a:extLst>
            <a:ext uri="{FF2B5EF4-FFF2-40B4-BE49-F238E27FC236}">
              <a16:creationId xmlns="" xmlns:a16="http://schemas.microsoft.com/office/drawing/2014/main" id="{CEFF89C5-12B3-3DF3-06DC-2D20A048F2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5" name="Line 1768">
          <a:extLst>
            <a:ext uri="{FF2B5EF4-FFF2-40B4-BE49-F238E27FC236}">
              <a16:creationId xmlns="" xmlns:a16="http://schemas.microsoft.com/office/drawing/2014/main" id="{66E4665F-C58C-963F-DF3A-947F99BDB4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6" name="Line 1769">
          <a:extLst>
            <a:ext uri="{FF2B5EF4-FFF2-40B4-BE49-F238E27FC236}">
              <a16:creationId xmlns="" xmlns:a16="http://schemas.microsoft.com/office/drawing/2014/main" id="{13D45AD2-3B0B-A880-D79A-9BA7FB52DF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7" name="Line 1770">
          <a:extLst>
            <a:ext uri="{FF2B5EF4-FFF2-40B4-BE49-F238E27FC236}">
              <a16:creationId xmlns="" xmlns:a16="http://schemas.microsoft.com/office/drawing/2014/main" id="{AB25DBEA-04B7-ED6C-81D0-A33E81C055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8" name="Line 1743">
          <a:extLst>
            <a:ext uri="{FF2B5EF4-FFF2-40B4-BE49-F238E27FC236}">
              <a16:creationId xmlns="" xmlns:a16="http://schemas.microsoft.com/office/drawing/2014/main" id="{8E055A4D-0E71-99E4-F6E7-55DFB03D47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19" name="Line 1744">
          <a:extLst>
            <a:ext uri="{FF2B5EF4-FFF2-40B4-BE49-F238E27FC236}">
              <a16:creationId xmlns="" xmlns:a16="http://schemas.microsoft.com/office/drawing/2014/main" id="{00436E62-B658-9BCA-A110-7D6C1F7A1E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0" name="Line 1745">
          <a:extLst>
            <a:ext uri="{FF2B5EF4-FFF2-40B4-BE49-F238E27FC236}">
              <a16:creationId xmlns="" xmlns:a16="http://schemas.microsoft.com/office/drawing/2014/main" id="{4D3B6C50-07B0-3CF7-E208-F6C8E2DF0A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1" name="Line 1746">
          <a:extLst>
            <a:ext uri="{FF2B5EF4-FFF2-40B4-BE49-F238E27FC236}">
              <a16:creationId xmlns="" xmlns:a16="http://schemas.microsoft.com/office/drawing/2014/main" id="{B793DE12-498E-9300-92CF-E267ECD99E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2" name="Line 1747">
          <a:extLst>
            <a:ext uri="{FF2B5EF4-FFF2-40B4-BE49-F238E27FC236}">
              <a16:creationId xmlns="" xmlns:a16="http://schemas.microsoft.com/office/drawing/2014/main" id="{0261918F-F69F-8787-64AE-3D39CE7D7C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3" name="Line 1748">
          <a:extLst>
            <a:ext uri="{FF2B5EF4-FFF2-40B4-BE49-F238E27FC236}">
              <a16:creationId xmlns="" xmlns:a16="http://schemas.microsoft.com/office/drawing/2014/main" id="{558D59B6-0923-3F01-FAAA-F90E3FD157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4" name="Line 1749">
          <a:extLst>
            <a:ext uri="{FF2B5EF4-FFF2-40B4-BE49-F238E27FC236}">
              <a16:creationId xmlns="" xmlns:a16="http://schemas.microsoft.com/office/drawing/2014/main" id="{8480F539-35C0-BFA1-1F67-0E0D9335AE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5" name="Line 1750">
          <a:extLst>
            <a:ext uri="{FF2B5EF4-FFF2-40B4-BE49-F238E27FC236}">
              <a16:creationId xmlns="" xmlns:a16="http://schemas.microsoft.com/office/drawing/2014/main" id="{E4480260-EECC-FFEB-DACD-BD9659118A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6" name="Line 1751">
          <a:extLst>
            <a:ext uri="{FF2B5EF4-FFF2-40B4-BE49-F238E27FC236}">
              <a16:creationId xmlns="" xmlns:a16="http://schemas.microsoft.com/office/drawing/2014/main" id="{79FBBC95-C8E1-5211-17CD-85BD0E9BA3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7" name="Line 1752">
          <a:extLst>
            <a:ext uri="{FF2B5EF4-FFF2-40B4-BE49-F238E27FC236}">
              <a16:creationId xmlns="" xmlns:a16="http://schemas.microsoft.com/office/drawing/2014/main" id="{32577727-21A0-9CF9-51ED-DB7A37F9AF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8" name="Line 1753">
          <a:extLst>
            <a:ext uri="{FF2B5EF4-FFF2-40B4-BE49-F238E27FC236}">
              <a16:creationId xmlns="" xmlns:a16="http://schemas.microsoft.com/office/drawing/2014/main" id="{CA392B09-A2B9-D031-6891-702DCBC461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29" name="Line 1754">
          <a:extLst>
            <a:ext uri="{FF2B5EF4-FFF2-40B4-BE49-F238E27FC236}">
              <a16:creationId xmlns="" xmlns:a16="http://schemas.microsoft.com/office/drawing/2014/main" id="{7F572BAB-E480-A6C8-AE0F-633C6BCE06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0" name="Line 1755">
          <a:extLst>
            <a:ext uri="{FF2B5EF4-FFF2-40B4-BE49-F238E27FC236}">
              <a16:creationId xmlns="" xmlns:a16="http://schemas.microsoft.com/office/drawing/2014/main" id="{87911550-5E2E-203E-F418-1AEA2319A3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1" name="Line 1756">
          <a:extLst>
            <a:ext uri="{FF2B5EF4-FFF2-40B4-BE49-F238E27FC236}">
              <a16:creationId xmlns="" xmlns:a16="http://schemas.microsoft.com/office/drawing/2014/main" id="{0216F7B0-E8BA-388A-DB89-1E1BCA711C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2" name="Line 1757">
          <a:extLst>
            <a:ext uri="{FF2B5EF4-FFF2-40B4-BE49-F238E27FC236}">
              <a16:creationId xmlns="" xmlns:a16="http://schemas.microsoft.com/office/drawing/2014/main" id="{6A1E2EFA-1DB3-0E3C-9536-8B8A29C47F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3" name="Line 1758">
          <a:extLst>
            <a:ext uri="{FF2B5EF4-FFF2-40B4-BE49-F238E27FC236}">
              <a16:creationId xmlns="" xmlns:a16="http://schemas.microsoft.com/office/drawing/2014/main" id="{0BAD64E6-BE09-D79D-6A8B-BBFF680AAE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4" name="Line 1759">
          <a:extLst>
            <a:ext uri="{FF2B5EF4-FFF2-40B4-BE49-F238E27FC236}">
              <a16:creationId xmlns="" xmlns:a16="http://schemas.microsoft.com/office/drawing/2014/main" id="{BA916C01-A20F-3CB9-552B-5EFB29298E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5" name="Line 1760">
          <a:extLst>
            <a:ext uri="{FF2B5EF4-FFF2-40B4-BE49-F238E27FC236}">
              <a16:creationId xmlns="" xmlns:a16="http://schemas.microsoft.com/office/drawing/2014/main" id="{C93525C4-6013-6B37-08BC-6751D2B450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6" name="Line 1761">
          <a:extLst>
            <a:ext uri="{FF2B5EF4-FFF2-40B4-BE49-F238E27FC236}">
              <a16:creationId xmlns="" xmlns:a16="http://schemas.microsoft.com/office/drawing/2014/main" id="{1BC44AE0-C25A-1FCA-ACF5-E020874FF8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7" name="Line 1762">
          <a:extLst>
            <a:ext uri="{FF2B5EF4-FFF2-40B4-BE49-F238E27FC236}">
              <a16:creationId xmlns="" xmlns:a16="http://schemas.microsoft.com/office/drawing/2014/main" id="{88BAF424-56A4-1FA1-1541-E3C05C1E5F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8" name="Line 1763">
          <a:extLst>
            <a:ext uri="{FF2B5EF4-FFF2-40B4-BE49-F238E27FC236}">
              <a16:creationId xmlns="" xmlns:a16="http://schemas.microsoft.com/office/drawing/2014/main" id="{7C09E61F-05CE-0814-21DE-D54E6AF430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39" name="Line 1764">
          <a:extLst>
            <a:ext uri="{FF2B5EF4-FFF2-40B4-BE49-F238E27FC236}">
              <a16:creationId xmlns="" xmlns:a16="http://schemas.microsoft.com/office/drawing/2014/main" id="{ED149596-1893-9EB3-5DDD-820BDA8E87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0" name="Line 1765">
          <a:extLst>
            <a:ext uri="{FF2B5EF4-FFF2-40B4-BE49-F238E27FC236}">
              <a16:creationId xmlns="" xmlns:a16="http://schemas.microsoft.com/office/drawing/2014/main" id="{9C11248A-1F69-BD07-8DD4-3BB7617B48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1" name="Line 1766">
          <a:extLst>
            <a:ext uri="{FF2B5EF4-FFF2-40B4-BE49-F238E27FC236}">
              <a16:creationId xmlns="" xmlns:a16="http://schemas.microsoft.com/office/drawing/2014/main" id="{552454D6-E34A-D826-7F44-E5385D1E4C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2" name="Line 1767">
          <a:extLst>
            <a:ext uri="{FF2B5EF4-FFF2-40B4-BE49-F238E27FC236}">
              <a16:creationId xmlns="" xmlns:a16="http://schemas.microsoft.com/office/drawing/2014/main" id="{C668CA16-7C27-2717-BBFB-73576822A9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3" name="Line 1768">
          <a:extLst>
            <a:ext uri="{FF2B5EF4-FFF2-40B4-BE49-F238E27FC236}">
              <a16:creationId xmlns="" xmlns:a16="http://schemas.microsoft.com/office/drawing/2014/main" id="{5E80D7F3-C3D4-20AC-2BC2-68CA0A9462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4" name="Line 1769">
          <a:extLst>
            <a:ext uri="{FF2B5EF4-FFF2-40B4-BE49-F238E27FC236}">
              <a16:creationId xmlns="" xmlns:a16="http://schemas.microsoft.com/office/drawing/2014/main" id="{A2A7E83A-EA05-BBEE-6A52-2410D07E42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5" name="Line 1770">
          <a:extLst>
            <a:ext uri="{FF2B5EF4-FFF2-40B4-BE49-F238E27FC236}">
              <a16:creationId xmlns="" xmlns:a16="http://schemas.microsoft.com/office/drawing/2014/main" id="{0B6F9D58-19EA-CD3D-55D2-7B4D5F9674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6" name="Line 3157">
          <a:extLst>
            <a:ext uri="{FF2B5EF4-FFF2-40B4-BE49-F238E27FC236}">
              <a16:creationId xmlns="" xmlns:a16="http://schemas.microsoft.com/office/drawing/2014/main" id="{827FAE54-4265-1880-865B-BC6A5834E2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7" name="Line 3158">
          <a:extLst>
            <a:ext uri="{FF2B5EF4-FFF2-40B4-BE49-F238E27FC236}">
              <a16:creationId xmlns="" xmlns:a16="http://schemas.microsoft.com/office/drawing/2014/main" id="{36E7D44A-397E-E03A-4E40-7451CE909E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8" name="Line 3159">
          <a:extLst>
            <a:ext uri="{FF2B5EF4-FFF2-40B4-BE49-F238E27FC236}">
              <a16:creationId xmlns="" xmlns:a16="http://schemas.microsoft.com/office/drawing/2014/main" id="{8B43C6C4-716B-5EF7-ADE4-BFB3C37369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49" name="Line 3160">
          <a:extLst>
            <a:ext uri="{FF2B5EF4-FFF2-40B4-BE49-F238E27FC236}">
              <a16:creationId xmlns="" xmlns:a16="http://schemas.microsoft.com/office/drawing/2014/main" id="{02B96ACD-524B-9A01-6694-AA3C0AB84A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0" name="Line 3161">
          <a:extLst>
            <a:ext uri="{FF2B5EF4-FFF2-40B4-BE49-F238E27FC236}">
              <a16:creationId xmlns="" xmlns:a16="http://schemas.microsoft.com/office/drawing/2014/main" id="{C3C503ED-C393-5559-5729-52E5CE78EA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1" name="Line 3162">
          <a:extLst>
            <a:ext uri="{FF2B5EF4-FFF2-40B4-BE49-F238E27FC236}">
              <a16:creationId xmlns="" xmlns:a16="http://schemas.microsoft.com/office/drawing/2014/main" id="{1555FD4D-4FF3-4AB3-9049-BEE7C6D0A2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2" name="Line 3163">
          <a:extLst>
            <a:ext uri="{FF2B5EF4-FFF2-40B4-BE49-F238E27FC236}">
              <a16:creationId xmlns="" xmlns:a16="http://schemas.microsoft.com/office/drawing/2014/main" id="{D2290F1B-4850-8ADF-EE11-306DAAAF1E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3" name="Line 3164">
          <a:extLst>
            <a:ext uri="{FF2B5EF4-FFF2-40B4-BE49-F238E27FC236}">
              <a16:creationId xmlns="" xmlns:a16="http://schemas.microsoft.com/office/drawing/2014/main" id="{B35DDBC4-D859-5A3B-744F-FDF93550F2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4" name="Line 3165">
          <a:extLst>
            <a:ext uri="{FF2B5EF4-FFF2-40B4-BE49-F238E27FC236}">
              <a16:creationId xmlns="" xmlns:a16="http://schemas.microsoft.com/office/drawing/2014/main" id="{11511527-3A9B-7BF1-76F6-38C8E0DA07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5" name="Line 3166">
          <a:extLst>
            <a:ext uri="{FF2B5EF4-FFF2-40B4-BE49-F238E27FC236}">
              <a16:creationId xmlns="" xmlns:a16="http://schemas.microsoft.com/office/drawing/2014/main" id="{601B57B6-09CA-0260-DAB7-F94E076208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6" name="Line 3167">
          <a:extLst>
            <a:ext uri="{FF2B5EF4-FFF2-40B4-BE49-F238E27FC236}">
              <a16:creationId xmlns="" xmlns:a16="http://schemas.microsoft.com/office/drawing/2014/main" id="{36C1EE04-DEBD-61CA-B195-19E1426076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7" name="Line 3168">
          <a:extLst>
            <a:ext uri="{FF2B5EF4-FFF2-40B4-BE49-F238E27FC236}">
              <a16:creationId xmlns="" xmlns:a16="http://schemas.microsoft.com/office/drawing/2014/main" id="{B455AFF4-6F85-E5D0-091B-10438D5769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8" name="Line 3169">
          <a:extLst>
            <a:ext uri="{FF2B5EF4-FFF2-40B4-BE49-F238E27FC236}">
              <a16:creationId xmlns="" xmlns:a16="http://schemas.microsoft.com/office/drawing/2014/main" id="{D215C749-60E0-07C4-F2DC-06B021DE9C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59" name="Line 3170">
          <a:extLst>
            <a:ext uri="{FF2B5EF4-FFF2-40B4-BE49-F238E27FC236}">
              <a16:creationId xmlns="" xmlns:a16="http://schemas.microsoft.com/office/drawing/2014/main" id="{6B8A4B5F-1D9C-4260-0484-EC591E03F3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0" name="Line 2342">
          <a:extLst>
            <a:ext uri="{FF2B5EF4-FFF2-40B4-BE49-F238E27FC236}">
              <a16:creationId xmlns="" xmlns:a16="http://schemas.microsoft.com/office/drawing/2014/main" id="{538AF034-41CF-2900-CAD7-C3480D7D30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1" name="Line 2343">
          <a:extLst>
            <a:ext uri="{FF2B5EF4-FFF2-40B4-BE49-F238E27FC236}">
              <a16:creationId xmlns="" xmlns:a16="http://schemas.microsoft.com/office/drawing/2014/main" id="{86584719-5AFD-4C66-558D-E0EE830EEE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2" name="Line 2344">
          <a:extLst>
            <a:ext uri="{FF2B5EF4-FFF2-40B4-BE49-F238E27FC236}">
              <a16:creationId xmlns="" xmlns:a16="http://schemas.microsoft.com/office/drawing/2014/main" id="{36B7D0D4-9A65-86BB-E694-6F08B1C0F5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3" name="Line 2345">
          <a:extLst>
            <a:ext uri="{FF2B5EF4-FFF2-40B4-BE49-F238E27FC236}">
              <a16:creationId xmlns="" xmlns:a16="http://schemas.microsoft.com/office/drawing/2014/main" id="{0226793C-A46B-4263-3020-DCA108505A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4" name="Line 2346">
          <a:extLst>
            <a:ext uri="{FF2B5EF4-FFF2-40B4-BE49-F238E27FC236}">
              <a16:creationId xmlns="" xmlns:a16="http://schemas.microsoft.com/office/drawing/2014/main" id="{EB8DC14A-13E2-6238-EAE6-186F9CF647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5" name="Line 2347">
          <a:extLst>
            <a:ext uri="{FF2B5EF4-FFF2-40B4-BE49-F238E27FC236}">
              <a16:creationId xmlns="" xmlns:a16="http://schemas.microsoft.com/office/drawing/2014/main" id="{3533C173-A636-7C21-D459-381BBDEBF8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6" name="Line 2348">
          <a:extLst>
            <a:ext uri="{FF2B5EF4-FFF2-40B4-BE49-F238E27FC236}">
              <a16:creationId xmlns="" xmlns:a16="http://schemas.microsoft.com/office/drawing/2014/main" id="{F97EA59F-3013-9C59-DAFA-B954183204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7" name="Line 2440">
          <a:extLst>
            <a:ext uri="{FF2B5EF4-FFF2-40B4-BE49-F238E27FC236}">
              <a16:creationId xmlns="" xmlns:a16="http://schemas.microsoft.com/office/drawing/2014/main" id="{2AB856E1-BE22-24EC-DAE6-876E375298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8" name="Line 2441">
          <a:extLst>
            <a:ext uri="{FF2B5EF4-FFF2-40B4-BE49-F238E27FC236}">
              <a16:creationId xmlns="" xmlns:a16="http://schemas.microsoft.com/office/drawing/2014/main" id="{591FF1DA-EC16-E2A4-BA85-9C55E62524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69" name="Line 2442">
          <a:extLst>
            <a:ext uri="{FF2B5EF4-FFF2-40B4-BE49-F238E27FC236}">
              <a16:creationId xmlns="" xmlns:a16="http://schemas.microsoft.com/office/drawing/2014/main" id="{CAD75129-5D09-8371-3DED-573E814368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0" name="Line 2443">
          <a:extLst>
            <a:ext uri="{FF2B5EF4-FFF2-40B4-BE49-F238E27FC236}">
              <a16:creationId xmlns="" xmlns:a16="http://schemas.microsoft.com/office/drawing/2014/main" id="{F98A960D-C62C-4771-DE29-6201BB09A5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1" name="Line 2444">
          <a:extLst>
            <a:ext uri="{FF2B5EF4-FFF2-40B4-BE49-F238E27FC236}">
              <a16:creationId xmlns="" xmlns:a16="http://schemas.microsoft.com/office/drawing/2014/main" id="{B56EFFCF-0B3E-1BAE-6787-EF65A233F9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2" name="Line 2445">
          <a:extLst>
            <a:ext uri="{FF2B5EF4-FFF2-40B4-BE49-F238E27FC236}">
              <a16:creationId xmlns="" xmlns:a16="http://schemas.microsoft.com/office/drawing/2014/main" id="{28503278-FA59-7BAF-2B1A-92CE8ECFE8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3" name="Line 2446">
          <a:extLst>
            <a:ext uri="{FF2B5EF4-FFF2-40B4-BE49-F238E27FC236}">
              <a16:creationId xmlns="" xmlns:a16="http://schemas.microsoft.com/office/drawing/2014/main" id="{5562A599-C314-2C97-3EA1-AEEFBE0F67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4" name="Line 3105">
          <a:extLst>
            <a:ext uri="{FF2B5EF4-FFF2-40B4-BE49-F238E27FC236}">
              <a16:creationId xmlns="" xmlns:a16="http://schemas.microsoft.com/office/drawing/2014/main" id="{BA7DBF5D-C6BB-FFBD-B3EC-17289E36C0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5" name="Line 3106">
          <a:extLst>
            <a:ext uri="{FF2B5EF4-FFF2-40B4-BE49-F238E27FC236}">
              <a16:creationId xmlns="" xmlns:a16="http://schemas.microsoft.com/office/drawing/2014/main" id="{B5E0F0DE-96AB-CC4B-4B32-D5D260E821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6" name="Line 3107">
          <a:extLst>
            <a:ext uri="{FF2B5EF4-FFF2-40B4-BE49-F238E27FC236}">
              <a16:creationId xmlns="" xmlns:a16="http://schemas.microsoft.com/office/drawing/2014/main" id="{503A824A-DB09-CF14-A4C8-497AA5A08C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7" name="Line 3108">
          <a:extLst>
            <a:ext uri="{FF2B5EF4-FFF2-40B4-BE49-F238E27FC236}">
              <a16:creationId xmlns="" xmlns:a16="http://schemas.microsoft.com/office/drawing/2014/main" id="{CD780149-E964-14EA-56FC-A2FAD61D6D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8" name="Line 3109">
          <a:extLst>
            <a:ext uri="{FF2B5EF4-FFF2-40B4-BE49-F238E27FC236}">
              <a16:creationId xmlns="" xmlns:a16="http://schemas.microsoft.com/office/drawing/2014/main" id="{AEEEF13D-400D-FB5C-05A0-2BB308D693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79" name="Line 3110">
          <a:extLst>
            <a:ext uri="{FF2B5EF4-FFF2-40B4-BE49-F238E27FC236}">
              <a16:creationId xmlns="" xmlns:a16="http://schemas.microsoft.com/office/drawing/2014/main" id="{CEFC4597-C661-CBF4-2190-8DB2F2E621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0" name="Line 3111">
          <a:extLst>
            <a:ext uri="{FF2B5EF4-FFF2-40B4-BE49-F238E27FC236}">
              <a16:creationId xmlns="" xmlns:a16="http://schemas.microsoft.com/office/drawing/2014/main" id="{625E85A1-BF17-189A-8F44-70E7F0FD43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1" name="Line 3203">
          <a:extLst>
            <a:ext uri="{FF2B5EF4-FFF2-40B4-BE49-F238E27FC236}">
              <a16:creationId xmlns="" xmlns:a16="http://schemas.microsoft.com/office/drawing/2014/main" id="{4F8E98C4-F683-0ECC-816C-57A5E17055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2" name="Line 3204">
          <a:extLst>
            <a:ext uri="{FF2B5EF4-FFF2-40B4-BE49-F238E27FC236}">
              <a16:creationId xmlns="" xmlns:a16="http://schemas.microsoft.com/office/drawing/2014/main" id="{97025BAF-6523-9CBE-232B-5D91112671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3" name="Line 3205">
          <a:extLst>
            <a:ext uri="{FF2B5EF4-FFF2-40B4-BE49-F238E27FC236}">
              <a16:creationId xmlns="" xmlns:a16="http://schemas.microsoft.com/office/drawing/2014/main" id="{C8D65A1F-B052-1094-8393-912065B9DE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4" name="Line 3206">
          <a:extLst>
            <a:ext uri="{FF2B5EF4-FFF2-40B4-BE49-F238E27FC236}">
              <a16:creationId xmlns="" xmlns:a16="http://schemas.microsoft.com/office/drawing/2014/main" id="{BAA5BADD-DAF6-42DA-EEE4-255A7B4BFD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5" name="Line 3207">
          <a:extLst>
            <a:ext uri="{FF2B5EF4-FFF2-40B4-BE49-F238E27FC236}">
              <a16:creationId xmlns="" xmlns:a16="http://schemas.microsoft.com/office/drawing/2014/main" id="{4F638F8B-E452-A89B-E360-2A45FE9998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6" name="Line 3208">
          <a:extLst>
            <a:ext uri="{FF2B5EF4-FFF2-40B4-BE49-F238E27FC236}">
              <a16:creationId xmlns="" xmlns:a16="http://schemas.microsoft.com/office/drawing/2014/main" id="{1207207F-D2C3-79FA-64B9-0956E5F33E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7" name="Line 3209">
          <a:extLst>
            <a:ext uri="{FF2B5EF4-FFF2-40B4-BE49-F238E27FC236}">
              <a16:creationId xmlns="" xmlns:a16="http://schemas.microsoft.com/office/drawing/2014/main" id="{1C462C68-687D-85C5-BD66-A6877D2CD5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8" name="Line 1715">
          <a:extLst>
            <a:ext uri="{FF2B5EF4-FFF2-40B4-BE49-F238E27FC236}">
              <a16:creationId xmlns="" xmlns:a16="http://schemas.microsoft.com/office/drawing/2014/main" id="{C72B6B39-D0A3-0DE4-DD01-87B9427EF3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89" name="Line 1716">
          <a:extLst>
            <a:ext uri="{FF2B5EF4-FFF2-40B4-BE49-F238E27FC236}">
              <a16:creationId xmlns="" xmlns:a16="http://schemas.microsoft.com/office/drawing/2014/main" id="{ED32B3CB-DC1B-C9B1-083B-9FA45AA917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0" name="Line 1717">
          <a:extLst>
            <a:ext uri="{FF2B5EF4-FFF2-40B4-BE49-F238E27FC236}">
              <a16:creationId xmlns="" xmlns:a16="http://schemas.microsoft.com/office/drawing/2014/main" id="{CD0950DC-246B-7819-C02B-5C557B0844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1" name="Line 1718">
          <a:extLst>
            <a:ext uri="{FF2B5EF4-FFF2-40B4-BE49-F238E27FC236}">
              <a16:creationId xmlns="" xmlns:a16="http://schemas.microsoft.com/office/drawing/2014/main" id="{E1D0063B-E687-B569-CD27-C80AD0330A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2" name="Line 1719">
          <a:extLst>
            <a:ext uri="{FF2B5EF4-FFF2-40B4-BE49-F238E27FC236}">
              <a16:creationId xmlns="" xmlns:a16="http://schemas.microsoft.com/office/drawing/2014/main" id="{32F62A98-0ACD-F0EC-C4E7-88EA07F854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3" name="Line 1720">
          <a:extLst>
            <a:ext uri="{FF2B5EF4-FFF2-40B4-BE49-F238E27FC236}">
              <a16:creationId xmlns="" xmlns:a16="http://schemas.microsoft.com/office/drawing/2014/main" id="{5607AA82-11D8-383A-700F-DED439F619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4" name="Line 1721">
          <a:extLst>
            <a:ext uri="{FF2B5EF4-FFF2-40B4-BE49-F238E27FC236}">
              <a16:creationId xmlns="" xmlns:a16="http://schemas.microsoft.com/office/drawing/2014/main" id="{83B4F94B-6383-B938-066A-02B66B5985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5" name="Line 1722">
          <a:extLst>
            <a:ext uri="{FF2B5EF4-FFF2-40B4-BE49-F238E27FC236}">
              <a16:creationId xmlns="" xmlns:a16="http://schemas.microsoft.com/office/drawing/2014/main" id="{5A61B56F-1B98-3C0D-7C42-556DC46202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6" name="Line 1723">
          <a:extLst>
            <a:ext uri="{FF2B5EF4-FFF2-40B4-BE49-F238E27FC236}">
              <a16:creationId xmlns="" xmlns:a16="http://schemas.microsoft.com/office/drawing/2014/main" id="{1D70A0CA-B8E7-D18A-1731-B09EA8A584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7" name="Line 1724">
          <a:extLst>
            <a:ext uri="{FF2B5EF4-FFF2-40B4-BE49-F238E27FC236}">
              <a16:creationId xmlns="" xmlns:a16="http://schemas.microsoft.com/office/drawing/2014/main" id="{94EFE572-7BC1-2064-4B35-D45BC82F66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8" name="Line 1725">
          <a:extLst>
            <a:ext uri="{FF2B5EF4-FFF2-40B4-BE49-F238E27FC236}">
              <a16:creationId xmlns="" xmlns:a16="http://schemas.microsoft.com/office/drawing/2014/main" id="{03929489-7D44-2B42-B645-7CCFB536B0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4999" name="Line 1726">
          <a:extLst>
            <a:ext uri="{FF2B5EF4-FFF2-40B4-BE49-F238E27FC236}">
              <a16:creationId xmlns="" xmlns:a16="http://schemas.microsoft.com/office/drawing/2014/main" id="{48ED6F78-6D83-B5F1-6651-3D01429B67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0" name="Line 1727">
          <a:extLst>
            <a:ext uri="{FF2B5EF4-FFF2-40B4-BE49-F238E27FC236}">
              <a16:creationId xmlns="" xmlns:a16="http://schemas.microsoft.com/office/drawing/2014/main" id="{27133450-FEA3-F56D-8AEF-D48E3C10BC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1" name="Line 1728">
          <a:extLst>
            <a:ext uri="{FF2B5EF4-FFF2-40B4-BE49-F238E27FC236}">
              <a16:creationId xmlns="" xmlns:a16="http://schemas.microsoft.com/office/drawing/2014/main" id="{C7C19F39-8B0C-1E93-CBC4-E3603726F2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2" name="Line 1757">
          <a:extLst>
            <a:ext uri="{FF2B5EF4-FFF2-40B4-BE49-F238E27FC236}">
              <a16:creationId xmlns="" xmlns:a16="http://schemas.microsoft.com/office/drawing/2014/main" id="{488410D8-339B-2B72-EA9B-7DA1C8B354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3" name="Line 1758">
          <a:extLst>
            <a:ext uri="{FF2B5EF4-FFF2-40B4-BE49-F238E27FC236}">
              <a16:creationId xmlns="" xmlns:a16="http://schemas.microsoft.com/office/drawing/2014/main" id="{5F0BFF7A-1F1A-B255-0191-C18B07775E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4" name="Line 1759">
          <a:extLst>
            <a:ext uri="{FF2B5EF4-FFF2-40B4-BE49-F238E27FC236}">
              <a16:creationId xmlns="" xmlns:a16="http://schemas.microsoft.com/office/drawing/2014/main" id="{81B447C3-51EC-C4FC-156D-15EAEB5622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5" name="Line 1760">
          <a:extLst>
            <a:ext uri="{FF2B5EF4-FFF2-40B4-BE49-F238E27FC236}">
              <a16:creationId xmlns="" xmlns:a16="http://schemas.microsoft.com/office/drawing/2014/main" id="{FECCBF70-84EC-8683-70CE-344AC78EF9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6" name="Line 1761">
          <a:extLst>
            <a:ext uri="{FF2B5EF4-FFF2-40B4-BE49-F238E27FC236}">
              <a16:creationId xmlns="" xmlns:a16="http://schemas.microsoft.com/office/drawing/2014/main" id="{5233F859-E3AA-1499-B7FF-F23D608824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7" name="Line 1762">
          <a:extLst>
            <a:ext uri="{FF2B5EF4-FFF2-40B4-BE49-F238E27FC236}">
              <a16:creationId xmlns="" xmlns:a16="http://schemas.microsoft.com/office/drawing/2014/main" id="{77C0FBAB-F27E-A5CB-E289-C858207551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8" name="Line 1763">
          <a:extLst>
            <a:ext uri="{FF2B5EF4-FFF2-40B4-BE49-F238E27FC236}">
              <a16:creationId xmlns="" xmlns:a16="http://schemas.microsoft.com/office/drawing/2014/main" id="{E5550BA9-31C6-FBD5-8208-7E36677F81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09" name="Line 1764">
          <a:extLst>
            <a:ext uri="{FF2B5EF4-FFF2-40B4-BE49-F238E27FC236}">
              <a16:creationId xmlns="" xmlns:a16="http://schemas.microsoft.com/office/drawing/2014/main" id="{0CDE2771-3F1E-6230-7ED0-638A374F8B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0" name="Line 1765">
          <a:extLst>
            <a:ext uri="{FF2B5EF4-FFF2-40B4-BE49-F238E27FC236}">
              <a16:creationId xmlns="" xmlns:a16="http://schemas.microsoft.com/office/drawing/2014/main" id="{05D86FA0-0FBA-76C2-899D-EF228A21CC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1" name="Line 1766">
          <a:extLst>
            <a:ext uri="{FF2B5EF4-FFF2-40B4-BE49-F238E27FC236}">
              <a16:creationId xmlns="" xmlns:a16="http://schemas.microsoft.com/office/drawing/2014/main" id="{DCFE3933-7A22-C188-91E1-D9D9C80DE5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2" name="Line 1767">
          <a:extLst>
            <a:ext uri="{FF2B5EF4-FFF2-40B4-BE49-F238E27FC236}">
              <a16:creationId xmlns="" xmlns:a16="http://schemas.microsoft.com/office/drawing/2014/main" id="{C7AE3ECC-5D47-31F2-A774-9BFD134B0C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3" name="Line 1768">
          <a:extLst>
            <a:ext uri="{FF2B5EF4-FFF2-40B4-BE49-F238E27FC236}">
              <a16:creationId xmlns="" xmlns:a16="http://schemas.microsoft.com/office/drawing/2014/main" id="{D3B6C941-3D0A-C4CD-2EAC-1871662A8D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4" name="Line 1769">
          <a:extLst>
            <a:ext uri="{FF2B5EF4-FFF2-40B4-BE49-F238E27FC236}">
              <a16:creationId xmlns="" xmlns:a16="http://schemas.microsoft.com/office/drawing/2014/main" id="{054BF228-92E7-2D5C-A0BF-73E69355F8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5" name="Line 1770">
          <a:extLst>
            <a:ext uri="{FF2B5EF4-FFF2-40B4-BE49-F238E27FC236}">
              <a16:creationId xmlns="" xmlns:a16="http://schemas.microsoft.com/office/drawing/2014/main" id="{4BA13C1F-1926-65B4-C939-4DAB5DFAE8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6" name="Line 2086">
          <a:extLst>
            <a:ext uri="{FF2B5EF4-FFF2-40B4-BE49-F238E27FC236}">
              <a16:creationId xmlns="" xmlns:a16="http://schemas.microsoft.com/office/drawing/2014/main" id="{D9FA435C-C033-1F23-006A-FC9DDB1778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7" name="Line 2087">
          <a:extLst>
            <a:ext uri="{FF2B5EF4-FFF2-40B4-BE49-F238E27FC236}">
              <a16:creationId xmlns="" xmlns:a16="http://schemas.microsoft.com/office/drawing/2014/main" id="{8B209AD6-D2F3-FD24-31FD-193161F340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8" name="Line 2088">
          <a:extLst>
            <a:ext uri="{FF2B5EF4-FFF2-40B4-BE49-F238E27FC236}">
              <a16:creationId xmlns="" xmlns:a16="http://schemas.microsoft.com/office/drawing/2014/main" id="{C544A51C-F8E1-AD6B-D88C-916A6FE6EA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19" name="Line 2089">
          <a:extLst>
            <a:ext uri="{FF2B5EF4-FFF2-40B4-BE49-F238E27FC236}">
              <a16:creationId xmlns="" xmlns:a16="http://schemas.microsoft.com/office/drawing/2014/main" id="{B87526C1-B140-4BAC-E49C-01F5714A0A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0" name="Line 2090">
          <a:extLst>
            <a:ext uri="{FF2B5EF4-FFF2-40B4-BE49-F238E27FC236}">
              <a16:creationId xmlns="" xmlns:a16="http://schemas.microsoft.com/office/drawing/2014/main" id="{EE88389B-C15D-151D-7D92-3FEA24B772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1" name="Line 2091">
          <a:extLst>
            <a:ext uri="{FF2B5EF4-FFF2-40B4-BE49-F238E27FC236}">
              <a16:creationId xmlns="" xmlns:a16="http://schemas.microsoft.com/office/drawing/2014/main" id="{FB4E874A-74EB-1BF7-1174-29073B205A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2" name="Line 2092">
          <a:extLst>
            <a:ext uri="{FF2B5EF4-FFF2-40B4-BE49-F238E27FC236}">
              <a16:creationId xmlns="" xmlns:a16="http://schemas.microsoft.com/office/drawing/2014/main" id="{5315C839-8EAD-2113-918B-36788A3BEC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3" name="Line 2093">
          <a:extLst>
            <a:ext uri="{FF2B5EF4-FFF2-40B4-BE49-F238E27FC236}">
              <a16:creationId xmlns="" xmlns:a16="http://schemas.microsoft.com/office/drawing/2014/main" id="{263F077D-AD54-CD34-994C-FE84EE4068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4" name="Line 2094">
          <a:extLst>
            <a:ext uri="{FF2B5EF4-FFF2-40B4-BE49-F238E27FC236}">
              <a16:creationId xmlns="" xmlns:a16="http://schemas.microsoft.com/office/drawing/2014/main" id="{50572716-F387-0A2B-02A4-0DFC54AD12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5" name="Line 2095">
          <a:extLst>
            <a:ext uri="{FF2B5EF4-FFF2-40B4-BE49-F238E27FC236}">
              <a16:creationId xmlns="" xmlns:a16="http://schemas.microsoft.com/office/drawing/2014/main" id="{77D622A0-025C-7878-1C67-F93EA81530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6" name="Line 2096">
          <a:extLst>
            <a:ext uri="{FF2B5EF4-FFF2-40B4-BE49-F238E27FC236}">
              <a16:creationId xmlns="" xmlns:a16="http://schemas.microsoft.com/office/drawing/2014/main" id="{ECD5EABD-0FD3-843D-D147-A49CA1155D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7" name="Line 2097">
          <a:extLst>
            <a:ext uri="{FF2B5EF4-FFF2-40B4-BE49-F238E27FC236}">
              <a16:creationId xmlns="" xmlns:a16="http://schemas.microsoft.com/office/drawing/2014/main" id="{C291B132-9615-D131-A6FA-2B6E506DA7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8" name="Line 2098">
          <a:extLst>
            <a:ext uri="{FF2B5EF4-FFF2-40B4-BE49-F238E27FC236}">
              <a16:creationId xmlns="" xmlns:a16="http://schemas.microsoft.com/office/drawing/2014/main" id="{90C719C6-3667-54BD-8B5E-7D2718D8CD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29" name="Line 2099">
          <a:extLst>
            <a:ext uri="{FF2B5EF4-FFF2-40B4-BE49-F238E27FC236}">
              <a16:creationId xmlns="" xmlns:a16="http://schemas.microsoft.com/office/drawing/2014/main" id="{E69CD123-67C7-38C3-250D-9EEF415332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0" name="Line 1827">
          <a:extLst>
            <a:ext uri="{FF2B5EF4-FFF2-40B4-BE49-F238E27FC236}">
              <a16:creationId xmlns="" xmlns:a16="http://schemas.microsoft.com/office/drawing/2014/main" id="{43CBE1AD-3183-06C5-46C9-874CC0B2E5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1" name="Line 1828">
          <a:extLst>
            <a:ext uri="{FF2B5EF4-FFF2-40B4-BE49-F238E27FC236}">
              <a16:creationId xmlns="" xmlns:a16="http://schemas.microsoft.com/office/drawing/2014/main" id="{EBDEEB85-21E9-D891-9EEB-BDBC4A9E0A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2" name="Line 1829">
          <a:extLst>
            <a:ext uri="{FF2B5EF4-FFF2-40B4-BE49-F238E27FC236}">
              <a16:creationId xmlns="" xmlns:a16="http://schemas.microsoft.com/office/drawing/2014/main" id="{3C859B2B-EA67-BE17-7EA0-16F9E08EA3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3" name="Line 1830">
          <a:extLst>
            <a:ext uri="{FF2B5EF4-FFF2-40B4-BE49-F238E27FC236}">
              <a16:creationId xmlns="" xmlns:a16="http://schemas.microsoft.com/office/drawing/2014/main" id="{BABF4556-570F-CF7E-D2EC-5783731F52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4" name="Line 1831">
          <a:extLst>
            <a:ext uri="{FF2B5EF4-FFF2-40B4-BE49-F238E27FC236}">
              <a16:creationId xmlns="" xmlns:a16="http://schemas.microsoft.com/office/drawing/2014/main" id="{C3CD5CB8-AC99-62D0-2231-0CAD7B203A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5" name="Line 1832">
          <a:extLst>
            <a:ext uri="{FF2B5EF4-FFF2-40B4-BE49-F238E27FC236}">
              <a16:creationId xmlns="" xmlns:a16="http://schemas.microsoft.com/office/drawing/2014/main" id="{8EB26E1F-0720-2B27-EFC7-E1C1D8B1B5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6" name="Line 1833">
          <a:extLst>
            <a:ext uri="{FF2B5EF4-FFF2-40B4-BE49-F238E27FC236}">
              <a16:creationId xmlns="" xmlns:a16="http://schemas.microsoft.com/office/drawing/2014/main" id="{6182D142-B473-E57A-C1DA-EC5D416C44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7" name="Line 1834">
          <a:extLst>
            <a:ext uri="{FF2B5EF4-FFF2-40B4-BE49-F238E27FC236}">
              <a16:creationId xmlns="" xmlns:a16="http://schemas.microsoft.com/office/drawing/2014/main" id="{B87E44E8-4CD5-8FA5-0A97-F782EC996F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8" name="Line 1835">
          <a:extLst>
            <a:ext uri="{FF2B5EF4-FFF2-40B4-BE49-F238E27FC236}">
              <a16:creationId xmlns="" xmlns:a16="http://schemas.microsoft.com/office/drawing/2014/main" id="{757CDE75-05C7-B8BF-E319-DDBF07BE1B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39" name="Line 1836">
          <a:extLst>
            <a:ext uri="{FF2B5EF4-FFF2-40B4-BE49-F238E27FC236}">
              <a16:creationId xmlns="" xmlns:a16="http://schemas.microsoft.com/office/drawing/2014/main" id="{A66D6B99-429C-5705-AD20-F6F6AF1176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0" name="Line 1837">
          <a:extLst>
            <a:ext uri="{FF2B5EF4-FFF2-40B4-BE49-F238E27FC236}">
              <a16:creationId xmlns="" xmlns:a16="http://schemas.microsoft.com/office/drawing/2014/main" id="{A0348A9C-7CC1-D3A7-417C-5821883397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1" name="Line 1838">
          <a:extLst>
            <a:ext uri="{FF2B5EF4-FFF2-40B4-BE49-F238E27FC236}">
              <a16:creationId xmlns="" xmlns:a16="http://schemas.microsoft.com/office/drawing/2014/main" id="{90B6C574-358B-060F-2611-D42ED1EDB1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2" name="Line 1839">
          <a:extLst>
            <a:ext uri="{FF2B5EF4-FFF2-40B4-BE49-F238E27FC236}">
              <a16:creationId xmlns="" xmlns:a16="http://schemas.microsoft.com/office/drawing/2014/main" id="{CD176451-559D-1613-685B-59E6BF429C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3" name="Line 1840">
          <a:extLst>
            <a:ext uri="{FF2B5EF4-FFF2-40B4-BE49-F238E27FC236}">
              <a16:creationId xmlns="" xmlns:a16="http://schemas.microsoft.com/office/drawing/2014/main" id="{CD1168D1-C7A0-3D76-0B5A-66C95CB958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4" name="Line 1813">
          <a:extLst>
            <a:ext uri="{FF2B5EF4-FFF2-40B4-BE49-F238E27FC236}">
              <a16:creationId xmlns="" xmlns:a16="http://schemas.microsoft.com/office/drawing/2014/main" id="{20755955-12F7-F342-B593-080AD7D78E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5" name="Line 1814">
          <a:extLst>
            <a:ext uri="{FF2B5EF4-FFF2-40B4-BE49-F238E27FC236}">
              <a16:creationId xmlns="" xmlns:a16="http://schemas.microsoft.com/office/drawing/2014/main" id="{9FB3C852-CAFF-D79E-A166-4816D93334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6" name="Line 1815">
          <a:extLst>
            <a:ext uri="{FF2B5EF4-FFF2-40B4-BE49-F238E27FC236}">
              <a16:creationId xmlns="" xmlns:a16="http://schemas.microsoft.com/office/drawing/2014/main" id="{8BFB3892-1D68-E703-0AAE-3DFF28CF4E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7" name="Line 1816">
          <a:extLst>
            <a:ext uri="{FF2B5EF4-FFF2-40B4-BE49-F238E27FC236}">
              <a16:creationId xmlns="" xmlns:a16="http://schemas.microsoft.com/office/drawing/2014/main" id="{13C79C82-1F8F-C417-13AE-19F1C9AF21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8" name="Line 1817">
          <a:extLst>
            <a:ext uri="{FF2B5EF4-FFF2-40B4-BE49-F238E27FC236}">
              <a16:creationId xmlns="" xmlns:a16="http://schemas.microsoft.com/office/drawing/2014/main" id="{EDB6DC97-7543-F48F-1C38-8D3F9A907D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49" name="Line 1818">
          <a:extLst>
            <a:ext uri="{FF2B5EF4-FFF2-40B4-BE49-F238E27FC236}">
              <a16:creationId xmlns="" xmlns:a16="http://schemas.microsoft.com/office/drawing/2014/main" id="{AA44A1DC-74C6-3C82-1A70-A946E37326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0" name="Line 1819">
          <a:extLst>
            <a:ext uri="{FF2B5EF4-FFF2-40B4-BE49-F238E27FC236}">
              <a16:creationId xmlns="" xmlns:a16="http://schemas.microsoft.com/office/drawing/2014/main" id="{1E34DFC7-5040-445E-A3F9-95938C179C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1" name="Line 1820">
          <a:extLst>
            <a:ext uri="{FF2B5EF4-FFF2-40B4-BE49-F238E27FC236}">
              <a16:creationId xmlns="" xmlns:a16="http://schemas.microsoft.com/office/drawing/2014/main" id="{D6A35980-7EB3-BE0E-28BA-E7EABCBF20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2" name="Line 1821">
          <a:extLst>
            <a:ext uri="{FF2B5EF4-FFF2-40B4-BE49-F238E27FC236}">
              <a16:creationId xmlns="" xmlns:a16="http://schemas.microsoft.com/office/drawing/2014/main" id="{1FA065E6-9756-EA41-52C7-6DC7139F94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3" name="Line 1822">
          <a:extLst>
            <a:ext uri="{FF2B5EF4-FFF2-40B4-BE49-F238E27FC236}">
              <a16:creationId xmlns="" xmlns:a16="http://schemas.microsoft.com/office/drawing/2014/main" id="{0FFBDF36-B65E-827E-9833-459ADB248C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4" name="Line 1823">
          <a:extLst>
            <a:ext uri="{FF2B5EF4-FFF2-40B4-BE49-F238E27FC236}">
              <a16:creationId xmlns="" xmlns:a16="http://schemas.microsoft.com/office/drawing/2014/main" id="{BE937623-0465-F2FC-C7B6-68D2F45F96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5" name="Line 1824">
          <a:extLst>
            <a:ext uri="{FF2B5EF4-FFF2-40B4-BE49-F238E27FC236}">
              <a16:creationId xmlns="" xmlns:a16="http://schemas.microsoft.com/office/drawing/2014/main" id="{F49B8B86-96E0-7100-F2AB-135FBFDA7B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6" name="Line 1825">
          <a:extLst>
            <a:ext uri="{FF2B5EF4-FFF2-40B4-BE49-F238E27FC236}">
              <a16:creationId xmlns="" xmlns:a16="http://schemas.microsoft.com/office/drawing/2014/main" id="{D50EB087-82F6-B01E-A372-B13185BBD2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7" name="Line 1826">
          <a:extLst>
            <a:ext uri="{FF2B5EF4-FFF2-40B4-BE49-F238E27FC236}">
              <a16:creationId xmlns="" xmlns:a16="http://schemas.microsoft.com/office/drawing/2014/main" id="{E9040D63-7AA5-0C1A-71FF-63CD23935B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8" name="Line 2086">
          <a:extLst>
            <a:ext uri="{FF2B5EF4-FFF2-40B4-BE49-F238E27FC236}">
              <a16:creationId xmlns="" xmlns:a16="http://schemas.microsoft.com/office/drawing/2014/main" id="{3D02AD63-A9C3-7409-37FB-64F36BA9DA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59" name="Line 2087">
          <a:extLst>
            <a:ext uri="{FF2B5EF4-FFF2-40B4-BE49-F238E27FC236}">
              <a16:creationId xmlns="" xmlns:a16="http://schemas.microsoft.com/office/drawing/2014/main" id="{BB409144-A7F7-B83D-2F98-92A38DBA4C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0" name="Line 2088">
          <a:extLst>
            <a:ext uri="{FF2B5EF4-FFF2-40B4-BE49-F238E27FC236}">
              <a16:creationId xmlns="" xmlns:a16="http://schemas.microsoft.com/office/drawing/2014/main" id="{663A2A26-FAC1-C1B9-63BF-1638785D2D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1" name="Line 2089">
          <a:extLst>
            <a:ext uri="{FF2B5EF4-FFF2-40B4-BE49-F238E27FC236}">
              <a16:creationId xmlns="" xmlns:a16="http://schemas.microsoft.com/office/drawing/2014/main" id="{1FCCAB93-A6AF-78D5-E339-CE2BC516EA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2" name="Line 2090">
          <a:extLst>
            <a:ext uri="{FF2B5EF4-FFF2-40B4-BE49-F238E27FC236}">
              <a16:creationId xmlns="" xmlns:a16="http://schemas.microsoft.com/office/drawing/2014/main" id="{92B6C4DB-D6EF-AD0A-731C-477AC25D44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3" name="Line 2091">
          <a:extLst>
            <a:ext uri="{FF2B5EF4-FFF2-40B4-BE49-F238E27FC236}">
              <a16:creationId xmlns="" xmlns:a16="http://schemas.microsoft.com/office/drawing/2014/main" id="{ACBE09C1-2EF2-73B2-8369-D254377433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4" name="Line 2092">
          <a:extLst>
            <a:ext uri="{FF2B5EF4-FFF2-40B4-BE49-F238E27FC236}">
              <a16:creationId xmlns="" xmlns:a16="http://schemas.microsoft.com/office/drawing/2014/main" id="{A945198F-CA32-C7D0-C91C-19D62FB828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5" name="Line 2093">
          <a:extLst>
            <a:ext uri="{FF2B5EF4-FFF2-40B4-BE49-F238E27FC236}">
              <a16:creationId xmlns="" xmlns:a16="http://schemas.microsoft.com/office/drawing/2014/main" id="{62D91103-4C2D-1F3B-1FDA-B5E5CE0FD4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6" name="Line 2094">
          <a:extLst>
            <a:ext uri="{FF2B5EF4-FFF2-40B4-BE49-F238E27FC236}">
              <a16:creationId xmlns="" xmlns:a16="http://schemas.microsoft.com/office/drawing/2014/main" id="{AF012147-75ED-6BDE-685B-E6892D4E3E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7" name="Line 2095">
          <a:extLst>
            <a:ext uri="{FF2B5EF4-FFF2-40B4-BE49-F238E27FC236}">
              <a16:creationId xmlns="" xmlns:a16="http://schemas.microsoft.com/office/drawing/2014/main" id="{E230FF86-35CF-AEF0-B92B-DD0690FED7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8" name="Line 2096">
          <a:extLst>
            <a:ext uri="{FF2B5EF4-FFF2-40B4-BE49-F238E27FC236}">
              <a16:creationId xmlns="" xmlns:a16="http://schemas.microsoft.com/office/drawing/2014/main" id="{63E3EE0D-6E45-D1CE-E10F-FA76555D66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69" name="Line 2097">
          <a:extLst>
            <a:ext uri="{FF2B5EF4-FFF2-40B4-BE49-F238E27FC236}">
              <a16:creationId xmlns="" xmlns:a16="http://schemas.microsoft.com/office/drawing/2014/main" id="{BD34E2F5-1C2B-6659-A37E-8587A90D77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0" name="Line 2098">
          <a:extLst>
            <a:ext uri="{FF2B5EF4-FFF2-40B4-BE49-F238E27FC236}">
              <a16:creationId xmlns="" xmlns:a16="http://schemas.microsoft.com/office/drawing/2014/main" id="{BF005FA7-0278-9F17-4E5C-E6D25B6A63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1" name="Line 2099">
          <a:extLst>
            <a:ext uri="{FF2B5EF4-FFF2-40B4-BE49-F238E27FC236}">
              <a16:creationId xmlns="" xmlns:a16="http://schemas.microsoft.com/office/drawing/2014/main" id="{62D8B11C-D522-8F43-527C-2ABDCD4A06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2" name="Line 1827">
          <a:extLst>
            <a:ext uri="{FF2B5EF4-FFF2-40B4-BE49-F238E27FC236}">
              <a16:creationId xmlns="" xmlns:a16="http://schemas.microsoft.com/office/drawing/2014/main" id="{6D8AD2E7-0E6D-668B-B62C-A39E6BB42E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3" name="Line 1828">
          <a:extLst>
            <a:ext uri="{FF2B5EF4-FFF2-40B4-BE49-F238E27FC236}">
              <a16:creationId xmlns="" xmlns:a16="http://schemas.microsoft.com/office/drawing/2014/main" id="{941CB5CD-5AB5-1DA0-FBCE-A8EF8837AE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4" name="Line 1829">
          <a:extLst>
            <a:ext uri="{FF2B5EF4-FFF2-40B4-BE49-F238E27FC236}">
              <a16:creationId xmlns="" xmlns:a16="http://schemas.microsoft.com/office/drawing/2014/main" id="{0597E32F-DCA6-B4EF-9280-BB04B7CBEF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5" name="Line 1830">
          <a:extLst>
            <a:ext uri="{FF2B5EF4-FFF2-40B4-BE49-F238E27FC236}">
              <a16:creationId xmlns="" xmlns:a16="http://schemas.microsoft.com/office/drawing/2014/main" id="{C55F37C6-F5F4-DA56-3479-A2CD61D8E1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6" name="Line 1831">
          <a:extLst>
            <a:ext uri="{FF2B5EF4-FFF2-40B4-BE49-F238E27FC236}">
              <a16:creationId xmlns="" xmlns:a16="http://schemas.microsoft.com/office/drawing/2014/main" id="{FB150198-34C1-FD48-CDDE-D8B4795DD9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7" name="Line 1832">
          <a:extLst>
            <a:ext uri="{FF2B5EF4-FFF2-40B4-BE49-F238E27FC236}">
              <a16:creationId xmlns="" xmlns:a16="http://schemas.microsoft.com/office/drawing/2014/main" id="{E35BEFBE-C29A-635A-33D3-153104EC1A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8" name="Line 1833">
          <a:extLst>
            <a:ext uri="{FF2B5EF4-FFF2-40B4-BE49-F238E27FC236}">
              <a16:creationId xmlns="" xmlns:a16="http://schemas.microsoft.com/office/drawing/2014/main" id="{5AC5D2ED-E53F-CFDB-E1C3-AFFC9586F8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79" name="Line 1834">
          <a:extLst>
            <a:ext uri="{FF2B5EF4-FFF2-40B4-BE49-F238E27FC236}">
              <a16:creationId xmlns="" xmlns:a16="http://schemas.microsoft.com/office/drawing/2014/main" id="{9CB7AF0F-4504-D152-D799-8AE9805B16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0" name="Line 1835">
          <a:extLst>
            <a:ext uri="{FF2B5EF4-FFF2-40B4-BE49-F238E27FC236}">
              <a16:creationId xmlns="" xmlns:a16="http://schemas.microsoft.com/office/drawing/2014/main" id="{F35F69C8-AC6E-018C-5067-71B3E3D279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1" name="Line 1836">
          <a:extLst>
            <a:ext uri="{FF2B5EF4-FFF2-40B4-BE49-F238E27FC236}">
              <a16:creationId xmlns="" xmlns:a16="http://schemas.microsoft.com/office/drawing/2014/main" id="{B4F4025F-4524-CEDE-5EE6-3D20045E9C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2" name="Line 1837">
          <a:extLst>
            <a:ext uri="{FF2B5EF4-FFF2-40B4-BE49-F238E27FC236}">
              <a16:creationId xmlns="" xmlns:a16="http://schemas.microsoft.com/office/drawing/2014/main" id="{D3103965-71A3-BB52-D4AF-13C921AC4C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3" name="Line 1838">
          <a:extLst>
            <a:ext uri="{FF2B5EF4-FFF2-40B4-BE49-F238E27FC236}">
              <a16:creationId xmlns="" xmlns:a16="http://schemas.microsoft.com/office/drawing/2014/main" id="{B18858D3-0AF8-9A85-CEAC-51B108592B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4" name="Line 1839">
          <a:extLst>
            <a:ext uri="{FF2B5EF4-FFF2-40B4-BE49-F238E27FC236}">
              <a16:creationId xmlns="" xmlns:a16="http://schemas.microsoft.com/office/drawing/2014/main" id="{DE084D3C-E8F2-112F-9C50-6D9BF85E13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5" name="Line 1840">
          <a:extLst>
            <a:ext uri="{FF2B5EF4-FFF2-40B4-BE49-F238E27FC236}">
              <a16:creationId xmlns="" xmlns:a16="http://schemas.microsoft.com/office/drawing/2014/main" id="{88DE39DD-2079-9C06-348C-CCCBD203CE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6" name="Line 1813">
          <a:extLst>
            <a:ext uri="{FF2B5EF4-FFF2-40B4-BE49-F238E27FC236}">
              <a16:creationId xmlns="" xmlns:a16="http://schemas.microsoft.com/office/drawing/2014/main" id="{A401F429-B93B-6F2A-2B2F-1997B008B1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7" name="Line 1814">
          <a:extLst>
            <a:ext uri="{FF2B5EF4-FFF2-40B4-BE49-F238E27FC236}">
              <a16:creationId xmlns="" xmlns:a16="http://schemas.microsoft.com/office/drawing/2014/main" id="{94C4CB99-3E8F-13D4-8F35-67DE785F43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8" name="Line 1815">
          <a:extLst>
            <a:ext uri="{FF2B5EF4-FFF2-40B4-BE49-F238E27FC236}">
              <a16:creationId xmlns="" xmlns:a16="http://schemas.microsoft.com/office/drawing/2014/main" id="{6AD3F4CB-A7A4-CBC7-2612-52F2ED6479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89" name="Line 1816">
          <a:extLst>
            <a:ext uri="{FF2B5EF4-FFF2-40B4-BE49-F238E27FC236}">
              <a16:creationId xmlns="" xmlns:a16="http://schemas.microsoft.com/office/drawing/2014/main" id="{1FB9E326-D79A-CDA8-89D5-A208B4F381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0" name="Line 1817">
          <a:extLst>
            <a:ext uri="{FF2B5EF4-FFF2-40B4-BE49-F238E27FC236}">
              <a16:creationId xmlns="" xmlns:a16="http://schemas.microsoft.com/office/drawing/2014/main" id="{26724CFA-2D45-405E-BDCA-53651718B0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1" name="Line 1818">
          <a:extLst>
            <a:ext uri="{FF2B5EF4-FFF2-40B4-BE49-F238E27FC236}">
              <a16:creationId xmlns="" xmlns:a16="http://schemas.microsoft.com/office/drawing/2014/main" id="{CFADBE07-6F45-F943-A6BF-6EE48F465D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2" name="Line 1819">
          <a:extLst>
            <a:ext uri="{FF2B5EF4-FFF2-40B4-BE49-F238E27FC236}">
              <a16:creationId xmlns="" xmlns:a16="http://schemas.microsoft.com/office/drawing/2014/main" id="{4616F296-FA33-727E-454D-09CD869EBB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3" name="Line 1820">
          <a:extLst>
            <a:ext uri="{FF2B5EF4-FFF2-40B4-BE49-F238E27FC236}">
              <a16:creationId xmlns="" xmlns:a16="http://schemas.microsoft.com/office/drawing/2014/main" id="{3B4CB01F-AB72-5B9A-D427-222F1609EA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4" name="Line 1821">
          <a:extLst>
            <a:ext uri="{FF2B5EF4-FFF2-40B4-BE49-F238E27FC236}">
              <a16:creationId xmlns="" xmlns:a16="http://schemas.microsoft.com/office/drawing/2014/main" id="{8737A7D7-1918-4C3E-EE9D-7B17620BC4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5" name="Line 1822">
          <a:extLst>
            <a:ext uri="{FF2B5EF4-FFF2-40B4-BE49-F238E27FC236}">
              <a16:creationId xmlns="" xmlns:a16="http://schemas.microsoft.com/office/drawing/2014/main" id="{83D27904-48F8-2F08-CD33-1759DF9347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6" name="Line 1823">
          <a:extLst>
            <a:ext uri="{FF2B5EF4-FFF2-40B4-BE49-F238E27FC236}">
              <a16:creationId xmlns="" xmlns:a16="http://schemas.microsoft.com/office/drawing/2014/main" id="{CAC1991A-9518-6A8D-61CC-59E4CC7A8F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7" name="Line 1824">
          <a:extLst>
            <a:ext uri="{FF2B5EF4-FFF2-40B4-BE49-F238E27FC236}">
              <a16:creationId xmlns="" xmlns:a16="http://schemas.microsoft.com/office/drawing/2014/main" id="{B941B53E-D91B-8F0A-3848-4C79F6F44D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8" name="Line 1825">
          <a:extLst>
            <a:ext uri="{FF2B5EF4-FFF2-40B4-BE49-F238E27FC236}">
              <a16:creationId xmlns="" xmlns:a16="http://schemas.microsoft.com/office/drawing/2014/main" id="{2F6A8CF6-F435-0FCD-55CE-DDA7587E4F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099" name="Line 1826">
          <a:extLst>
            <a:ext uri="{FF2B5EF4-FFF2-40B4-BE49-F238E27FC236}">
              <a16:creationId xmlns="" xmlns:a16="http://schemas.microsoft.com/office/drawing/2014/main" id="{18618DCC-DF6C-C65C-7B13-C0495A5892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0" name="Line 1631">
          <a:extLst>
            <a:ext uri="{FF2B5EF4-FFF2-40B4-BE49-F238E27FC236}">
              <a16:creationId xmlns="" xmlns:a16="http://schemas.microsoft.com/office/drawing/2014/main" id="{A1F0A6DD-C986-CEF2-1A9E-0864D0A222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1" name="Line 1632">
          <a:extLst>
            <a:ext uri="{FF2B5EF4-FFF2-40B4-BE49-F238E27FC236}">
              <a16:creationId xmlns="" xmlns:a16="http://schemas.microsoft.com/office/drawing/2014/main" id="{E96FD567-2A4E-AD38-1559-1317B9F998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2" name="Line 1633">
          <a:extLst>
            <a:ext uri="{FF2B5EF4-FFF2-40B4-BE49-F238E27FC236}">
              <a16:creationId xmlns="" xmlns:a16="http://schemas.microsoft.com/office/drawing/2014/main" id="{FDA58FE3-DDDB-F43C-A21F-AD6AC31060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3" name="Line 1634">
          <a:extLst>
            <a:ext uri="{FF2B5EF4-FFF2-40B4-BE49-F238E27FC236}">
              <a16:creationId xmlns="" xmlns:a16="http://schemas.microsoft.com/office/drawing/2014/main" id="{6B6C64C7-AB1C-0DD8-B53A-084E289368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4" name="Line 1635">
          <a:extLst>
            <a:ext uri="{FF2B5EF4-FFF2-40B4-BE49-F238E27FC236}">
              <a16:creationId xmlns="" xmlns:a16="http://schemas.microsoft.com/office/drawing/2014/main" id="{677DB063-FF25-E024-0C67-69E75FA5C5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5" name="Line 1636">
          <a:extLst>
            <a:ext uri="{FF2B5EF4-FFF2-40B4-BE49-F238E27FC236}">
              <a16:creationId xmlns="" xmlns:a16="http://schemas.microsoft.com/office/drawing/2014/main" id="{F7B1562A-2913-E148-1E8A-0460548FBC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6" name="Line 1637">
          <a:extLst>
            <a:ext uri="{FF2B5EF4-FFF2-40B4-BE49-F238E27FC236}">
              <a16:creationId xmlns="" xmlns:a16="http://schemas.microsoft.com/office/drawing/2014/main" id="{5DA719A4-D399-403E-BD6E-E6ACF8B3E3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7" name="Line 1638">
          <a:extLst>
            <a:ext uri="{FF2B5EF4-FFF2-40B4-BE49-F238E27FC236}">
              <a16:creationId xmlns="" xmlns:a16="http://schemas.microsoft.com/office/drawing/2014/main" id="{1C3D0EDC-7F12-A506-BC21-4CEEDEAD31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8" name="Line 1639">
          <a:extLst>
            <a:ext uri="{FF2B5EF4-FFF2-40B4-BE49-F238E27FC236}">
              <a16:creationId xmlns="" xmlns:a16="http://schemas.microsoft.com/office/drawing/2014/main" id="{25F562C2-34C4-C4B1-FDA9-A986961379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09" name="Line 1640">
          <a:extLst>
            <a:ext uri="{FF2B5EF4-FFF2-40B4-BE49-F238E27FC236}">
              <a16:creationId xmlns="" xmlns:a16="http://schemas.microsoft.com/office/drawing/2014/main" id="{7D1F72B1-A52E-FE57-344C-AC93115AF1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0" name="Line 1641">
          <a:extLst>
            <a:ext uri="{FF2B5EF4-FFF2-40B4-BE49-F238E27FC236}">
              <a16:creationId xmlns="" xmlns:a16="http://schemas.microsoft.com/office/drawing/2014/main" id="{23F5D58E-75B0-0028-3E1D-488800D217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1" name="Line 1642">
          <a:extLst>
            <a:ext uri="{FF2B5EF4-FFF2-40B4-BE49-F238E27FC236}">
              <a16:creationId xmlns="" xmlns:a16="http://schemas.microsoft.com/office/drawing/2014/main" id="{19D3E75A-7758-B6A8-DF59-5969C3DBF9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2" name="Line 1643">
          <a:extLst>
            <a:ext uri="{FF2B5EF4-FFF2-40B4-BE49-F238E27FC236}">
              <a16:creationId xmlns="" xmlns:a16="http://schemas.microsoft.com/office/drawing/2014/main" id="{19ADA929-718F-4435-76CA-E8A76C8BCB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3" name="Line 1644">
          <a:extLst>
            <a:ext uri="{FF2B5EF4-FFF2-40B4-BE49-F238E27FC236}">
              <a16:creationId xmlns="" xmlns:a16="http://schemas.microsoft.com/office/drawing/2014/main" id="{8FCC80C0-0697-B60F-294B-850D17B918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4" name="Line 7778">
          <a:extLst>
            <a:ext uri="{FF2B5EF4-FFF2-40B4-BE49-F238E27FC236}">
              <a16:creationId xmlns="" xmlns:a16="http://schemas.microsoft.com/office/drawing/2014/main" id="{B40DF009-2783-2C7B-B2CA-A9BDD8F484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5" name="Line 7779">
          <a:extLst>
            <a:ext uri="{FF2B5EF4-FFF2-40B4-BE49-F238E27FC236}">
              <a16:creationId xmlns="" xmlns:a16="http://schemas.microsoft.com/office/drawing/2014/main" id="{18F584BB-DFBA-6600-ACFF-F743CC9841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6" name="Line 7780">
          <a:extLst>
            <a:ext uri="{FF2B5EF4-FFF2-40B4-BE49-F238E27FC236}">
              <a16:creationId xmlns="" xmlns:a16="http://schemas.microsoft.com/office/drawing/2014/main" id="{0FD10FEA-4C8E-2172-C77F-6D0B913E55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7" name="Line 7781">
          <a:extLst>
            <a:ext uri="{FF2B5EF4-FFF2-40B4-BE49-F238E27FC236}">
              <a16:creationId xmlns="" xmlns:a16="http://schemas.microsoft.com/office/drawing/2014/main" id="{C225D3A0-1BF8-3EAE-B992-EA2849A1D8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8" name="Line 7782">
          <a:extLst>
            <a:ext uri="{FF2B5EF4-FFF2-40B4-BE49-F238E27FC236}">
              <a16:creationId xmlns="" xmlns:a16="http://schemas.microsoft.com/office/drawing/2014/main" id="{92843CAE-08AB-DFED-6490-55BB6DA2FE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19" name="Line 7783">
          <a:extLst>
            <a:ext uri="{FF2B5EF4-FFF2-40B4-BE49-F238E27FC236}">
              <a16:creationId xmlns="" xmlns:a16="http://schemas.microsoft.com/office/drawing/2014/main" id="{D05D1687-26E7-28FB-438E-899EF35B93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0" name="Line 7784">
          <a:extLst>
            <a:ext uri="{FF2B5EF4-FFF2-40B4-BE49-F238E27FC236}">
              <a16:creationId xmlns="" xmlns:a16="http://schemas.microsoft.com/office/drawing/2014/main" id="{7D1A92AB-9042-292E-6230-7E8AC2C513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1" name="Line 7785">
          <a:extLst>
            <a:ext uri="{FF2B5EF4-FFF2-40B4-BE49-F238E27FC236}">
              <a16:creationId xmlns="" xmlns:a16="http://schemas.microsoft.com/office/drawing/2014/main" id="{8EF45C6C-B025-0244-774C-0AACBCD330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2" name="Line 7786">
          <a:extLst>
            <a:ext uri="{FF2B5EF4-FFF2-40B4-BE49-F238E27FC236}">
              <a16:creationId xmlns="" xmlns:a16="http://schemas.microsoft.com/office/drawing/2014/main" id="{86337DB3-D321-1008-5643-8CE414DCF5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3" name="Line 7787">
          <a:extLst>
            <a:ext uri="{FF2B5EF4-FFF2-40B4-BE49-F238E27FC236}">
              <a16:creationId xmlns="" xmlns:a16="http://schemas.microsoft.com/office/drawing/2014/main" id="{DB1C0DED-4A09-9A9B-A7DA-1C1BA319F9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4" name="Line 7788">
          <a:extLst>
            <a:ext uri="{FF2B5EF4-FFF2-40B4-BE49-F238E27FC236}">
              <a16:creationId xmlns="" xmlns:a16="http://schemas.microsoft.com/office/drawing/2014/main" id="{FE444A7B-46A0-E276-069C-FCEF3FC697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5" name="Line 7789">
          <a:extLst>
            <a:ext uri="{FF2B5EF4-FFF2-40B4-BE49-F238E27FC236}">
              <a16:creationId xmlns="" xmlns:a16="http://schemas.microsoft.com/office/drawing/2014/main" id="{6AEFB2F4-479E-EB22-03E7-90B07754A9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6" name="Line 7790">
          <a:extLst>
            <a:ext uri="{FF2B5EF4-FFF2-40B4-BE49-F238E27FC236}">
              <a16:creationId xmlns="" xmlns:a16="http://schemas.microsoft.com/office/drawing/2014/main" id="{13C3A847-0CA9-EEC2-E178-428DB94D88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7" name="Line 7791">
          <a:extLst>
            <a:ext uri="{FF2B5EF4-FFF2-40B4-BE49-F238E27FC236}">
              <a16:creationId xmlns="" xmlns:a16="http://schemas.microsoft.com/office/drawing/2014/main" id="{8951C813-CEF2-08B0-3EA8-11ECCC1906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8" name="Line 7778">
          <a:extLst>
            <a:ext uri="{FF2B5EF4-FFF2-40B4-BE49-F238E27FC236}">
              <a16:creationId xmlns="" xmlns:a16="http://schemas.microsoft.com/office/drawing/2014/main" id="{A0174615-5C36-8F19-ED33-E3376509E3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29" name="Line 7779">
          <a:extLst>
            <a:ext uri="{FF2B5EF4-FFF2-40B4-BE49-F238E27FC236}">
              <a16:creationId xmlns="" xmlns:a16="http://schemas.microsoft.com/office/drawing/2014/main" id="{8D83B6B3-4255-6341-1C82-992F662FCD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0" name="Line 7780">
          <a:extLst>
            <a:ext uri="{FF2B5EF4-FFF2-40B4-BE49-F238E27FC236}">
              <a16:creationId xmlns="" xmlns:a16="http://schemas.microsoft.com/office/drawing/2014/main" id="{9F0A1596-122F-108B-7068-A19A260C33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1" name="Line 7781">
          <a:extLst>
            <a:ext uri="{FF2B5EF4-FFF2-40B4-BE49-F238E27FC236}">
              <a16:creationId xmlns="" xmlns:a16="http://schemas.microsoft.com/office/drawing/2014/main" id="{26F744DA-8610-D003-D19E-90559A5E37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2" name="Line 7782">
          <a:extLst>
            <a:ext uri="{FF2B5EF4-FFF2-40B4-BE49-F238E27FC236}">
              <a16:creationId xmlns="" xmlns:a16="http://schemas.microsoft.com/office/drawing/2014/main" id="{82907A28-23DC-47F7-65A4-0698727F28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3" name="Line 7783">
          <a:extLst>
            <a:ext uri="{FF2B5EF4-FFF2-40B4-BE49-F238E27FC236}">
              <a16:creationId xmlns="" xmlns:a16="http://schemas.microsoft.com/office/drawing/2014/main" id="{3DA40237-89A5-C036-DF5D-5075BC021D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4" name="Line 7784">
          <a:extLst>
            <a:ext uri="{FF2B5EF4-FFF2-40B4-BE49-F238E27FC236}">
              <a16:creationId xmlns="" xmlns:a16="http://schemas.microsoft.com/office/drawing/2014/main" id="{7B60A32E-91F9-70C1-ACDB-1867D7ACF2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5" name="Line 7785">
          <a:extLst>
            <a:ext uri="{FF2B5EF4-FFF2-40B4-BE49-F238E27FC236}">
              <a16:creationId xmlns="" xmlns:a16="http://schemas.microsoft.com/office/drawing/2014/main" id="{D066C54F-6688-18E6-F53E-831274C79B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6" name="Line 7786">
          <a:extLst>
            <a:ext uri="{FF2B5EF4-FFF2-40B4-BE49-F238E27FC236}">
              <a16:creationId xmlns="" xmlns:a16="http://schemas.microsoft.com/office/drawing/2014/main" id="{5062A267-2A09-9B9A-1AB3-1743AD80B7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7" name="Line 7787">
          <a:extLst>
            <a:ext uri="{FF2B5EF4-FFF2-40B4-BE49-F238E27FC236}">
              <a16:creationId xmlns="" xmlns:a16="http://schemas.microsoft.com/office/drawing/2014/main" id="{BFAF71E7-C890-A50A-49C6-6FCC3BB0C5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8" name="Line 7788">
          <a:extLst>
            <a:ext uri="{FF2B5EF4-FFF2-40B4-BE49-F238E27FC236}">
              <a16:creationId xmlns="" xmlns:a16="http://schemas.microsoft.com/office/drawing/2014/main" id="{E9C0F56C-4B00-7296-8810-6B4AC5A464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39" name="Line 7789">
          <a:extLst>
            <a:ext uri="{FF2B5EF4-FFF2-40B4-BE49-F238E27FC236}">
              <a16:creationId xmlns="" xmlns:a16="http://schemas.microsoft.com/office/drawing/2014/main" id="{2EA231F4-44C0-8FF4-3CA3-602D6963CA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0" name="Line 7790">
          <a:extLst>
            <a:ext uri="{FF2B5EF4-FFF2-40B4-BE49-F238E27FC236}">
              <a16:creationId xmlns="" xmlns:a16="http://schemas.microsoft.com/office/drawing/2014/main" id="{24452074-BA51-FC8D-0239-C79B2FB9A5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1" name="Line 7791">
          <a:extLst>
            <a:ext uri="{FF2B5EF4-FFF2-40B4-BE49-F238E27FC236}">
              <a16:creationId xmlns="" xmlns:a16="http://schemas.microsoft.com/office/drawing/2014/main" id="{01066EAD-6E76-6718-941E-25A1B3CA4C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2" name="Line 1743">
          <a:extLst>
            <a:ext uri="{FF2B5EF4-FFF2-40B4-BE49-F238E27FC236}">
              <a16:creationId xmlns="" xmlns:a16="http://schemas.microsoft.com/office/drawing/2014/main" id="{29FEE033-5A7C-90A5-D37D-7D4B89468B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3" name="Line 1744">
          <a:extLst>
            <a:ext uri="{FF2B5EF4-FFF2-40B4-BE49-F238E27FC236}">
              <a16:creationId xmlns="" xmlns:a16="http://schemas.microsoft.com/office/drawing/2014/main" id="{1627CFD5-0744-669F-4E2B-3CEB7F5F5C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4" name="Line 1745">
          <a:extLst>
            <a:ext uri="{FF2B5EF4-FFF2-40B4-BE49-F238E27FC236}">
              <a16:creationId xmlns="" xmlns:a16="http://schemas.microsoft.com/office/drawing/2014/main" id="{07B3C090-7E3E-6F3A-41A7-0A4BBEBC82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5" name="Line 1746">
          <a:extLst>
            <a:ext uri="{FF2B5EF4-FFF2-40B4-BE49-F238E27FC236}">
              <a16:creationId xmlns="" xmlns:a16="http://schemas.microsoft.com/office/drawing/2014/main" id="{34E2A2B8-5552-3503-B873-1FCE865068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6" name="Line 1747">
          <a:extLst>
            <a:ext uri="{FF2B5EF4-FFF2-40B4-BE49-F238E27FC236}">
              <a16:creationId xmlns="" xmlns:a16="http://schemas.microsoft.com/office/drawing/2014/main" id="{3AFFF947-FA92-C30E-4A88-00D51C6B1D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7" name="Line 1748">
          <a:extLst>
            <a:ext uri="{FF2B5EF4-FFF2-40B4-BE49-F238E27FC236}">
              <a16:creationId xmlns="" xmlns:a16="http://schemas.microsoft.com/office/drawing/2014/main" id="{83931E97-8247-9486-F544-31749775BF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8" name="Line 1749">
          <a:extLst>
            <a:ext uri="{FF2B5EF4-FFF2-40B4-BE49-F238E27FC236}">
              <a16:creationId xmlns="" xmlns:a16="http://schemas.microsoft.com/office/drawing/2014/main" id="{FB5B16F6-6877-D160-7F85-02C52073B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49" name="Line 1750">
          <a:extLst>
            <a:ext uri="{FF2B5EF4-FFF2-40B4-BE49-F238E27FC236}">
              <a16:creationId xmlns="" xmlns:a16="http://schemas.microsoft.com/office/drawing/2014/main" id="{D9976738-A0FB-8F1D-B05E-631DF3523F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0" name="Line 1751">
          <a:extLst>
            <a:ext uri="{FF2B5EF4-FFF2-40B4-BE49-F238E27FC236}">
              <a16:creationId xmlns="" xmlns:a16="http://schemas.microsoft.com/office/drawing/2014/main" id="{D3C3D3F0-5023-2AE7-7806-F7E39832E5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1" name="Line 1752">
          <a:extLst>
            <a:ext uri="{FF2B5EF4-FFF2-40B4-BE49-F238E27FC236}">
              <a16:creationId xmlns="" xmlns:a16="http://schemas.microsoft.com/office/drawing/2014/main" id="{F5E54312-DEF1-840E-F86A-8910340E70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2" name="Line 1753">
          <a:extLst>
            <a:ext uri="{FF2B5EF4-FFF2-40B4-BE49-F238E27FC236}">
              <a16:creationId xmlns="" xmlns:a16="http://schemas.microsoft.com/office/drawing/2014/main" id="{667704CD-01D1-2CBB-6901-AC51114904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3" name="Line 1754">
          <a:extLst>
            <a:ext uri="{FF2B5EF4-FFF2-40B4-BE49-F238E27FC236}">
              <a16:creationId xmlns="" xmlns:a16="http://schemas.microsoft.com/office/drawing/2014/main" id="{9F905400-F8C2-AAF5-A32D-A2E0195F73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4" name="Line 1755">
          <a:extLst>
            <a:ext uri="{FF2B5EF4-FFF2-40B4-BE49-F238E27FC236}">
              <a16:creationId xmlns="" xmlns:a16="http://schemas.microsoft.com/office/drawing/2014/main" id="{B896BD74-854C-4C2E-F9E1-F11A56A326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5" name="Line 1756">
          <a:extLst>
            <a:ext uri="{FF2B5EF4-FFF2-40B4-BE49-F238E27FC236}">
              <a16:creationId xmlns="" xmlns:a16="http://schemas.microsoft.com/office/drawing/2014/main" id="{C4A4C436-A935-E888-AB26-7A9CFE3FE7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6" name="Line 1757">
          <a:extLst>
            <a:ext uri="{FF2B5EF4-FFF2-40B4-BE49-F238E27FC236}">
              <a16:creationId xmlns="" xmlns:a16="http://schemas.microsoft.com/office/drawing/2014/main" id="{9899272A-79F4-38C9-29F5-AB9759828F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7" name="Line 1758">
          <a:extLst>
            <a:ext uri="{FF2B5EF4-FFF2-40B4-BE49-F238E27FC236}">
              <a16:creationId xmlns="" xmlns:a16="http://schemas.microsoft.com/office/drawing/2014/main" id="{7ED3B382-B71E-2A29-8FE4-0DA13B0B7B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8" name="Line 1759">
          <a:extLst>
            <a:ext uri="{FF2B5EF4-FFF2-40B4-BE49-F238E27FC236}">
              <a16:creationId xmlns="" xmlns:a16="http://schemas.microsoft.com/office/drawing/2014/main" id="{171E7443-4E71-FE37-E2C4-C3D2A6EA9C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59" name="Line 1760">
          <a:extLst>
            <a:ext uri="{FF2B5EF4-FFF2-40B4-BE49-F238E27FC236}">
              <a16:creationId xmlns="" xmlns:a16="http://schemas.microsoft.com/office/drawing/2014/main" id="{12EC66E8-CFDB-2B3F-66D3-5073399D08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0" name="Line 1761">
          <a:extLst>
            <a:ext uri="{FF2B5EF4-FFF2-40B4-BE49-F238E27FC236}">
              <a16:creationId xmlns="" xmlns:a16="http://schemas.microsoft.com/office/drawing/2014/main" id="{4D7DE972-BFF3-28C8-3919-BBE1C2EAA7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1" name="Line 1762">
          <a:extLst>
            <a:ext uri="{FF2B5EF4-FFF2-40B4-BE49-F238E27FC236}">
              <a16:creationId xmlns="" xmlns:a16="http://schemas.microsoft.com/office/drawing/2014/main" id="{5F4C7159-4A6C-C003-4931-97079955A8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2" name="Line 1763">
          <a:extLst>
            <a:ext uri="{FF2B5EF4-FFF2-40B4-BE49-F238E27FC236}">
              <a16:creationId xmlns="" xmlns:a16="http://schemas.microsoft.com/office/drawing/2014/main" id="{77BA0F52-7895-66C9-889C-A52CF99986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3" name="Line 1764">
          <a:extLst>
            <a:ext uri="{FF2B5EF4-FFF2-40B4-BE49-F238E27FC236}">
              <a16:creationId xmlns="" xmlns:a16="http://schemas.microsoft.com/office/drawing/2014/main" id="{9BCEB700-9A50-67A1-12A3-44293C05E5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4" name="Line 1765">
          <a:extLst>
            <a:ext uri="{FF2B5EF4-FFF2-40B4-BE49-F238E27FC236}">
              <a16:creationId xmlns="" xmlns:a16="http://schemas.microsoft.com/office/drawing/2014/main" id="{B0F4EB78-BA5A-E69E-2F89-41B2B3927F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5" name="Line 1766">
          <a:extLst>
            <a:ext uri="{FF2B5EF4-FFF2-40B4-BE49-F238E27FC236}">
              <a16:creationId xmlns="" xmlns:a16="http://schemas.microsoft.com/office/drawing/2014/main" id="{CDCA9FEA-C016-7C55-22F4-7F220A3D7B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6" name="Line 1767">
          <a:extLst>
            <a:ext uri="{FF2B5EF4-FFF2-40B4-BE49-F238E27FC236}">
              <a16:creationId xmlns="" xmlns:a16="http://schemas.microsoft.com/office/drawing/2014/main" id="{947DF77A-D95A-50CE-9CE4-E3A3670DFA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7" name="Line 1768">
          <a:extLst>
            <a:ext uri="{FF2B5EF4-FFF2-40B4-BE49-F238E27FC236}">
              <a16:creationId xmlns="" xmlns:a16="http://schemas.microsoft.com/office/drawing/2014/main" id="{E18E5413-2148-BBC8-53F1-D5C4917144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8" name="Line 1769">
          <a:extLst>
            <a:ext uri="{FF2B5EF4-FFF2-40B4-BE49-F238E27FC236}">
              <a16:creationId xmlns="" xmlns:a16="http://schemas.microsoft.com/office/drawing/2014/main" id="{66DDE77A-5081-4E1F-CA42-DB30B65A2E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69" name="Line 1770">
          <a:extLst>
            <a:ext uri="{FF2B5EF4-FFF2-40B4-BE49-F238E27FC236}">
              <a16:creationId xmlns="" xmlns:a16="http://schemas.microsoft.com/office/drawing/2014/main" id="{3302E5C7-E8C0-8E74-362B-9FC392710A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0" name="Line 3157">
          <a:extLst>
            <a:ext uri="{FF2B5EF4-FFF2-40B4-BE49-F238E27FC236}">
              <a16:creationId xmlns="" xmlns:a16="http://schemas.microsoft.com/office/drawing/2014/main" id="{2EB063DA-8B76-915A-1BBC-A0955AD515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1" name="Line 3158">
          <a:extLst>
            <a:ext uri="{FF2B5EF4-FFF2-40B4-BE49-F238E27FC236}">
              <a16:creationId xmlns="" xmlns:a16="http://schemas.microsoft.com/office/drawing/2014/main" id="{EBC36912-B0BC-3D70-FCEA-B20A285FFE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2" name="Line 3159">
          <a:extLst>
            <a:ext uri="{FF2B5EF4-FFF2-40B4-BE49-F238E27FC236}">
              <a16:creationId xmlns="" xmlns:a16="http://schemas.microsoft.com/office/drawing/2014/main" id="{E6A79B14-4DAA-38BA-2E75-2E939AE128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3" name="Line 3160">
          <a:extLst>
            <a:ext uri="{FF2B5EF4-FFF2-40B4-BE49-F238E27FC236}">
              <a16:creationId xmlns="" xmlns:a16="http://schemas.microsoft.com/office/drawing/2014/main" id="{555079C0-D944-05DB-E035-3D74537ECB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4" name="Line 3161">
          <a:extLst>
            <a:ext uri="{FF2B5EF4-FFF2-40B4-BE49-F238E27FC236}">
              <a16:creationId xmlns="" xmlns:a16="http://schemas.microsoft.com/office/drawing/2014/main" id="{C6689D2F-76D4-A2C8-BEBB-3DA7340D6A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5" name="Line 3162">
          <a:extLst>
            <a:ext uri="{FF2B5EF4-FFF2-40B4-BE49-F238E27FC236}">
              <a16:creationId xmlns="" xmlns:a16="http://schemas.microsoft.com/office/drawing/2014/main" id="{2F75C1BD-C0E9-96A7-505C-7C09DDE01F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6" name="Line 3163">
          <a:extLst>
            <a:ext uri="{FF2B5EF4-FFF2-40B4-BE49-F238E27FC236}">
              <a16:creationId xmlns="" xmlns:a16="http://schemas.microsoft.com/office/drawing/2014/main" id="{27CEEFD1-A0F0-A8A7-C304-BDD932E5E6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7" name="Line 3164">
          <a:extLst>
            <a:ext uri="{FF2B5EF4-FFF2-40B4-BE49-F238E27FC236}">
              <a16:creationId xmlns="" xmlns:a16="http://schemas.microsoft.com/office/drawing/2014/main" id="{4B3BE248-48DD-BBC7-1EF2-7C67EBBF7D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8" name="Line 3165">
          <a:extLst>
            <a:ext uri="{FF2B5EF4-FFF2-40B4-BE49-F238E27FC236}">
              <a16:creationId xmlns="" xmlns:a16="http://schemas.microsoft.com/office/drawing/2014/main" id="{92F28DBB-3427-2B5B-A3C7-EA79499EE8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79" name="Line 3166">
          <a:extLst>
            <a:ext uri="{FF2B5EF4-FFF2-40B4-BE49-F238E27FC236}">
              <a16:creationId xmlns="" xmlns:a16="http://schemas.microsoft.com/office/drawing/2014/main" id="{78A313D1-22AE-5BE7-3491-BE713C99B4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0" name="Line 3167">
          <a:extLst>
            <a:ext uri="{FF2B5EF4-FFF2-40B4-BE49-F238E27FC236}">
              <a16:creationId xmlns="" xmlns:a16="http://schemas.microsoft.com/office/drawing/2014/main" id="{3A385DE6-A49A-598E-4BD8-8BDAE5CB19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1" name="Line 3168">
          <a:extLst>
            <a:ext uri="{FF2B5EF4-FFF2-40B4-BE49-F238E27FC236}">
              <a16:creationId xmlns="" xmlns:a16="http://schemas.microsoft.com/office/drawing/2014/main" id="{90B63E97-BC06-24DB-DEA1-5A1FA2608B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2" name="Line 3169">
          <a:extLst>
            <a:ext uri="{FF2B5EF4-FFF2-40B4-BE49-F238E27FC236}">
              <a16:creationId xmlns="" xmlns:a16="http://schemas.microsoft.com/office/drawing/2014/main" id="{3142510F-7464-EDD2-5E43-3686CD8779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3" name="Line 3170">
          <a:extLst>
            <a:ext uri="{FF2B5EF4-FFF2-40B4-BE49-F238E27FC236}">
              <a16:creationId xmlns="" xmlns:a16="http://schemas.microsoft.com/office/drawing/2014/main" id="{7A26A89C-1F4E-B536-3E37-E0BD433FD6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4" name="Line 2342">
          <a:extLst>
            <a:ext uri="{FF2B5EF4-FFF2-40B4-BE49-F238E27FC236}">
              <a16:creationId xmlns="" xmlns:a16="http://schemas.microsoft.com/office/drawing/2014/main" id="{85F9A34E-9E48-A8DA-4764-4802827D87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5" name="Line 2343">
          <a:extLst>
            <a:ext uri="{FF2B5EF4-FFF2-40B4-BE49-F238E27FC236}">
              <a16:creationId xmlns="" xmlns:a16="http://schemas.microsoft.com/office/drawing/2014/main" id="{DAC0AB98-450A-BFF2-8A2B-2348FED1B2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6" name="Line 2344">
          <a:extLst>
            <a:ext uri="{FF2B5EF4-FFF2-40B4-BE49-F238E27FC236}">
              <a16:creationId xmlns="" xmlns:a16="http://schemas.microsoft.com/office/drawing/2014/main" id="{57E53B59-5AC4-1D91-FC52-B8A504C619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7" name="Line 2345">
          <a:extLst>
            <a:ext uri="{FF2B5EF4-FFF2-40B4-BE49-F238E27FC236}">
              <a16:creationId xmlns="" xmlns:a16="http://schemas.microsoft.com/office/drawing/2014/main" id="{931AD61A-52EB-0E40-0D35-51E3489550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8" name="Line 2346">
          <a:extLst>
            <a:ext uri="{FF2B5EF4-FFF2-40B4-BE49-F238E27FC236}">
              <a16:creationId xmlns="" xmlns:a16="http://schemas.microsoft.com/office/drawing/2014/main" id="{FEF4323A-0B89-75B1-D3A6-C67DF8421A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89" name="Line 2347">
          <a:extLst>
            <a:ext uri="{FF2B5EF4-FFF2-40B4-BE49-F238E27FC236}">
              <a16:creationId xmlns="" xmlns:a16="http://schemas.microsoft.com/office/drawing/2014/main" id="{ACC8C2E6-AD77-1664-CC75-5DDFF02430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0" name="Line 2348">
          <a:extLst>
            <a:ext uri="{FF2B5EF4-FFF2-40B4-BE49-F238E27FC236}">
              <a16:creationId xmlns="" xmlns:a16="http://schemas.microsoft.com/office/drawing/2014/main" id="{4348F263-8FB9-6CBA-2052-C03B3AFCDB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1" name="Line 2440">
          <a:extLst>
            <a:ext uri="{FF2B5EF4-FFF2-40B4-BE49-F238E27FC236}">
              <a16:creationId xmlns="" xmlns:a16="http://schemas.microsoft.com/office/drawing/2014/main" id="{72629767-C4FB-E25A-F338-FE9D536515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2" name="Line 2441">
          <a:extLst>
            <a:ext uri="{FF2B5EF4-FFF2-40B4-BE49-F238E27FC236}">
              <a16:creationId xmlns="" xmlns:a16="http://schemas.microsoft.com/office/drawing/2014/main" id="{DB8F38AE-F63F-F313-FF68-1F128D389C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3" name="Line 2442">
          <a:extLst>
            <a:ext uri="{FF2B5EF4-FFF2-40B4-BE49-F238E27FC236}">
              <a16:creationId xmlns="" xmlns:a16="http://schemas.microsoft.com/office/drawing/2014/main" id="{F8E86DA0-2ACD-F47F-3A40-6887F579F3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4" name="Line 2443">
          <a:extLst>
            <a:ext uri="{FF2B5EF4-FFF2-40B4-BE49-F238E27FC236}">
              <a16:creationId xmlns="" xmlns:a16="http://schemas.microsoft.com/office/drawing/2014/main" id="{E97F07BD-7110-4DD0-7539-08F82EA3C5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5" name="Line 2444">
          <a:extLst>
            <a:ext uri="{FF2B5EF4-FFF2-40B4-BE49-F238E27FC236}">
              <a16:creationId xmlns="" xmlns:a16="http://schemas.microsoft.com/office/drawing/2014/main" id="{D3D80D0F-7C5A-9385-4D94-F9B90B3068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6" name="Line 2445">
          <a:extLst>
            <a:ext uri="{FF2B5EF4-FFF2-40B4-BE49-F238E27FC236}">
              <a16:creationId xmlns="" xmlns:a16="http://schemas.microsoft.com/office/drawing/2014/main" id="{4CF6FF1E-B5E6-2A00-045B-F85A3E0426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7" name="Line 2446">
          <a:extLst>
            <a:ext uri="{FF2B5EF4-FFF2-40B4-BE49-F238E27FC236}">
              <a16:creationId xmlns="" xmlns:a16="http://schemas.microsoft.com/office/drawing/2014/main" id="{BB469F35-5672-F3EA-4F83-0E7A9232D3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8" name="Line 3105">
          <a:extLst>
            <a:ext uri="{FF2B5EF4-FFF2-40B4-BE49-F238E27FC236}">
              <a16:creationId xmlns="" xmlns:a16="http://schemas.microsoft.com/office/drawing/2014/main" id="{BECCC011-B506-3EF7-0B43-B6E2FFD292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199" name="Line 3106">
          <a:extLst>
            <a:ext uri="{FF2B5EF4-FFF2-40B4-BE49-F238E27FC236}">
              <a16:creationId xmlns="" xmlns:a16="http://schemas.microsoft.com/office/drawing/2014/main" id="{3EC5B07E-A1B4-F152-813C-32BEB45A76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0" name="Line 3107">
          <a:extLst>
            <a:ext uri="{FF2B5EF4-FFF2-40B4-BE49-F238E27FC236}">
              <a16:creationId xmlns="" xmlns:a16="http://schemas.microsoft.com/office/drawing/2014/main" id="{81EC1ADD-059B-6EFF-E058-82C4AA2D51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1" name="Line 3108">
          <a:extLst>
            <a:ext uri="{FF2B5EF4-FFF2-40B4-BE49-F238E27FC236}">
              <a16:creationId xmlns="" xmlns:a16="http://schemas.microsoft.com/office/drawing/2014/main" id="{D685C59E-AA01-A181-EC97-0BC63245D5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2" name="Line 3109">
          <a:extLst>
            <a:ext uri="{FF2B5EF4-FFF2-40B4-BE49-F238E27FC236}">
              <a16:creationId xmlns="" xmlns:a16="http://schemas.microsoft.com/office/drawing/2014/main" id="{5BB3CEA7-933E-6AA0-2972-58F7ED9DCF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3" name="Line 3110">
          <a:extLst>
            <a:ext uri="{FF2B5EF4-FFF2-40B4-BE49-F238E27FC236}">
              <a16:creationId xmlns="" xmlns:a16="http://schemas.microsoft.com/office/drawing/2014/main" id="{E72CD1F6-5E36-92D2-BDCD-BBCAD3A00C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4" name="Line 3111">
          <a:extLst>
            <a:ext uri="{FF2B5EF4-FFF2-40B4-BE49-F238E27FC236}">
              <a16:creationId xmlns="" xmlns:a16="http://schemas.microsoft.com/office/drawing/2014/main" id="{DDF36DBF-310C-5672-659D-AC2F72EF74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5" name="Line 3203">
          <a:extLst>
            <a:ext uri="{FF2B5EF4-FFF2-40B4-BE49-F238E27FC236}">
              <a16:creationId xmlns="" xmlns:a16="http://schemas.microsoft.com/office/drawing/2014/main" id="{23F605A9-C0CD-DC8B-7811-6C68A028E6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6" name="Line 3204">
          <a:extLst>
            <a:ext uri="{FF2B5EF4-FFF2-40B4-BE49-F238E27FC236}">
              <a16:creationId xmlns="" xmlns:a16="http://schemas.microsoft.com/office/drawing/2014/main" id="{A1CB9464-CEDC-9186-835B-9391E316E8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7" name="Line 3205">
          <a:extLst>
            <a:ext uri="{FF2B5EF4-FFF2-40B4-BE49-F238E27FC236}">
              <a16:creationId xmlns="" xmlns:a16="http://schemas.microsoft.com/office/drawing/2014/main" id="{AF90EBF6-918C-7608-AB4C-BE802633A9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8" name="Line 3206">
          <a:extLst>
            <a:ext uri="{FF2B5EF4-FFF2-40B4-BE49-F238E27FC236}">
              <a16:creationId xmlns="" xmlns:a16="http://schemas.microsoft.com/office/drawing/2014/main" id="{E43C0B33-23AB-3DAE-5A8A-0F889850D4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09" name="Line 3207">
          <a:extLst>
            <a:ext uri="{FF2B5EF4-FFF2-40B4-BE49-F238E27FC236}">
              <a16:creationId xmlns="" xmlns:a16="http://schemas.microsoft.com/office/drawing/2014/main" id="{0FCE528B-DFCA-18FB-BD14-B87E0F5ECE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0" name="Line 3208">
          <a:extLst>
            <a:ext uri="{FF2B5EF4-FFF2-40B4-BE49-F238E27FC236}">
              <a16:creationId xmlns="" xmlns:a16="http://schemas.microsoft.com/office/drawing/2014/main" id="{1CA16734-1BEF-2DD9-2442-DF76E2416F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1" name="Line 3209">
          <a:extLst>
            <a:ext uri="{FF2B5EF4-FFF2-40B4-BE49-F238E27FC236}">
              <a16:creationId xmlns="" xmlns:a16="http://schemas.microsoft.com/office/drawing/2014/main" id="{5F23CC46-2A63-310C-7D7C-2AED051F85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2" name="Line 1715">
          <a:extLst>
            <a:ext uri="{FF2B5EF4-FFF2-40B4-BE49-F238E27FC236}">
              <a16:creationId xmlns="" xmlns:a16="http://schemas.microsoft.com/office/drawing/2014/main" id="{58A20E9B-246A-32C0-B809-5EFDCB2999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3" name="Line 1716">
          <a:extLst>
            <a:ext uri="{FF2B5EF4-FFF2-40B4-BE49-F238E27FC236}">
              <a16:creationId xmlns="" xmlns:a16="http://schemas.microsoft.com/office/drawing/2014/main" id="{1DCDA09D-A63D-E5FF-10FC-41685AD5E1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4" name="Line 1717">
          <a:extLst>
            <a:ext uri="{FF2B5EF4-FFF2-40B4-BE49-F238E27FC236}">
              <a16:creationId xmlns="" xmlns:a16="http://schemas.microsoft.com/office/drawing/2014/main" id="{644EAEB8-3972-20F5-E979-0757FC3C5A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5" name="Line 1718">
          <a:extLst>
            <a:ext uri="{FF2B5EF4-FFF2-40B4-BE49-F238E27FC236}">
              <a16:creationId xmlns="" xmlns:a16="http://schemas.microsoft.com/office/drawing/2014/main" id="{DD2CE47D-B3C0-E665-C74C-8795523572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6" name="Line 1719">
          <a:extLst>
            <a:ext uri="{FF2B5EF4-FFF2-40B4-BE49-F238E27FC236}">
              <a16:creationId xmlns="" xmlns:a16="http://schemas.microsoft.com/office/drawing/2014/main" id="{21026CD7-6458-B661-40F5-8D1594E868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7" name="Line 1720">
          <a:extLst>
            <a:ext uri="{FF2B5EF4-FFF2-40B4-BE49-F238E27FC236}">
              <a16:creationId xmlns="" xmlns:a16="http://schemas.microsoft.com/office/drawing/2014/main" id="{64CA87B8-E431-5AF0-CEC9-5EB16BCFDD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8" name="Line 1721">
          <a:extLst>
            <a:ext uri="{FF2B5EF4-FFF2-40B4-BE49-F238E27FC236}">
              <a16:creationId xmlns="" xmlns:a16="http://schemas.microsoft.com/office/drawing/2014/main" id="{794210DB-E539-6763-7655-18556D82EE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19" name="Line 1722">
          <a:extLst>
            <a:ext uri="{FF2B5EF4-FFF2-40B4-BE49-F238E27FC236}">
              <a16:creationId xmlns="" xmlns:a16="http://schemas.microsoft.com/office/drawing/2014/main" id="{9E6B17F1-D27C-5808-D804-09022904E8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0" name="Line 1723">
          <a:extLst>
            <a:ext uri="{FF2B5EF4-FFF2-40B4-BE49-F238E27FC236}">
              <a16:creationId xmlns="" xmlns:a16="http://schemas.microsoft.com/office/drawing/2014/main" id="{6A4B4F92-58C3-E7E1-9722-D32461595D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1" name="Line 1724">
          <a:extLst>
            <a:ext uri="{FF2B5EF4-FFF2-40B4-BE49-F238E27FC236}">
              <a16:creationId xmlns="" xmlns:a16="http://schemas.microsoft.com/office/drawing/2014/main" id="{2E0F4286-7F16-C6CD-44F6-5A3CE3FF07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2" name="Line 1725">
          <a:extLst>
            <a:ext uri="{FF2B5EF4-FFF2-40B4-BE49-F238E27FC236}">
              <a16:creationId xmlns="" xmlns:a16="http://schemas.microsoft.com/office/drawing/2014/main" id="{88282FC5-4CD0-DF95-4BB3-50FB640245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3" name="Line 1726">
          <a:extLst>
            <a:ext uri="{FF2B5EF4-FFF2-40B4-BE49-F238E27FC236}">
              <a16:creationId xmlns="" xmlns:a16="http://schemas.microsoft.com/office/drawing/2014/main" id="{9088BCE6-AA18-AA9E-CC78-373D3A28F6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4" name="Line 1727">
          <a:extLst>
            <a:ext uri="{FF2B5EF4-FFF2-40B4-BE49-F238E27FC236}">
              <a16:creationId xmlns="" xmlns:a16="http://schemas.microsoft.com/office/drawing/2014/main" id="{097E0A41-E09F-0E6D-94A6-84D3B43C98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5" name="Line 1728">
          <a:extLst>
            <a:ext uri="{FF2B5EF4-FFF2-40B4-BE49-F238E27FC236}">
              <a16:creationId xmlns="" xmlns:a16="http://schemas.microsoft.com/office/drawing/2014/main" id="{562E2F86-F485-32BF-DAA8-223330E03A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6" name="Line 1757">
          <a:extLst>
            <a:ext uri="{FF2B5EF4-FFF2-40B4-BE49-F238E27FC236}">
              <a16:creationId xmlns="" xmlns:a16="http://schemas.microsoft.com/office/drawing/2014/main" id="{0B36D24A-1957-51DC-C26C-66E82B3FB7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7" name="Line 1758">
          <a:extLst>
            <a:ext uri="{FF2B5EF4-FFF2-40B4-BE49-F238E27FC236}">
              <a16:creationId xmlns="" xmlns:a16="http://schemas.microsoft.com/office/drawing/2014/main" id="{7CFA84B9-3CC9-BC4D-7528-66BE407E88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8" name="Line 1759">
          <a:extLst>
            <a:ext uri="{FF2B5EF4-FFF2-40B4-BE49-F238E27FC236}">
              <a16:creationId xmlns="" xmlns:a16="http://schemas.microsoft.com/office/drawing/2014/main" id="{A7D7E77B-7B88-BFC9-EE61-C3A560CE2F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29" name="Line 1760">
          <a:extLst>
            <a:ext uri="{FF2B5EF4-FFF2-40B4-BE49-F238E27FC236}">
              <a16:creationId xmlns="" xmlns:a16="http://schemas.microsoft.com/office/drawing/2014/main" id="{3092320C-207D-B46C-E559-C8CACDE543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0" name="Line 1761">
          <a:extLst>
            <a:ext uri="{FF2B5EF4-FFF2-40B4-BE49-F238E27FC236}">
              <a16:creationId xmlns="" xmlns:a16="http://schemas.microsoft.com/office/drawing/2014/main" id="{CD4997EB-447D-37DE-2A32-BF913226F0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1" name="Line 1762">
          <a:extLst>
            <a:ext uri="{FF2B5EF4-FFF2-40B4-BE49-F238E27FC236}">
              <a16:creationId xmlns="" xmlns:a16="http://schemas.microsoft.com/office/drawing/2014/main" id="{A6F2F654-6EB3-B31B-0960-B58772E8AF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2" name="Line 1763">
          <a:extLst>
            <a:ext uri="{FF2B5EF4-FFF2-40B4-BE49-F238E27FC236}">
              <a16:creationId xmlns="" xmlns:a16="http://schemas.microsoft.com/office/drawing/2014/main" id="{21DB6AC2-818E-83BB-0FD8-259183A6E0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3" name="Line 1764">
          <a:extLst>
            <a:ext uri="{FF2B5EF4-FFF2-40B4-BE49-F238E27FC236}">
              <a16:creationId xmlns="" xmlns:a16="http://schemas.microsoft.com/office/drawing/2014/main" id="{8E34018B-DC41-967C-879D-2F17BBF355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4" name="Line 1765">
          <a:extLst>
            <a:ext uri="{FF2B5EF4-FFF2-40B4-BE49-F238E27FC236}">
              <a16:creationId xmlns="" xmlns:a16="http://schemas.microsoft.com/office/drawing/2014/main" id="{7576EB1B-50AF-D633-A38E-71D71AC6EC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5" name="Line 1766">
          <a:extLst>
            <a:ext uri="{FF2B5EF4-FFF2-40B4-BE49-F238E27FC236}">
              <a16:creationId xmlns="" xmlns:a16="http://schemas.microsoft.com/office/drawing/2014/main" id="{9658828E-C857-39EE-20FE-E3D3438203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6" name="Line 1767">
          <a:extLst>
            <a:ext uri="{FF2B5EF4-FFF2-40B4-BE49-F238E27FC236}">
              <a16:creationId xmlns="" xmlns:a16="http://schemas.microsoft.com/office/drawing/2014/main" id="{4C24DEC5-D6F6-234B-D59B-3F8D5004AC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7" name="Line 1768">
          <a:extLst>
            <a:ext uri="{FF2B5EF4-FFF2-40B4-BE49-F238E27FC236}">
              <a16:creationId xmlns="" xmlns:a16="http://schemas.microsoft.com/office/drawing/2014/main" id="{D8383E25-FC84-1A99-D42D-53D8A82E9A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8" name="Line 1769">
          <a:extLst>
            <a:ext uri="{FF2B5EF4-FFF2-40B4-BE49-F238E27FC236}">
              <a16:creationId xmlns="" xmlns:a16="http://schemas.microsoft.com/office/drawing/2014/main" id="{846FD3A5-B400-5600-BBA3-7A74561542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39" name="Line 1770">
          <a:extLst>
            <a:ext uri="{FF2B5EF4-FFF2-40B4-BE49-F238E27FC236}">
              <a16:creationId xmlns="" xmlns:a16="http://schemas.microsoft.com/office/drawing/2014/main" id="{ACE4A3EC-2244-A16C-219D-A718BAF243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0" name="Line 1743">
          <a:extLst>
            <a:ext uri="{FF2B5EF4-FFF2-40B4-BE49-F238E27FC236}">
              <a16:creationId xmlns="" xmlns:a16="http://schemas.microsoft.com/office/drawing/2014/main" id="{2CF505FA-C20C-F7C7-9EF3-56B7B011AC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1" name="Line 1744">
          <a:extLst>
            <a:ext uri="{FF2B5EF4-FFF2-40B4-BE49-F238E27FC236}">
              <a16:creationId xmlns="" xmlns:a16="http://schemas.microsoft.com/office/drawing/2014/main" id="{4CCB2E03-8AEC-6695-36A0-7844060278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2" name="Line 1745">
          <a:extLst>
            <a:ext uri="{FF2B5EF4-FFF2-40B4-BE49-F238E27FC236}">
              <a16:creationId xmlns="" xmlns:a16="http://schemas.microsoft.com/office/drawing/2014/main" id="{C2F9B87A-B361-913A-1B8E-5D886A253A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3" name="Line 1746">
          <a:extLst>
            <a:ext uri="{FF2B5EF4-FFF2-40B4-BE49-F238E27FC236}">
              <a16:creationId xmlns="" xmlns:a16="http://schemas.microsoft.com/office/drawing/2014/main" id="{54CF937C-B6EF-DE16-102F-BB30512E46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4" name="Line 1747">
          <a:extLst>
            <a:ext uri="{FF2B5EF4-FFF2-40B4-BE49-F238E27FC236}">
              <a16:creationId xmlns="" xmlns:a16="http://schemas.microsoft.com/office/drawing/2014/main" id="{07B7F27D-BC6A-97F0-8ACE-F2EF7384D0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5" name="Line 1748">
          <a:extLst>
            <a:ext uri="{FF2B5EF4-FFF2-40B4-BE49-F238E27FC236}">
              <a16:creationId xmlns="" xmlns:a16="http://schemas.microsoft.com/office/drawing/2014/main" id="{F48AA3BA-20FD-3641-A686-3EACDBE615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6" name="Line 1749">
          <a:extLst>
            <a:ext uri="{FF2B5EF4-FFF2-40B4-BE49-F238E27FC236}">
              <a16:creationId xmlns="" xmlns:a16="http://schemas.microsoft.com/office/drawing/2014/main" id="{31306611-F565-3DA3-FAD6-C69C0D100B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7" name="Line 1750">
          <a:extLst>
            <a:ext uri="{FF2B5EF4-FFF2-40B4-BE49-F238E27FC236}">
              <a16:creationId xmlns="" xmlns:a16="http://schemas.microsoft.com/office/drawing/2014/main" id="{111CBC44-D3BF-4296-33CE-3EBAC634E4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8" name="Line 1751">
          <a:extLst>
            <a:ext uri="{FF2B5EF4-FFF2-40B4-BE49-F238E27FC236}">
              <a16:creationId xmlns="" xmlns:a16="http://schemas.microsoft.com/office/drawing/2014/main" id="{A3D6EF46-0E44-2201-597E-824B109805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49" name="Line 1752">
          <a:extLst>
            <a:ext uri="{FF2B5EF4-FFF2-40B4-BE49-F238E27FC236}">
              <a16:creationId xmlns="" xmlns:a16="http://schemas.microsoft.com/office/drawing/2014/main" id="{A92EA89D-26DC-E2E9-6894-5A80D00C98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0" name="Line 1753">
          <a:extLst>
            <a:ext uri="{FF2B5EF4-FFF2-40B4-BE49-F238E27FC236}">
              <a16:creationId xmlns="" xmlns:a16="http://schemas.microsoft.com/office/drawing/2014/main" id="{62059809-7A8C-F563-B9C6-044E606F18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1" name="Line 1754">
          <a:extLst>
            <a:ext uri="{FF2B5EF4-FFF2-40B4-BE49-F238E27FC236}">
              <a16:creationId xmlns="" xmlns:a16="http://schemas.microsoft.com/office/drawing/2014/main" id="{9925A508-79A6-F33E-731B-8FA45863E7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2" name="Line 1755">
          <a:extLst>
            <a:ext uri="{FF2B5EF4-FFF2-40B4-BE49-F238E27FC236}">
              <a16:creationId xmlns="" xmlns:a16="http://schemas.microsoft.com/office/drawing/2014/main" id="{652E627D-B865-4559-3207-5920DC716E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3" name="Line 1756">
          <a:extLst>
            <a:ext uri="{FF2B5EF4-FFF2-40B4-BE49-F238E27FC236}">
              <a16:creationId xmlns="" xmlns:a16="http://schemas.microsoft.com/office/drawing/2014/main" id="{8B6BAA84-0143-3316-C80F-4A6537457C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4" name="Line 1757">
          <a:extLst>
            <a:ext uri="{FF2B5EF4-FFF2-40B4-BE49-F238E27FC236}">
              <a16:creationId xmlns="" xmlns:a16="http://schemas.microsoft.com/office/drawing/2014/main" id="{F7307B55-BCA5-1A42-FB98-BB97CFC9F3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5" name="Line 1758">
          <a:extLst>
            <a:ext uri="{FF2B5EF4-FFF2-40B4-BE49-F238E27FC236}">
              <a16:creationId xmlns="" xmlns:a16="http://schemas.microsoft.com/office/drawing/2014/main" id="{1485FE09-514C-629F-6D90-5D4805337F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6" name="Line 1759">
          <a:extLst>
            <a:ext uri="{FF2B5EF4-FFF2-40B4-BE49-F238E27FC236}">
              <a16:creationId xmlns="" xmlns:a16="http://schemas.microsoft.com/office/drawing/2014/main" id="{7B57465E-8403-7486-701E-4D89657AB2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7" name="Line 1760">
          <a:extLst>
            <a:ext uri="{FF2B5EF4-FFF2-40B4-BE49-F238E27FC236}">
              <a16:creationId xmlns="" xmlns:a16="http://schemas.microsoft.com/office/drawing/2014/main" id="{EFC713A3-FD1C-DB7F-CBF0-C1F5BEFB95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8" name="Line 1761">
          <a:extLst>
            <a:ext uri="{FF2B5EF4-FFF2-40B4-BE49-F238E27FC236}">
              <a16:creationId xmlns="" xmlns:a16="http://schemas.microsoft.com/office/drawing/2014/main" id="{A11AEF26-22FC-76CD-8ED9-BCCB27ABEC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59" name="Line 1762">
          <a:extLst>
            <a:ext uri="{FF2B5EF4-FFF2-40B4-BE49-F238E27FC236}">
              <a16:creationId xmlns="" xmlns:a16="http://schemas.microsoft.com/office/drawing/2014/main" id="{4169AE18-AE3D-38E5-4590-B0ACA2D291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0" name="Line 1763">
          <a:extLst>
            <a:ext uri="{FF2B5EF4-FFF2-40B4-BE49-F238E27FC236}">
              <a16:creationId xmlns="" xmlns:a16="http://schemas.microsoft.com/office/drawing/2014/main" id="{9BE4F718-238B-E60E-E519-5B3906F897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1" name="Line 1764">
          <a:extLst>
            <a:ext uri="{FF2B5EF4-FFF2-40B4-BE49-F238E27FC236}">
              <a16:creationId xmlns="" xmlns:a16="http://schemas.microsoft.com/office/drawing/2014/main" id="{E996A39C-161E-DF9F-9E9C-A79F004FF8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2" name="Line 1765">
          <a:extLst>
            <a:ext uri="{FF2B5EF4-FFF2-40B4-BE49-F238E27FC236}">
              <a16:creationId xmlns="" xmlns:a16="http://schemas.microsoft.com/office/drawing/2014/main" id="{ADC62C72-CA53-8543-E95C-7498248DF4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3" name="Line 1766">
          <a:extLst>
            <a:ext uri="{FF2B5EF4-FFF2-40B4-BE49-F238E27FC236}">
              <a16:creationId xmlns="" xmlns:a16="http://schemas.microsoft.com/office/drawing/2014/main" id="{1E0EB1A5-38F2-6EFA-D0C2-8BEC799641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4" name="Line 1767">
          <a:extLst>
            <a:ext uri="{FF2B5EF4-FFF2-40B4-BE49-F238E27FC236}">
              <a16:creationId xmlns="" xmlns:a16="http://schemas.microsoft.com/office/drawing/2014/main" id="{9128457E-62A9-FFE7-63FF-6C9A644424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5" name="Line 1768">
          <a:extLst>
            <a:ext uri="{FF2B5EF4-FFF2-40B4-BE49-F238E27FC236}">
              <a16:creationId xmlns="" xmlns:a16="http://schemas.microsoft.com/office/drawing/2014/main" id="{EF7E8C07-DDAF-F966-48CB-81A771BECF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6" name="Line 1769">
          <a:extLst>
            <a:ext uri="{FF2B5EF4-FFF2-40B4-BE49-F238E27FC236}">
              <a16:creationId xmlns="" xmlns:a16="http://schemas.microsoft.com/office/drawing/2014/main" id="{EB3F80DE-4604-8839-CA67-E40066F3D7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7" name="Line 1770">
          <a:extLst>
            <a:ext uri="{FF2B5EF4-FFF2-40B4-BE49-F238E27FC236}">
              <a16:creationId xmlns="" xmlns:a16="http://schemas.microsoft.com/office/drawing/2014/main" id="{4913AB2F-A79F-9D99-C753-7EE1A89105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8" name="Line 3157">
          <a:extLst>
            <a:ext uri="{FF2B5EF4-FFF2-40B4-BE49-F238E27FC236}">
              <a16:creationId xmlns="" xmlns:a16="http://schemas.microsoft.com/office/drawing/2014/main" id="{DC17801A-386A-8616-050D-25DB91CA23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69" name="Line 3158">
          <a:extLst>
            <a:ext uri="{FF2B5EF4-FFF2-40B4-BE49-F238E27FC236}">
              <a16:creationId xmlns="" xmlns:a16="http://schemas.microsoft.com/office/drawing/2014/main" id="{B02A74A6-44A6-BAAE-ED9E-611A136F5D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0" name="Line 3159">
          <a:extLst>
            <a:ext uri="{FF2B5EF4-FFF2-40B4-BE49-F238E27FC236}">
              <a16:creationId xmlns="" xmlns:a16="http://schemas.microsoft.com/office/drawing/2014/main" id="{AC92FA2B-27F1-3177-4243-F64F74C590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1" name="Line 3160">
          <a:extLst>
            <a:ext uri="{FF2B5EF4-FFF2-40B4-BE49-F238E27FC236}">
              <a16:creationId xmlns="" xmlns:a16="http://schemas.microsoft.com/office/drawing/2014/main" id="{090F5C69-4441-982F-2DC1-A56ACD3740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2" name="Line 3161">
          <a:extLst>
            <a:ext uri="{FF2B5EF4-FFF2-40B4-BE49-F238E27FC236}">
              <a16:creationId xmlns="" xmlns:a16="http://schemas.microsoft.com/office/drawing/2014/main" id="{15BF87D2-7D27-52F5-6F83-4857228856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3" name="Line 3162">
          <a:extLst>
            <a:ext uri="{FF2B5EF4-FFF2-40B4-BE49-F238E27FC236}">
              <a16:creationId xmlns="" xmlns:a16="http://schemas.microsoft.com/office/drawing/2014/main" id="{5475DB84-81D5-C18C-85F1-36DFFBC037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4" name="Line 3163">
          <a:extLst>
            <a:ext uri="{FF2B5EF4-FFF2-40B4-BE49-F238E27FC236}">
              <a16:creationId xmlns="" xmlns:a16="http://schemas.microsoft.com/office/drawing/2014/main" id="{C2E0CE25-06C5-E964-EF1E-9268B92462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5" name="Line 3164">
          <a:extLst>
            <a:ext uri="{FF2B5EF4-FFF2-40B4-BE49-F238E27FC236}">
              <a16:creationId xmlns="" xmlns:a16="http://schemas.microsoft.com/office/drawing/2014/main" id="{9FCA9460-F4A9-A184-DD29-5801DA496F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6" name="Line 3165">
          <a:extLst>
            <a:ext uri="{FF2B5EF4-FFF2-40B4-BE49-F238E27FC236}">
              <a16:creationId xmlns="" xmlns:a16="http://schemas.microsoft.com/office/drawing/2014/main" id="{0B5FD1BD-2FE9-3523-B7EF-3E1D5A6215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7" name="Line 3166">
          <a:extLst>
            <a:ext uri="{FF2B5EF4-FFF2-40B4-BE49-F238E27FC236}">
              <a16:creationId xmlns="" xmlns:a16="http://schemas.microsoft.com/office/drawing/2014/main" id="{D6228DBC-EB28-E696-D554-784CACDD50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8" name="Line 3167">
          <a:extLst>
            <a:ext uri="{FF2B5EF4-FFF2-40B4-BE49-F238E27FC236}">
              <a16:creationId xmlns="" xmlns:a16="http://schemas.microsoft.com/office/drawing/2014/main" id="{E400E3FC-0616-D997-C39E-D7C2BB6BFC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79" name="Line 3168">
          <a:extLst>
            <a:ext uri="{FF2B5EF4-FFF2-40B4-BE49-F238E27FC236}">
              <a16:creationId xmlns="" xmlns:a16="http://schemas.microsoft.com/office/drawing/2014/main" id="{91FEEC9F-0BBC-792B-88FD-CC3C33AEFB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0" name="Line 3169">
          <a:extLst>
            <a:ext uri="{FF2B5EF4-FFF2-40B4-BE49-F238E27FC236}">
              <a16:creationId xmlns="" xmlns:a16="http://schemas.microsoft.com/office/drawing/2014/main" id="{3574B6D6-3D11-52EA-2628-C28C20B3B7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1" name="Line 3170">
          <a:extLst>
            <a:ext uri="{FF2B5EF4-FFF2-40B4-BE49-F238E27FC236}">
              <a16:creationId xmlns="" xmlns:a16="http://schemas.microsoft.com/office/drawing/2014/main" id="{3E9D2D13-EE96-DABA-D3B1-DDD3CDCC86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2" name="Line 2342">
          <a:extLst>
            <a:ext uri="{FF2B5EF4-FFF2-40B4-BE49-F238E27FC236}">
              <a16:creationId xmlns="" xmlns:a16="http://schemas.microsoft.com/office/drawing/2014/main" id="{93AACC09-D8EE-2A24-C0DE-4E02BB1CD1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3" name="Line 2343">
          <a:extLst>
            <a:ext uri="{FF2B5EF4-FFF2-40B4-BE49-F238E27FC236}">
              <a16:creationId xmlns="" xmlns:a16="http://schemas.microsoft.com/office/drawing/2014/main" id="{B7C65C94-5C08-4A8F-B608-2520507514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4" name="Line 2344">
          <a:extLst>
            <a:ext uri="{FF2B5EF4-FFF2-40B4-BE49-F238E27FC236}">
              <a16:creationId xmlns="" xmlns:a16="http://schemas.microsoft.com/office/drawing/2014/main" id="{B1F8C33C-7AED-76BE-8194-2512A24CB7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5" name="Line 2345">
          <a:extLst>
            <a:ext uri="{FF2B5EF4-FFF2-40B4-BE49-F238E27FC236}">
              <a16:creationId xmlns="" xmlns:a16="http://schemas.microsoft.com/office/drawing/2014/main" id="{5A46388A-41FB-D4C3-9546-26CAE8EEAB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6" name="Line 2346">
          <a:extLst>
            <a:ext uri="{FF2B5EF4-FFF2-40B4-BE49-F238E27FC236}">
              <a16:creationId xmlns="" xmlns:a16="http://schemas.microsoft.com/office/drawing/2014/main" id="{F84CC567-2F09-7304-1A3B-361CFC719F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7" name="Line 2347">
          <a:extLst>
            <a:ext uri="{FF2B5EF4-FFF2-40B4-BE49-F238E27FC236}">
              <a16:creationId xmlns="" xmlns:a16="http://schemas.microsoft.com/office/drawing/2014/main" id="{4C74B581-F0FD-9F55-6443-EB251E77A0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8" name="Line 2348">
          <a:extLst>
            <a:ext uri="{FF2B5EF4-FFF2-40B4-BE49-F238E27FC236}">
              <a16:creationId xmlns="" xmlns:a16="http://schemas.microsoft.com/office/drawing/2014/main" id="{8F70069B-3C20-BBBE-3280-7E3E229851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89" name="Line 2440">
          <a:extLst>
            <a:ext uri="{FF2B5EF4-FFF2-40B4-BE49-F238E27FC236}">
              <a16:creationId xmlns="" xmlns:a16="http://schemas.microsoft.com/office/drawing/2014/main" id="{E157125A-5AC3-0F90-2889-087DC9CD65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0" name="Line 2441">
          <a:extLst>
            <a:ext uri="{FF2B5EF4-FFF2-40B4-BE49-F238E27FC236}">
              <a16:creationId xmlns="" xmlns:a16="http://schemas.microsoft.com/office/drawing/2014/main" id="{8874121E-3E21-31C2-0B3B-5824D6C87B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1" name="Line 2442">
          <a:extLst>
            <a:ext uri="{FF2B5EF4-FFF2-40B4-BE49-F238E27FC236}">
              <a16:creationId xmlns="" xmlns:a16="http://schemas.microsoft.com/office/drawing/2014/main" id="{176960C5-5E15-ED73-6C0D-CE9D859367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2" name="Line 2443">
          <a:extLst>
            <a:ext uri="{FF2B5EF4-FFF2-40B4-BE49-F238E27FC236}">
              <a16:creationId xmlns="" xmlns:a16="http://schemas.microsoft.com/office/drawing/2014/main" id="{2895FD30-D8CD-3FE7-DCF9-BF81164FB5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3" name="Line 2444">
          <a:extLst>
            <a:ext uri="{FF2B5EF4-FFF2-40B4-BE49-F238E27FC236}">
              <a16:creationId xmlns="" xmlns:a16="http://schemas.microsoft.com/office/drawing/2014/main" id="{F9DDD3CF-99CD-F1D9-F829-88780662CF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4" name="Line 2445">
          <a:extLst>
            <a:ext uri="{FF2B5EF4-FFF2-40B4-BE49-F238E27FC236}">
              <a16:creationId xmlns="" xmlns:a16="http://schemas.microsoft.com/office/drawing/2014/main" id="{E80E3259-7168-A785-DF20-D82671A358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5" name="Line 2446">
          <a:extLst>
            <a:ext uri="{FF2B5EF4-FFF2-40B4-BE49-F238E27FC236}">
              <a16:creationId xmlns="" xmlns:a16="http://schemas.microsoft.com/office/drawing/2014/main" id="{AB3D00E3-0483-48FD-CA45-8873E98D96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6" name="Line 3105">
          <a:extLst>
            <a:ext uri="{FF2B5EF4-FFF2-40B4-BE49-F238E27FC236}">
              <a16:creationId xmlns="" xmlns:a16="http://schemas.microsoft.com/office/drawing/2014/main" id="{A6C4E8E6-6FB1-E283-2BBD-B9CC016058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7" name="Line 3106">
          <a:extLst>
            <a:ext uri="{FF2B5EF4-FFF2-40B4-BE49-F238E27FC236}">
              <a16:creationId xmlns="" xmlns:a16="http://schemas.microsoft.com/office/drawing/2014/main" id="{0B62A274-8D2F-09A9-71EB-1F4BB0E0FC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8" name="Line 3107">
          <a:extLst>
            <a:ext uri="{FF2B5EF4-FFF2-40B4-BE49-F238E27FC236}">
              <a16:creationId xmlns="" xmlns:a16="http://schemas.microsoft.com/office/drawing/2014/main" id="{4B9CFDE4-E466-E632-3DEF-ABBE888D10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299" name="Line 3108">
          <a:extLst>
            <a:ext uri="{FF2B5EF4-FFF2-40B4-BE49-F238E27FC236}">
              <a16:creationId xmlns="" xmlns:a16="http://schemas.microsoft.com/office/drawing/2014/main" id="{F54E7B1F-A13B-6197-87F1-9B04D3AE41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0" name="Line 3109">
          <a:extLst>
            <a:ext uri="{FF2B5EF4-FFF2-40B4-BE49-F238E27FC236}">
              <a16:creationId xmlns="" xmlns:a16="http://schemas.microsoft.com/office/drawing/2014/main" id="{B5FED8D5-D337-B0EB-F3CD-4C6BB5858B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1" name="Line 3110">
          <a:extLst>
            <a:ext uri="{FF2B5EF4-FFF2-40B4-BE49-F238E27FC236}">
              <a16:creationId xmlns="" xmlns:a16="http://schemas.microsoft.com/office/drawing/2014/main" id="{C88F2B15-2825-2D27-F562-BBA8FA6D3E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2" name="Line 3111">
          <a:extLst>
            <a:ext uri="{FF2B5EF4-FFF2-40B4-BE49-F238E27FC236}">
              <a16:creationId xmlns="" xmlns:a16="http://schemas.microsoft.com/office/drawing/2014/main" id="{2BAEA7CC-2299-2E7C-1417-3ED458CC4A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3" name="Line 3203">
          <a:extLst>
            <a:ext uri="{FF2B5EF4-FFF2-40B4-BE49-F238E27FC236}">
              <a16:creationId xmlns="" xmlns:a16="http://schemas.microsoft.com/office/drawing/2014/main" id="{4370E500-5CAB-75E3-B8B4-5EE00B35E3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4" name="Line 3204">
          <a:extLst>
            <a:ext uri="{FF2B5EF4-FFF2-40B4-BE49-F238E27FC236}">
              <a16:creationId xmlns="" xmlns:a16="http://schemas.microsoft.com/office/drawing/2014/main" id="{0B8CD8B0-7E2E-26B7-42B3-9B5C1C18F7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5" name="Line 3205">
          <a:extLst>
            <a:ext uri="{FF2B5EF4-FFF2-40B4-BE49-F238E27FC236}">
              <a16:creationId xmlns="" xmlns:a16="http://schemas.microsoft.com/office/drawing/2014/main" id="{EE4C01AE-1D6F-D97A-03D2-8D9114FFB3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6" name="Line 3206">
          <a:extLst>
            <a:ext uri="{FF2B5EF4-FFF2-40B4-BE49-F238E27FC236}">
              <a16:creationId xmlns="" xmlns:a16="http://schemas.microsoft.com/office/drawing/2014/main" id="{04FC029E-8A54-CACD-29C2-2725C6197A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7" name="Line 3207">
          <a:extLst>
            <a:ext uri="{FF2B5EF4-FFF2-40B4-BE49-F238E27FC236}">
              <a16:creationId xmlns="" xmlns:a16="http://schemas.microsoft.com/office/drawing/2014/main" id="{350F32D7-B57A-A9F9-1860-7DE3917496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8" name="Line 3208">
          <a:extLst>
            <a:ext uri="{FF2B5EF4-FFF2-40B4-BE49-F238E27FC236}">
              <a16:creationId xmlns="" xmlns:a16="http://schemas.microsoft.com/office/drawing/2014/main" id="{A5B31E65-C7C8-813E-8321-0FB520E70E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09" name="Line 3209">
          <a:extLst>
            <a:ext uri="{FF2B5EF4-FFF2-40B4-BE49-F238E27FC236}">
              <a16:creationId xmlns="" xmlns:a16="http://schemas.microsoft.com/office/drawing/2014/main" id="{BEE2B76C-0692-BBAB-4054-BD43911E21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0" name="Line 1715">
          <a:extLst>
            <a:ext uri="{FF2B5EF4-FFF2-40B4-BE49-F238E27FC236}">
              <a16:creationId xmlns="" xmlns:a16="http://schemas.microsoft.com/office/drawing/2014/main" id="{1B9C4421-B420-7A05-E0F3-2BBEDEF0F4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1" name="Line 1716">
          <a:extLst>
            <a:ext uri="{FF2B5EF4-FFF2-40B4-BE49-F238E27FC236}">
              <a16:creationId xmlns="" xmlns:a16="http://schemas.microsoft.com/office/drawing/2014/main" id="{55AFC85E-C4B9-6F19-8B62-70474D1269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2" name="Line 1717">
          <a:extLst>
            <a:ext uri="{FF2B5EF4-FFF2-40B4-BE49-F238E27FC236}">
              <a16:creationId xmlns="" xmlns:a16="http://schemas.microsoft.com/office/drawing/2014/main" id="{5DFA8257-F6DE-7710-889B-94ADB0001E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3" name="Line 1718">
          <a:extLst>
            <a:ext uri="{FF2B5EF4-FFF2-40B4-BE49-F238E27FC236}">
              <a16:creationId xmlns="" xmlns:a16="http://schemas.microsoft.com/office/drawing/2014/main" id="{6E53D881-821A-A9A2-D118-7262889CDF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4" name="Line 1719">
          <a:extLst>
            <a:ext uri="{FF2B5EF4-FFF2-40B4-BE49-F238E27FC236}">
              <a16:creationId xmlns="" xmlns:a16="http://schemas.microsoft.com/office/drawing/2014/main" id="{F0C9F3B1-D1A7-4A77-3E71-A92164DCD8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5" name="Line 1720">
          <a:extLst>
            <a:ext uri="{FF2B5EF4-FFF2-40B4-BE49-F238E27FC236}">
              <a16:creationId xmlns="" xmlns:a16="http://schemas.microsoft.com/office/drawing/2014/main" id="{29E10210-D13A-0999-5C99-BDC4649B5F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6" name="Line 1721">
          <a:extLst>
            <a:ext uri="{FF2B5EF4-FFF2-40B4-BE49-F238E27FC236}">
              <a16:creationId xmlns="" xmlns:a16="http://schemas.microsoft.com/office/drawing/2014/main" id="{36B1C1B9-6663-A718-7DA7-A3D17B25C1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7" name="Line 1722">
          <a:extLst>
            <a:ext uri="{FF2B5EF4-FFF2-40B4-BE49-F238E27FC236}">
              <a16:creationId xmlns="" xmlns:a16="http://schemas.microsoft.com/office/drawing/2014/main" id="{C4B0725E-47E1-41F9-F265-D735906C04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8" name="Line 1723">
          <a:extLst>
            <a:ext uri="{FF2B5EF4-FFF2-40B4-BE49-F238E27FC236}">
              <a16:creationId xmlns="" xmlns:a16="http://schemas.microsoft.com/office/drawing/2014/main" id="{2840D3AD-0C20-DB1C-BD8E-9489286396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19" name="Line 1724">
          <a:extLst>
            <a:ext uri="{FF2B5EF4-FFF2-40B4-BE49-F238E27FC236}">
              <a16:creationId xmlns="" xmlns:a16="http://schemas.microsoft.com/office/drawing/2014/main" id="{8F8E9795-62BA-3876-9E67-EEF037D356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0" name="Line 1725">
          <a:extLst>
            <a:ext uri="{FF2B5EF4-FFF2-40B4-BE49-F238E27FC236}">
              <a16:creationId xmlns="" xmlns:a16="http://schemas.microsoft.com/office/drawing/2014/main" id="{6279129D-CEE0-3380-AF5C-70465B08F8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1" name="Line 1726">
          <a:extLst>
            <a:ext uri="{FF2B5EF4-FFF2-40B4-BE49-F238E27FC236}">
              <a16:creationId xmlns="" xmlns:a16="http://schemas.microsoft.com/office/drawing/2014/main" id="{930DF41B-425E-D1F8-F8EB-248F5D37D8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2" name="Line 1727">
          <a:extLst>
            <a:ext uri="{FF2B5EF4-FFF2-40B4-BE49-F238E27FC236}">
              <a16:creationId xmlns="" xmlns:a16="http://schemas.microsoft.com/office/drawing/2014/main" id="{BEE46C0F-03AF-2178-B5DF-A164A72B0A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3" name="Line 1728">
          <a:extLst>
            <a:ext uri="{FF2B5EF4-FFF2-40B4-BE49-F238E27FC236}">
              <a16:creationId xmlns="" xmlns:a16="http://schemas.microsoft.com/office/drawing/2014/main" id="{FE4E07C4-DF9D-7290-FAB9-2FEE691060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4" name="Line 1757">
          <a:extLst>
            <a:ext uri="{FF2B5EF4-FFF2-40B4-BE49-F238E27FC236}">
              <a16:creationId xmlns="" xmlns:a16="http://schemas.microsoft.com/office/drawing/2014/main" id="{D8DC6E38-3D06-2BBF-111B-8F54DA6D69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5" name="Line 1758">
          <a:extLst>
            <a:ext uri="{FF2B5EF4-FFF2-40B4-BE49-F238E27FC236}">
              <a16:creationId xmlns="" xmlns:a16="http://schemas.microsoft.com/office/drawing/2014/main" id="{27274C3B-0A56-E7D6-E59C-CA8337D40F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6" name="Line 1759">
          <a:extLst>
            <a:ext uri="{FF2B5EF4-FFF2-40B4-BE49-F238E27FC236}">
              <a16:creationId xmlns="" xmlns:a16="http://schemas.microsoft.com/office/drawing/2014/main" id="{C1253DE5-160E-FAC1-E0CB-8BFD4A0688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7" name="Line 1760">
          <a:extLst>
            <a:ext uri="{FF2B5EF4-FFF2-40B4-BE49-F238E27FC236}">
              <a16:creationId xmlns="" xmlns:a16="http://schemas.microsoft.com/office/drawing/2014/main" id="{92BEB44E-B6BD-60F4-5F4B-4166068E89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8" name="Line 1761">
          <a:extLst>
            <a:ext uri="{FF2B5EF4-FFF2-40B4-BE49-F238E27FC236}">
              <a16:creationId xmlns="" xmlns:a16="http://schemas.microsoft.com/office/drawing/2014/main" id="{4EA4A6C7-C0E3-628A-EF56-683B03C8EF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29" name="Line 1762">
          <a:extLst>
            <a:ext uri="{FF2B5EF4-FFF2-40B4-BE49-F238E27FC236}">
              <a16:creationId xmlns="" xmlns:a16="http://schemas.microsoft.com/office/drawing/2014/main" id="{51B5D87B-0DCB-85EB-851C-B098FD8C69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0" name="Line 1763">
          <a:extLst>
            <a:ext uri="{FF2B5EF4-FFF2-40B4-BE49-F238E27FC236}">
              <a16:creationId xmlns="" xmlns:a16="http://schemas.microsoft.com/office/drawing/2014/main" id="{B2F84E3F-CC68-3BE9-BA17-CCDB4548B4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1" name="Line 1764">
          <a:extLst>
            <a:ext uri="{FF2B5EF4-FFF2-40B4-BE49-F238E27FC236}">
              <a16:creationId xmlns="" xmlns:a16="http://schemas.microsoft.com/office/drawing/2014/main" id="{5BC0CE7E-15D4-A88F-753A-F6C6C7EC6D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2" name="Line 1765">
          <a:extLst>
            <a:ext uri="{FF2B5EF4-FFF2-40B4-BE49-F238E27FC236}">
              <a16:creationId xmlns="" xmlns:a16="http://schemas.microsoft.com/office/drawing/2014/main" id="{F6D9A305-6278-7FDC-1D20-40B19A77FD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3" name="Line 1766">
          <a:extLst>
            <a:ext uri="{FF2B5EF4-FFF2-40B4-BE49-F238E27FC236}">
              <a16:creationId xmlns="" xmlns:a16="http://schemas.microsoft.com/office/drawing/2014/main" id="{11E4E89F-D3B1-4525-ADBC-138F697D7F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4" name="Line 1767">
          <a:extLst>
            <a:ext uri="{FF2B5EF4-FFF2-40B4-BE49-F238E27FC236}">
              <a16:creationId xmlns="" xmlns:a16="http://schemas.microsoft.com/office/drawing/2014/main" id="{50E4CAA6-09BB-3640-587B-522E7998AE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5" name="Line 1768">
          <a:extLst>
            <a:ext uri="{FF2B5EF4-FFF2-40B4-BE49-F238E27FC236}">
              <a16:creationId xmlns="" xmlns:a16="http://schemas.microsoft.com/office/drawing/2014/main" id="{1E1743C8-87CA-8888-FF62-264186A905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6" name="Line 1769">
          <a:extLst>
            <a:ext uri="{FF2B5EF4-FFF2-40B4-BE49-F238E27FC236}">
              <a16:creationId xmlns="" xmlns:a16="http://schemas.microsoft.com/office/drawing/2014/main" id="{CDABD23C-4E33-66E4-B256-76E3CBE7DB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7" name="Line 1770">
          <a:extLst>
            <a:ext uri="{FF2B5EF4-FFF2-40B4-BE49-F238E27FC236}">
              <a16:creationId xmlns="" xmlns:a16="http://schemas.microsoft.com/office/drawing/2014/main" id="{9F91182D-BC36-AB47-0215-3BE5E908DD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8" name="Line 1743">
          <a:extLst>
            <a:ext uri="{FF2B5EF4-FFF2-40B4-BE49-F238E27FC236}">
              <a16:creationId xmlns="" xmlns:a16="http://schemas.microsoft.com/office/drawing/2014/main" id="{0BAE916B-B79A-2F69-D91C-F319A91240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39" name="Line 1744">
          <a:extLst>
            <a:ext uri="{FF2B5EF4-FFF2-40B4-BE49-F238E27FC236}">
              <a16:creationId xmlns="" xmlns:a16="http://schemas.microsoft.com/office/drawing/2014/main" id="{37736094-D1D9-82D3-1DEA-22B7CF3FD3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0" name="Line 1745">
          <a:extLst>
            <a:ext uri="{FF2B5EF4-FFF2-40B4-BE49-F238E27FC236}">
              <a16:creationId xmlns="" xmlns:a16="http://schemas.microsoft.com/office/drawing/2014/main" id="{23FF98AA-572D-0B25-6BC9-3973DF2FFD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1" name="Line 1746">
          <a:extLst>
            <a:ext uri="{FF2B5EF4-FFF2-40B4-BE49-F238E27FC236}">
              <a16:creationId xmlns="" xmlns:a16="http://schemas.microsoft.com/office/drawing/2014/main" id="{CD29CEB1-22B9-171F-7F7E-C38ACF4504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2" name="Line 1747">
          <a:extLst>
            <a:ext uri="{FF2B5EF4-FFF2-40B4-BE49-F238E27FC236}">
              <a16:creationId xmlns="" xmlns:a16="http://schemas.microsoft.com/office/drawing/2014/main" id="{F3D1497D-5AF3-94CC-F95A-A150B339CC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3" name="Line 1748">
          <a:extLst>
            <a:ext uri="{FF2B5EF4-FFF2-40B4-BE49-F238E27FC236}">
              <a16:creationId xmlns="" xmlns:a16="http://schemas.microsoft.com/office/drawing/2014/main" id="{E5B430DF-98D9-225A-4B5C-F3B47AAC4A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4" name="Line 1749">
          <a:extLst>
            <a:ext uri="{FF2B5EF4-FFF2-40B4-BE49-F238E27FC236}">
              <a16:creationId xmlns="" xmlns:a16="http://schemas.microsoft.com/office/drawing/2014/main" id="{2D176600-4F26-D6B7-8E18-5103EEECC7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5" name="Line 1750">
          <a:extLst>
            <a:ext uri="{FF2B5EF4-FFF2-40B4-BE49-F238E27FC236}">
              <a16:creationId xmlns="" xmlns:a16="http://schemas.microsoft.com/office/drawing/2014/main" id="{AAD7CF7F-238D-9BBB-36E0-7C2E8CCEA5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6" name="Line 1751">
          <a:extLst>
            <a:ext uri="{FF2B5EF4-FFF2-40B4-BE49-F238E27FC236}">
              <a16:creationId xmlns="" xmlns:a16="http://schemas.microsoft.com/office/drawing/2014/main" id="{A1FA325B-9343-772C-FBD3-4FEA182E8F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7" name="Line 1752">
          <a:extLst>
            <a:ext uri="{FF2B5EF4-FFF2-40B4-BE49-F238E27FC236}">
              <a16:creationId xmlns="" xmlns:a16="http://schemas.microsoft.com/office/drawing/2014/main" id="{558319C0-962C-7B61-3728-B3475A3D30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8" name="Line 1753">
          <a:extLst>
            <a:ext uri="{FF2B5EF4-FFF2-40B4-BE49-F238E27FC236}">
              <a16:creationId xmlns="" xmlns:a16="http://schemas.microsoft.com/office/drawing/2014/main" id="{BEA973E3-8A09-FFDE-5C08-ED1E1B907C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49" name="Line 1754">
          <a:extLst>
            <a:ext uri="{FF2B5EF4-FFF2-40B4-BE49-F238E27FC236}">
              <a16:creationId xmlns="" xmlns:a16="http://schemas.microsoft.com/office/drawing/2014/main" id="{60857801-9E20-A6CA-6C43-A5CB1CD015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0" name="Line 1755">
          <a:extLst>
            <a:ext uri="{FF2B5EF4-FFF2-40B4-BE49-F238E27FC236}">
              <a16:creationId xmlns="" xmlns:a16="http://schemas.microsoft.com/office/drawing/2014/main" id="{FC53D64F-EF2D-B8FD-A9D4-714534B7AB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1" name="Line 1756">
          <a:extLst>
            <a:ext uri="{FF2B5EF4-FFF2-40B4-BE49-F238E27FC236}">
              <a16:creationId xmlns="" xmlns:a16="http://schemas.microsoft.com/office/drawing/2014/main" id="{E80D1CEB-6AB9-4C41-F689-3B8B93E2AE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2" name="Line 1757">
          <a:extLst>
            <a:ext uri="{FF2B5EF4-FFF2-40B4-BE49-F238E27FC236}">
              <a16:creationId xmlns="" xmlns:a16="http://schemas.microsoft.com/office/drawing/2014/main" id="{2131C268-6A4E-D0B5-E30C-AC88DAD243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3" name="Line 1758">
          <a:extLst>
            <a:ext uri="{FF2B5EF4-FFF2-40B4-BE49-F238E27FC236}">
              <a16:creationId xmlns="" xmlns:a16="http://schemas.microsoft.com/office/drawing/2014/main" id="{E001C24D-2982-36E4-DEBE-3B4D3D0722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4" name="Line 1759">
          <a:extLst>
            <a:ext uri="{FF2B5EF4-FFF2-40B4-BE49-F238E27FC236}">
              <a16:creationId xmlns="" xmlns:a16="http://schemas.microsoft.com/office/drawing/2014/main" id="{152658A4-DE67-0A3E-B15C-7EBF6BD7FD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5" name="Line 1760">
          <a:extLst>
            <a:ext uri="{FF2B5EF4-FFF2-40B4-BE49-F238E27FC236}">
              <a16:creationId xmlns="" xmlns:a16="http://schemas.microsoft.com/office/drawing/2014/main" id="{0D918AF9-2A05-3B15-39E5-A9EB16B3C9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6" name="Line 1761">
          <a:extLst>
            <a:ext uri="{FF2B5EF4-FFF2-40B4-BE49-F238E27FC236}">
              <a16:creationId xmlns="" xmlns:a16="http://schemas.microsoft.com/office/drawing/2014/main" id="{B1618E23-7F91-F0B7-CB5A-931021ECD0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7" name="Line 1762">
          <a:extLst>
            <a:ext uri="{FF2B5EF4-FFF2-40B4-BE49-F238E27FC236}">
              <a16:creationId xmlns="" xmlns:a16="http://schemas.microsoft.com/office/drawing/2014/main" id="{01D966E9-7CD0-221D-FCFB-B39AFB6A89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8" name="Line 1763">
          <a:extLst>
            <a:ext uri="{FF2B5EF4-FFF2-40B4-BE49-F238E27FC236}">
              <a16:creationId xmlns="" xmlns:a16="http://schemas.microsoft.com/office/drawing/2014/main" id="{A96E8928-E43E-CDCE-9966-BC2B50A8B8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59" name="Line 1764">
          <a:extLst>
            <a:ext uri="{FF2B5EF4-FFF2-40B4-BE49-F238E27FC236}">
              <a16:creationId xmlns="" xmlns:a16="http://schemas.microsoft.com/office/drawing/2014/main" id="{B40D0416-2800-D6D9-B001-1AC24EEE11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0" name="Line 1765">
          <a:extLst>
            <a:ext uri="{FF2B5EF4-FFF2-40B4-BE49-F238E27FC236}">
              <a16:creationId xmlns="" xmlns:a16="http://schemas.microsoft.com/office/drawing/2014/main" id="{BCD53B99-9C0E-C019-9BE3-6446056576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1" name="Line 1766">
          <a:extLst>
            <a:ext uri="{FF2B5EF4-FFF2-40B4-BE49-F238E27FC236}">
              <a16:creationId xmlns="" xmlns:a16="http://schemas.microsoft.com/office/drawing/2014/main" id="{A0E98100-DF84-AE8A-6AE6-06FA24D135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2" name="Line 1767">
          <a:extLst>
            <a:ext uri="{FF2B5EF4-FFF2-40B4-BE49-F238E27FC236}">
              <a16:creationId xmlns="" xmlns:a16="http://schemas.microsoft.com/office/drawing/2014/main" id="{BDDC3DB9-C940-A4F1-EFD5-89EE34DD07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3" name="Line 1768">
          <a:extLst>
            <a:ext uri="{FF2B5EF4-FFF2-40B4-BE49-F238E27FC236}">
              <a16:creationId xmlns="" xmlns:a16="http://schemas.microsoft.com/office/drawing/2014/main" id="{7B591435-B5DD-2B91-5B73-ADB1EF8856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4" name="Line 1769">
          <a:extLst>
            <a:ext uri="{FF2B5EF4-FFF2-40B4-BE49-F238E27FC236}">
              <a16:creationId xmlns="" xmlns:a16="http://schemas.microsoft.com/office/drawing/2014/main" id="{F77B905A-D9D9-A6E1-85AC-4333E09E79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5" name="Line 1770">
          <a:extLst>
            <a:ext uri="{FF2B5EF4-FFF2-40B4-BE49-F238E27FC236}">
              <a16:creationId xmlns="" xmlns:a16="http://schemas.microsoft.com/office/drawing/2014/main" id="{229620A5-1657-5AFE-62C4-F7177BEB98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6" name="Line 3157">
          <a:extLst>
            <a:ext uri="{FF2B5EF4-FFF2-40B4-BE49-F238E27FC236}">
              <a16:creationId xmlns="" xmlns:a16="http://schemas.microsoft.com/office/drawing/2014/main" id="{D590E23A-E65C-C023-7FED-E248474C81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7" name="Line 3158">
          <a:extLst>
            <a:ext uri="{FF2B5EF4-FFF2-40B4-BE49-F238E27FC236}">
              <a16:creationId xmlns="" xmlns:a16="http://schemas.microsoft.com/office/drawing/2014/main" id="{59F4D6DA-E201-394B-BCDF-B42E5DD85F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8" name="Line 3159">
          <a:extLst>
            <a:ext uri="{FF2B5EF4-FFF2-40B4-BE49-F238E27FC236}">
              <a16:creationId xmlns="" xmlns:a16="http://schemas.microsoft.com/office/drawing/2014/main" id="{5213DD69-4F01-D75E-9773-329657409F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69" name="Line 3160">
          <a:extLst>
            <a:ext uri="{FF2B5EF4-FFF2-40B4-BE49-F238E27FC236}">
              <a16:creationId xmlns="" xmlns:a16="http://schemas.microsoft.com/office/drawing/2014/main" id="{447DC3AD-9418-E6AF-C46D-D85DFAF8B0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0" name="Line 3161">
          <a:extLst>
            <a:ext uri="{FF2B5EF4-FFF2-40B4-BE49-F238E27FC236}">
              <a16:creationId xmlns="" xmlns:a16="http://schemas.microsoft.com/office/drawing/2014/main" id="{975DD889-ABE9-7BE9-ABF6-EA6C8A36A5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1" name="Line 3162">
          <a:extLst>
            <a:ext uri="{FF2B5EF4-FFF2-40B4-BE49-F238E27FC236}">
              <a16:creationId xmlns="" xmlns:a16="http://schemas.microsoft.com/office/drawing/2014/main" id="{EA0588DB-2032-2588-276B-B5A5101E71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2" name="Line 3163">
          <a:extLst>
            <a:ext uri="{FF2B5EF4-FFF2-40B4-BE49-F238E27FC236}">
              <a16:creationId xmlns="" xmlns:a16="http://schemas.microsoft.com/office/drawing/2014/main" id="{DB100A94-10EA-03B9-8662-5703AB4A4D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3" name="Line 3164">
          <a:extLst>
            <a:ext uri="{FF2B5EF4-FFF2-40B4-BE49-F238E27FC236}">
              <a16:creationId xmlns="" xmlns:a16="http://schemas.microsoft.com/office/drawing/2014/main" id="{4DA60984-8A2B-0DE1-A20D-4BDFF7269E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4" name="Line 3165">
          <a:extLst>
            <a:ext uri="{FF2B5EF4-FFF2-40B4-BE49-F238E27FC236}">
              <a16:creationId xmlns="" xmlns:a16="http://schemas.microsoft.com/office/drawing/2014/main" id="{295C520D-4F71-1FDE-EC6F-0447C6136C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5" name="Line 3166">
          <a:extLst>
            <a:ext uri="{FF2B5EF4-FFF2-40B4-BE49-F238E27FC236}">
              <a16:creationId xmlns="" xmlns:a16="http://schemas.microsoft.com/office/drawing/2014/main" id="{B444D153-A246-44DE-E3B8-644D79094C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6" name="Line 3167">
          <a:extLst>
            <a:ext uri="{FF2B5EF4-FFF2-40B4-BE49-F238E27FC236}">
              <a16:creationId xmlns="" xmlns:a16="http://schemas.microsoft.com/office/drawing/2014/main" id="{4B58484D-6491-34CC-4650-138B33D401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7" name="Line 3168">
          <a:extLst>
            <a:ext uri="{FF2B5EF4-FFF2-40B4-BE49-F238E27FC236}">
              <a16:creationId xmlns="" xmlns:a16="http://schemas.microsoft.com/office/drawing/2014/main" id="{51848A08-51B8-CFB8-2D27-DC3EA2B8FE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8" name="Line 3169">
          <a:extLst>
            <a:ext uri="{FF2B5EF4-FFF2-40B4-BE49-F238E27FC236}">
              <a16:creationId xmlns="" xmlns:a16="http://schemas.microsoft.com/office/drawing/2014/main" id="{319B1362-902C-D645-DB1E-CCD9638228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79" name="Line 3170">
          <a:extLst>
            <a:ext uri="{FF2B5EF4-FFF2-40B4-BE49-F238E27FC236}">
              <a16:creationId xmlns="" xmlns:a16="http://schemas.microsoft.com/office/drawing/2014/main" id="{59B08BD5-12B7-7817-A84B-E986DFC00A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0" name="Line 2342">
          <a:extLst>
            <a:ext uri="{FF2B5EF4-FFF2-40B4-BE49-F238E27FC236}">
              <a16:creationId xmlns="" xmlns:a16="http://schemas.microsoft.com/office/drawing/2014/main" id="{853920BE-3DBD-A487-A8AF-57AA82F54F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1" name="Line 2343">
          <a:extLst>
            <a:ext uri="{FF2B5EF4-FFF2-40B4-BE49-F238E27FC236}">
              <a16:creationId xmlns="" xmlns:a16="http://schemas.microsoft.com/office/drawing/2014/main" id="{2108D05D-FAE6-E53F-D305-23A03C8555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2" name="Line 2344">
          <a:extLst>
            <a:ext uri="{FF2B5EF4-FFF2-40B4-BE49-F238E27FC236}">
              <a16:creationId xmlns="" xmlns:a16="http://schemas.microsoft.com/office/drawing/2014/main" id="{29038B02-7713-0913-F901-E5A3578FF7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3" name="Line 2345">
          <a:extLst>
            <a:ext uri="{FF2B5EF4-FFF2-40B4-BE49-F238E27FC236}">
              <a16:creationId xmlns="" xmlns:a16="http://schemas.microsoft.com/office/drawing/2014/main" id="{2F7AD093-4A0D-74EB-817B-3FE8993BAA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4" name="Line 2346">
          <a:extLst>
            <a:ext uri="{FF2B5EF4-FFF2-40B4-BE49-F238E27FC236}">
              <a16:creationId xmlns="" xmlns:a16="http://schemas.microsoft.com/office/drawing/2014/main" id="{132C4C21-0E3F-7C80-0D5A-E5A3506F62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5" name="Line 2347">
          <a:extLst>
            <a:ext uri="{FF2B5EF4-FFF2-40B4-BE49-F238E27FC236}">
              <a16:creationId xmlns="" xmlns:a16="http://schemas.microsoft.com/office/drawing/2014/main" id="{4C5CFA79-2D7A-4E0C-7EAB-89236C1579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6" name="Line 2348">
          <a:extLst>
            <a:ext uri="{FF2B5EF4-FFF2-40B4-BE49-F238E27FC236}">
              <a16:creationId xmlns="" xmlns:a16="http://schemas.microsoft.com/office/drawing/2014/main" id="{04C4565B-D0A3-9213-9797-5B9269ACEB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7" name="Line 2440">
          <a:extLst>
            <a:ext uri="{FF2B5EF4-FFF2-40B4-BE49-F238E27FC236}">
              <a16:creationId xmlns="" xmlns:a16="http://schemas.microsoft.com/office/drawing/2014/main" id="{8AE9BD71-A00E-25E9-BB28-DE436AD69B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8" name="Line 2441">
          <a:extLst>
            <a:ext uri="{FF2B5EF4-FFF2-40B4-BE49-F238E27FC236}">
              <a16:creationId xmlns="" xmlns:a16="http://schemas.microsoft.com/office/drawing/2014/main" id="{75A06F4C-413E-58B0-97B0-94971E7983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89" name="Line 2442">
          <a:extLst>
            <a:ext uri="{FF2B5EF4-FFF2-40B4-BE49-F238E27FC236}">
              <a16:creationId xmlns="" xmlns:a16="http://schemas.microsoft.com/office/drawing/2014/main" id="{5BA3ABF1-7CDD-CD6F-E890-8F75F8F9D8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0" name="Line 2443">
          <a:extLst>
            <a:ext uri="{FF2B5EF4-FFF2-40B4-BE49-F238E27FC236}">
              <a16:creationId xmlns="" xmlns:a16="http://schemas.microsoft.com/office/drawing/2014/main" id="{AEA6AC15-9D74-5B89-F46A-A54C648960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1" name="Line 2444">
          <a:extLst>
            <a:ext uri="{FF2B5EF4-FFF2-40B4-BE49-F238E27FC236}">
              <a16:creationId xmlns="" xmlns:a16="http://schemas.microsoft.com/office/drawing/2014/main" id="{228AB5C8-08B6-C339-CF0C-4EE97FEB38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2" name="Line 2445">
          <a:extLst>
            <a:ext uri="{FF2B5EF4-FFF2-40B4-BE49-F238E27FC236}">
              <a16:creationId xmlns="" xmlns:a16="http://schemas.microsoft.com/office/drawing/2014/main" id="{DD3922DD-C1F2-C358-07C2-0898DD186A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3" name="Line 2446">
          <a:extLst>
            <a:ext uri="{FF2B5EF4-FFF2-40B4-BE49-F238E27FC236}">
              <a16:creationId xmlns="" xmlns:a16="http://schemas.microsoft.com/office/drawing/2014/main" id="{2D9220D5-3B4B-9598-EFB9-94BFDCC795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4" name="Line 3105">
          <a:extLst>
            <a:ext uri="{FF2B5EF4-FFF2-40B4-BE49-F238E27FC236}">
              <a16:creationId xmlns="" xmlns:a16="http://schemas.microsoft.com/office/drawing/2014/main" id="{64CDE7F3-D1A3-5D23-03BA-16A9F36643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5" name="Line 3106">
          <a:extLst>
            <a:ext uri="{FF2B5EF4-FFF2-40B4-BE49-F238E27FC236}">
              <a16:creationId xmlns="" xmlns:a16="http://schemas.microsoft.com/office/drawing/2014/main" id="{4E3ED6CD-AA97-81D5-F890-AE479568C6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6" name="Line 3107">
          <a:extLst>
            <a:ext uri="{FF2B5EF4-FFF2-40B4-BE49-F238E27FC236}">
              <a16:creationId xmlns="" xmlns:a16="http://schemas.microsoft.com/office/drawing/2014/main" id="{87187C2C-228C-7550-1CF6-F2F3B6B9BE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7" name="Line 3108">
          <a:extLst>
            <a:ext uri="{FF2B5EF4-FFF2-40B4-BE49-F238E27FC236}">
              <a16:creationId xmlns="" xmlns:a16="http://schemas.microsoft.com/office/drawing/2014/main" id="{CF6AA288-7C6B-4139-ADDC-20DB366AA0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8" name="Line 3109">
          <a:extLst>
            <a:ext uri="{FF2B5EF4-FFF2-40B4-BE49-F238E27FC236}">
              <a16:creationId xmlns="" xmlns:a16="http://schemas.microsoft.com/office/drawing/2014/main" id="{A2EFAFB4-7A58-2978-71B1-63B4615A0F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399" name="Line 3110">
          <a:extLst>
            <a:ext uri="{FF2B5EF4-FFF2-40B4-BE49-F238E27FC236}">
              <a16:creationId xmlns="" xmlns:a16="http://schemas.microsoft.com/office/drawing/2014/main" id="{98344BF0-FF30-048A-5679-D07041C6CD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0" name="Line 3111">
          <a:extLst>
            <a:ext uri="{FF2B5EF4-FFF2-40B4-BE49-F238E27FC236}">
              <a16:creationId xmlns="" xmlns:a16="http://schemas.microsoft.com/office/drawing/2014/main" id="{04DF2B3E-5529-E05B-8F4D-D0C0B78000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1" name="Line 3203">
          <a:extLst>
            <a:ext uri="{FF2B5EF4-FFF2-40B4-BE49-F238E27FC236}">
              <a16:creationId xmlns="" xmlns:a16="http://schemas.microsoft.com/office/drawing/2014/main" id="{8526F4E9-C9FE-B029-8B69-3C400432D2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2" name="Line 3204">
          <a:extLst>
            <a:ext uri="{FF2B5EF4-FFF2-40B4-BE49-F238E27FC236}">
              <a16:creationId xmlns="" xmlns:a16="http://schemas.microsoft.com/office/drawing/2014/main" id="{3A73E05B-511E-DB55-2AE2-9748ED5224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3" name="Line 3205">
          <a:extLst>
            <a:ext uri="{FF2B5EF4-FFF2-40B4-BE49-F238E27FC236}">
              <a16:creationId xmlns="" xmlns:a16="http://schemas.microsoft.com/office/drawing/2014/main" id="{AC9423F8-D57C-1ACE-92AF-E57861F14D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4" name="Line 3206">
          <a:extLst>
            <a:ext uri="{FF2B5EF4-FFF2-40B4-BE49-F238E27FC236}">
              <a16:creationId xmlns="" xmlns:a16="http://schemas.microsoft.com/office/drawing/2014/main" id="{344D1B89-6510-336C-E36B-9CD2F1BD5C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5" name="Line 3207">
          <a:extLst>
            <a:ext uri="{FF2B5EF4-FFF2-40B4-BE49-F238E27FC236}">
              <a16:creationId xmlns="" xmlns:a16="http://schemas.microsoft.com/office/drawing/2014/main" id="{B1112FAE-A929-4B47-1C88-02E42E8C80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6" name="Line 3208">
          <a:extLst>
            <a:ext uri="{FF2B5EF4-FFF2-40B4-BE49-F238E27FC236}">
              <a16:creationId xmlns="" xmlns:a16="http://schemas.microsoft.com/office/drawing/2014/main" id="{CA57F76B-F454-4E30-259E-F4A7CDF65E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7" name="Line 3209">
          <a:extLst>
            <a:ext uri="{FF2B5EF4-FFF2-40B4-BE49-F238E27FC236}">
              <a16:creationId xmlns="" xmlns:a16="http://schemas.microsoft.com/office/drawing/2014/main" id="{8318F4B5-92D5-8120-AEE9-D96BC570ED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8" name="Line 1715">
          <a:extLst>
            <a:ext uri="{FF2B5EF4-FFF2-40B4-BE49-F238E27FC236}">
              <a16:creationId xmlns="" xmlns:a16="http://schemas.microsoft.com/office/drawing/2014/main" id="{B3C0F424-D3CD-7C98-1B59-4E9B8BF4B6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09" name="Line 1716">
          <a:extLst>
            <a:ext uri="{FF2B5EF4-FFF2-40B4-BE49-F238E27FC236}">
              <a16:creationId xmlns="" xmlns:a16="http://schemas.microsoft.com/office/drawing/2014/main" id="{BB2FF59D-BFB1-3B7E-2C9E-27AE2851E6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0" name="Line 1717">
          <a:extLst>
            <a:ext uri="{FF2B5EF4-FFF2-40B4-BE49-F238E27FC236}">
              <a16:creationId xmlns="" xmlns:a16="http://schemas.microsoft.com/office/drawing/2014/main" id="{AB840442-47E2-77CE-59D6-F5FFDF836A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1" name="Line 1718">
          <a:extLst>
            <a:ext uri="{FF2B5EF4-FFF2-40B4-BE49-F238E27FC236}">
              <a16:creationId xmlns="" xmlns:a16="http://schemas.microsoft.com/office/drawing/2014/main" id="{E265AD69-3A0F-7083-BBEE-0F6BC4F806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2" name="Line 1719">
          <a:extLst>
            <a:ext uri="{FF2B5EF4-FFF2-40B4-BE49-F238E27FC236}">
              <a16:creationId xmlns="" xmlns:a16="http://schemas.microsoft.com/office/drawing/2014/main" id="{4DD67436-D047-98D4-EFC2-4B41C67A94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3" name="Line 1720">
          <a:extLst>
            <a:ext uri="{FF2B5EF4-FFF2-40B4-BE49-F238E27FC236}">
              <a16:creationId xmlns="" xmlns:a16="http://schemas.microsoft.com/office/drawing/2014/main" id="{4EE29249-0833-9419-896E-EB74B6005F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4" name="Line 1721">
          <a:extLst>
            <a:ext uri="{FF2B5EF4-FFF2-40B4-BE49-F238E27FC236}">
              <a16:creationId xmlns="" xmlns:a16="http://schemas.microsoft.com/office/drawing/2014/main" id="{6554031D-AD5D-C327-D384-659A8598D8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5" name="Line 1722">
          <a:extLst>
            <a:ext uri="{FF2B5EF4-FFF2-40B4-BE49-F238E27FC236}">
              <a16:creationId xmlns="" xmlns:a16="http://schemas.microsoft.com/office/drawing/2014/main" id="{41A71A46-9AB6-3C8C-D540-CBAFCCDB00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6" name="Line 1723">
          <a:extLst>
            <a:ext uri="{FF2B5EF4-FFF2-40B4-BE49-F238E27FC236}">
              <a16:creationId xmlns="" xmlns:a16="http://schemas.microsoft.com/office/drawing/2014/main" id="{10E59E66-EAF8-AE13-25AF-EE43CFBBAC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7" name="Line 1724">
          <a:extLst>
            <a:ext uri="{FF2B5EF4-FFF2-40B4-BE49-F238E27FC236}">
              <a16:creationId xmlns="" xmlns:a16="http://schemas.microsoft.com/office/drawing/2014/main" id="{24DBC5A1-8748-46FB-56B0-07982C8138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8" name="Line 1725">
          <a:extLst>
            <a:ext uri="{FF2B5EF4-FFF2-40B4-BE49-F238E27FC236}">
              <a16:creationId xmlns="" xmlns:a16="http://schemas.microsoft.com/office/drawing/2014/main" id="{7FA334C5-68AB-86DE-1926-A46865640D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19" name="Line 1726">
          <a:extLst>
            <a:ext uri="{FF2B5EF4-FFF2-40B4-BE49-F238E27FC236}">
              <a16:creationId xmlns="" xmlns:a16="http://schemas.microsoft.com/office/drawing/2014/main" id="{71994EB2-00F0-D1B6-62A6-1D220F3C24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0" name="Line 1727">
          <a:extLst>
            <a:ext uri="{FF2B5EF4-FFF2-40B4-BE49-F238E27FC236}">
              <a16:creationId xmlns="" xmlns:a16="http://schemas.microsoft.com/office/drawing/2014/main" id="{6D3B99F7-FEDA-80BD-1493-78F8D9282B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1" name="Line 1728">
          <a:extLst>
            <a:ext uri="{FF2B5EF4-FFF2-40B4-BE49-F238E27FC236}">
              <a16:creationId xmlns="" xmlns:a16="http://schemas.microsoft.com/office/drawing/2014/main" id="{3FC50C07-2AFE-50E5-99A0-6AA43764F2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2" name="Line 1757">
          <a:extLst>
            <a:ext uri="{FF2B5EF4-FFF2-40B4-BE49-F238E27FC236}">
              <a16:creationId xmlns="" xmlns:a16="http://schemas.microsoft.com/office/drawing/2014/main" id="{08490DFD-68B2-EAD1-E46D-E433A06BD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3" name="Line 1758">
          <a:extLst>
            <a:ext uri="{FF2B5EF4-FFF2-40B4-BE49-F238E27FC236}">
              <a16:creationId xmlns="" xmlns:a16="http://schemas.microsoft.com/office/drawing/2014/main" id="{9ACC5A3C-1726-E8BA-1857-85883172B5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4" name="Line 1759">
          <a:extLst>
            <a:ext uri="{FF2B5EF4-FFF2-40B4-BE49-F238E27FC236}">
              <a16:creationId xmlns="" xmlns:a16="http://schemas.microsoft.com/office/drawing/2014/main" id="{239CD400-55D1-981F-D1C8-726C4CE4B3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5" name="Line 1760">
          <a:extLst>
            <a:ext uri="{FF2B5EF4-FFF2-40B4-BE49-F238E27FC236}">
              <a16:creationId xmlns="" xmlns:a16="http://schemas.microsoft.com/office/drawing/2014/main" id="{25FAA435-8AE4-99F5-0AFB-B0F65CC93B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6" name="Line 1761">
          <a:extLst>
            <a:ext uri="{FF2B5EF4-FFF2-40B4-BE49-F238E27FC236}">
              <a16:creationId xmlns="" xmlns:a16="http://schemas.microsoft.com/office/drawing/2014/main" id="{30E541E3-346D-49B0-7E3A-B2E533C626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7" name="Line 1762">
          <a:extLst>
            <a:ext uri="{FF2B5EF4-FFF2-40B4-BE49-F238E27FC236}">
              <a16:creationId xmlns="" xmlns:a16="http://schemas.microsoft.com/office/drawing/2014/main" id="{F491AADC-3262-98A3-0CB0-3C72E94AEA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8" name="Line 1763">
          <a:extLst>
            <a:ext uri="{FF2B5EF4-FFF2-40B4-BE49-F238E27FC236}">
              <a16:creationId xmlns="" xmlns:a16="http://schemas.microsoft.com/office/drawing/2014/main" id="{25769922-D73F-D88A-67E8-4115860408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29" name="Line 1764">
          <a:extLst>
            <a:ext uri="{FF2B5EF4-FFF2-40B4-BE49-F238E27FC236}">
              <a16:creationId xmlns="" xmlns:a16="http://schemas.microsoft.com/office/drawing/2014/main" id="{633423C0-48C3-4F99-E95A-BB62895DFC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0" name="Line 1765">
          <a:extLst>
            <a:ext uri="{FF2B5EF4-FFF2-40B4-BE49-F238E27FC236}">
              <a16:creationId xmlns="" xmlns:a16="http://schemas.microsoft.com/office/drawing/2014/main" id="{ADDBAC13-FB2A-2496-7B49-1A860C67AF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1" name="Line 1766">
          <a:extLst>
            <a:ext uri="{FF2B5EF4-FFF2-40B4-BE49-F238E27FC236}">
              <a16:creationId xmlns="" xmlns:a16="http://schemas.microsoft.com/office/drawing/2014/main" id="{558AB322-7946-F889-FAAA-41E6047C36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2" name="Line 1767">
          <a:extLst>
            <a:ext uri="{FF2B5EF4-FFF2-40B4-BE49-F238E27FC236}">
              <a16:creationId xmlns="" xmlns:a16="http://schemas.microsoft.com/office/drawing/2014/main" id="{50BCCCCC-6BAD-5F9B-0AE3-DEDA88A58A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3" name="Line 1768">
          <a:extLst>
            <a:ext uri="{FF2B5EF4-FFF2-40B4-BE49-F238E27FC236}">
              <a16:creationId xmlns="" xmlns:a16="http://schemas.microsoft.com/office/drawing/2014/main" id="{23FCA1B4-E853-BA92-C666-FCAF903E40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4" name="Line 1769">
          <a:extLst>
            <a:ext uri="{FF2B5EF4-FFF2-40B4-BE49-F238E27FC236}">
              <a16:creationId xmlns="" xmlns:a16="http://schemas.microsoft.com/office/drawing/2014/main" id="{67534A4E-4976-5FAE-0741-47EEDC8C43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5" name="Line 1770">
          <a:extLst>
            <a:ext uri="{FF2B5EF4-FFF2-40B4-BE49-F238E27FC236}">
              <a16:creationId xmlns="" xmlns:a16="http://schemas.microsoft.com/office/drawing/2014/main" id="{FAFC872C-5304-2778-456F-306EE525B0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6" name="Line 1743">
          <a:extLst>
            <a:ext uri="{FF2B5EF4-FFF2-40B4-BE49-F238E27FC236}">
              <a16:creationId xmlns="" xmlns:a16="http://schemas.microsoft.com/office/drawing/2014/main" id="{F7AD136F-1C6E-81AB-9989-00D269303E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7" name="Line 1744">
          <a:extLst>
            <a:ext uri="{FF2B5EF4-FFF2-40B4-BE49-F238E27FC236}">
              <a16:creationId xmlns="" xmlns:a16="http://schemas.microsoft.com/office/drawing/2014/main" id="{95AB7C7C-F6B7-7F21-888E-8695273E2C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8" name="Line 1745">
          <a:extLst>
            <a:ext uri="{FF2B5EF4-FFF2-40B4-BE49-F238E27FC236}">
              <a16:creationId xmlns="" xmlns:a16="http://schemas.microsoft.com/office/drawing/2014/main" id="{301DAABB-BF3E-9975-6BB5-07334BDF27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39" name="Line 1746">
          <a:extLst>
            <a:ext uri="{FF2B5EF4-FFF2-40B4-BE49-F238E27FC236}">
              <a16:creationId xmlns="" xmlns:a16="http://schemas.microsoft.com/office/drawing/2014/main" id="{43BAE8B3-661E-910A-7FF2-8674363967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0" name="Line 1747">
          <a:extLst>
            <a:ext uri="{FF2B5EF4-FFF2-40B4-BE49-F238E27FC236}">
              <a16:creationId xmlns="" xmlns:a16="http://schemas.microsoft.com/office/drawing/2014/main" id="{D61623EB-50DD-59F4-CD36-22F8EBF2EE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1" name="Line 1748">
          <a:extLst>
            <a:ext uri="{FF2B5EF4-FFF2-40B4-BE49-F238E27FC236}">
              <a16:creationId xmlns="" xmlns:a16="http://schemas.microsoft.com/office/drawing/2014/main" id="{082D6900-C49E-17A1-4CCF-2DD6DB9E98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2" name="Line 1749">
          <a:extLst>
            <a:ext uri="{FF2B5EF4-FFF2-40B4-BE49-F238E27FC236}">
              <a16:creationId xmlns="" xmlns:a16="http://schemas.microsoft.com/office/drawing/2014/main" id="{AAD9CAB7-E362-0818-AC06-E67E7C6494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3" name="Line 1750">
          <a:extLst>
            <a:ext uri="{FF2B5EF4-FFF2-40B4-BE49-F238E27FC236}">
              <a16:creationId xmlns="" xmlns:a16="http://schemas.microsoft.com/office/drawing/2014/main" id="{A0924C5B-049E-936C-0D76-1C79E9D751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4" name="Line 1751">
          <a:extLst>
            <a:ext uri="{FF2B5EF4-FFF2-40B4-BE49-F238E27FC236}">
              <a16:creationId xmlns="" xmlns:a16="http://schemas.microsoft.com/office/drawing/2014/main" id="{CAE8AA69-79DB-BBB9-1897-20E28D318C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5" name="Line 1752">
          <a:extLst>
            <a:ext uri="{FF2B5EF4-FFF2-40B4-BE49-F238E27FC236}">
              <a16:creationId xmlns="" xmlns:a16="http://schemas.microsoft.com/office/drawing/2014/main" id="{AB5501CE-47C5-834C-91AF-7FCC148871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6" name="Line 1753">
          <a:extLst>
            <a:ext uri="{FF2B5EF4-FFF2-40B4-BE49-F238E27FC236}">
              <a16:creationId xmlns="" xmlns:a16="http://schemas.microsoft.com/office/drawing/2014/main" id="{1D729E20-BAB2-74A9-3FDD-B13664FB7D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7" name="Line 1754">
          <a:extLst>
            <a:ext uri="{FF2B5EF4-FFF2-40B4-BE49-F238E27FC236}">
              <a16:creationId xmlns="" xmlns:a16="http://schemas.microsoft.com/office/drawing/2014/main" id="{B4D71A89-59CD-2C77-109C-4CFD559387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8" name="Line 1755">
          <a:extLst>
            <a:ext uri="{FF2B5EF4-FFF2-40B4-BE49-F238E27FC236}">
              <a16:creationId xmlns="" xmlns:a16="http://schemas.microsoft.com/office/drawing/2014/main" id="{2465E2E8-637A-57D8-D88D-FC40B8113B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49" name="Line 1756">
          <a:extLst>
            <a:ext uri="{FF2B5EF4-FFF2-40B4-BE49-F238E27FC236}">
              <a16:creationId xmlns="" xmlns:a16="http://schemas.microsoft.com/office/drawing/2014/main" id="{7E6316BB-A3A0-3733-9F8F-D2CB27A39B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0" name="Line 1757">
          <a:extLst>
            <a:ext uri="{FF2B5EF4-FFF2-40B4-BE49-F238E27FC236}">
              <a16:creationId xmlns="" xmlns:a16="http://schemas.microsoft.com/office/drawing/2014/main" id="{E44370B4-3230-EE46-4909-76A1CF6200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1" name="Line 1758">
          <a:extLst>
            <a:ext uri="{FF2B5EF4-FFF2-40B4-BE49-F238E27FC236}">
              <a16:creationId xmlns="" xmlns:a16="http://schemas.microsoft.com/office/drawing/2014/main" id="{9624D4BF-295C-EDC9-8062-7C76215C47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2" name="Line 1759">
          <a:extLst>
            <a:ext uri="{FF2B5EF4-FFF2-40B4-BE49-F238E27FC236}">
              <a16:creationId xmlns="" xmlns:a16="http://schemas.microsoft.com/office/drawing/2014/main" id="{42068A5F-775C-EDC7-4782-E809EA55E6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3" name="Line 1760">
          <a:extLst>
            <a:ext uri="{FF2B5EF4-FFF2-40B4-BE49-F238E27FC236}">
              <a16:creationId xmlns="" xmlns:a16="http://schemas.microsoft.com/office/drawing/2014/main" id="{A3489DF2-9567-735A-1A6B-6EDE14D601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4" name="Line 1761">
          <a:extLst>
            <a:ext uri="{FF2B5EF4-FFF2-40B4-BE49-F238E27FC236}">
              <a16:creationId xmlns="" xmlns:a16="http://schemas.microsoft.com/office/drawing/2014/main" id="{E5B2C710-CF9A-CF4D-B7B4-5B8CDC4382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5" name="Line 1762">
          <a:extLst>
            <a:ext uri="{FF2B5EF4-FFF2-40B4-BE49-F238E27FC236}">
              <a16:creationId xmlns="" xmlns:a16="http://schemas.microsoft.com/office/drawing/2014/main" id="{0C33A6AC-A089-8D6A-11A5-7CDA9C4D70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6" name="Line 1763">
          <a:extLst>
            <a:ext uri="{FF2B5EF4-FFF2-40B4-BE49-F238E27FC236}">
              <a16:creationId xmlns="" xmlns:a16="http://schemas.microsoft.com/office/drawing/2014/main" id="{514B78BA-9CD8-7622-22A4-385E2846AD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7" name="Line 1764">
          <a:extLst>
            <a:ext uri="{FF2B5EF4-FFF2-40B4-BE49-F238E27FC236}">
              <a16:creationId xmlns="" xmlns:a16="http://schemas.microsoft.com/office/drawing/2014/main" id="{9808C8E2-CFC3-7F4C-45C1-6DDF10B8AE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8" name="Line 1765">
          <a:extLst>
            <a:ext uri="{FF2B5EF4-FFF2-40B4-BE49-F238E27FC236}">
              <a16:creationId xmlns="" xmlns:a16="http://schemas.microsoft.com/office/drawing/2014/main" id="{3D3FD66B-2DFE-2863-17F7-EEBEA16C2D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59" name="Line 1766">
          <a:extLst>
            <a:ext uri="{FF2B5EF4-FFF2-40B4-BE49-F238E27FC236}">
              <a16:creationId xmlns="" xmlns:a16="http://schemas.microsoft.com/office/drawing/2014/main" id="{941E3E8B-946F-D349-2EB6-6867C3187C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0" name="Line 1767">
          <a:extLst>
            <a:ext uri="{FF2B5EF4-FFF2-40B4-BE49-F238E27FC236}">
              <a16:creationId xmlns="" xmlns:a16="http://schemas.microsoft.com/office/drawing/2014/main" id="{274AAE87-EAB5-F8CF-3B37-21E9399FF7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1" name="Line 1768">
          <a:extLst>
            <a:ext uri="{FF2B5EF4-FFF2-40B4-BE49-F238E27FC236}">
              <a16:creationId xmlns="" xmlns:a16="http://schemas.microsoft.com/office/drawing/2014/main" id="{94BC8F41-D8E2-CA7D-BFB5-E8B3CA0594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2" name="Line 1769">
          <a:extLst>
            <a:ext uri="{FF2B5EF4-FFF2-40B4-BE49-F238E27FC236}">
              <a16:creationId xmlns="" xmlns:a16="http://schemas.microsoft.com/office/drawing/2014/main" id="{20263C80-4C4C-13BF-5E82-F3CE678906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3" name="Line 1770">
          <a:extLst>
            <a:ext uri="{FF2B5EF4-FFF2-40B4-BE49-F238E27FC236}">
              <a16:creationId xmlns="" xmlns:a16="http://schemas.microsoft.com/office/drawing/2014/main" id="{2C37D0D4-FCBF-FF46-E735-A2C67415E7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4" name="Line 3157">
          <a:extLst>
            <a:ext uri="{FF2B5EF4-FFF2-40B4-BE49-F238E27FC236}">
              <a16:creationId xmlns="" xmlns:a16="http://schemas.microsoft.com/office/drawing/2014/main" id="{3E4C1541-0196-C929-C9A1-04A7B6094F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5" name="Line 3158">
          <a:extLst>
            <a:ext uri="{FF2B5EF4-FFF2-40B4-BE49-F238E27FC236}">
              <a16:creationId xmlns="" xmlns:a16="http://schemas.microsoft.com/office/drawing/2014/main" id="{16F532BF-CB02-31F6-5989-FA4502235F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6" name="Line 3159">
          <a:extLst>
            <a:ext uri="{FF2B5EF4-FFF2-40B4-BE49-F238E27FC236}">
              <a16:creationId xmlns="" xmlns:a16="http://schemas.microsoft.com/office/drawing/2014/main" id="{0BAE98CB-DA1E-8E3A-D072-D4C2A00D8F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7" name="Line 3160">
          <a:extLst>
            <a:ext uri="{FF2B5EF4-FFF2-40B4-BE49-F238E27FC236}">
              <a16:creationId xmlns="" xmlns:a16="http://schemas.microsoft.com/office/drawing/2014/main" id="{84FE9002-5FB1-89CE-852A-B1EC4841F5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8" name="Line 3161">
          <a:extLst>
            <a:ext uri="{FF2B5EF4-FFF2-40B4-BE49-F238E27FC236}">
              <a16:creationId xmlns="" xmlns:a16="http://schemas.microsoft.com/office/drawing/2014/main" id="{5A24A3C2-6F27-018A-3C13-9DC1CEE203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69" name="Line 3162">
          <a:extLst>
            <a:ext uri="{FF2B5EF4-FFF2-40B4-BE49-F238E27FC236}">
              <a16:creationId xmlns="" xmlns:a16="http://schemas.microsoft.com/office/drawing/2014/main" id="{EE8EB8AE-C431-D3CF-9658-9FFDA89865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0" name="Line 3163">
          <a:extLst>
            <a:ext uri="{FF2B5EF4-FFF2-40B4-BE49-F238E27FC236}">
              <a16:creationId xmlns="" xmlns:a16="http://schemas.microsoft.com/office/drawing/2014/main" id="{A8521066-B4EF-9668-91A9-E4C0AD5FB4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1" name="Line 3164">
          <a:extLst>
            <a:ext uri="{FF2B5EF4-FFF2-40B4-BE49-F238E27FC236}">
              <a16:creationId xmlns="" xmlns:a16="http://schemas.microsoft.com/office/drawing/2014/main" id="{B4D45AE2-62E0-F362-BFF7-3AB4A72E0E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2" name="Line 3165">
          <a:extLst>
            <a:ext uri="{FF2B5EF4-FFF2-40B4-BE49-F238E27FC236}">
              <a16:creationId xmlns="" xmlns:a16="http://schemas.microsoft.com/office/drawing/2014/main" id="{B7AE1DB2-F49D-F569-B986-39A759BF74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3" name="Line 3166">
          <a:extLst>
            <a:ext uri="{FF2B5EF4-FFF2-40B4-BE49-F238E27FC236}">
              <a16:creationId xmlns="" xmlns:a16="http://schemas.microsoft.com/office/drawing/2014/main" id="{5B4F046B-2BEC-D02A-B7B7-4E1F880F32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4" name="Line 3167">
          <a:extLst>
            <a:ext uri="{FF2B5EF4-FFF2-40B4-BE49-F238E27FC236}">
              <a16:creationId xmlns="" xmlns:a16="http://schemas.microsoft.com/office/drawing/2014/main" id="{7E36B834-3D4F-9A7F-FA82-D2C4A26789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5" name="Line 3168">
          <a:extLst>
            <a:ext uri="{FF2B5EF4-FFF2-40B4-BE49-F238E27FC236}">
              <a16:creationId xmlns="" xmlns:a16="http://schemas.microsoft.com/office/drawing/2014/main" id="{29FB4EB9-763B-E4B2-CA87-C0AD451A11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6" name="Line 3169">
          <a:extLst>
            <a:ext uri="{FF2B5EF4-FFF2-40B4-BE49-F238E27FC236}">
              <a16:creationId xmlns="" xmlns:a16="http://schemas.microsoft.com/office/drawing/2014/main" id="{CEAA03E3-4743-27C5-90BD-FAF2CC9D98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7" name="Line 3170">
          <a:extLst>
            <a:ext uri="{FF2B5EF4-FFF2-40B4-BE49-F238E27FC236}">
              <a16:creationId xmlns="" xmlns:a16="http://schemas.microsoft.com/office/drawing/2014/main" id="{8C27D420-5EDF-E84E-56BE-A5E3760968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8" name="Line 2342">
          <a:extLst>
            <a:ext uri="{FF2B5EF4-FFF2-40B4-BE49-F238E27FC236}">
              <a16:creationId xmlns="" xmlns:a16="http://schemas.microsoft.com/office/drawing/2014/main" id="{88513B3E-64A8-FDED-E960-E5C9468F96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79" name="Line 2343">
          <a:extLst>
            <a:ext uri="{FF2B5EF4-FFF2-40B4-BE49-F238E27FC236}">
              <a16:creationId xmlns="" xmlns:a16="http://schemas.microsoft.com/office/drawing/2014/main" id="{5F0DB151-88B3-24E1-8DAB-954F93760F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0" name="Line 2344">
          <a:extLst>
            <a:ext uri="{FF2B5EF4-FFF2-40B4-BE49-F238E27FC236}">
              <a16:creationId xmlns="" xmlns:a16="http://schemas.microsoft.com/office/drawing/2014/main" id="{1F67FA33-6D34-FB61-A313-706D4D5A4A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1" name="Line 2345">
          <a:extLst>
            <a:ext uri="{FF2B5EF4-FFF2-40B4-BE49-F238E27FC236}">
              <a16:creationId xmlns="" xmlns:a16="http://schemas.microsoft.com/office/drawing/2014/main" id="{C6AA2E08-8053-C5C7-B773-4CF06D6BC2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2" name="Line 2346">
          <a:extLst>
            <a:ext uri="{FF2B5EF4-FFF2-40B4-BE49-F238E27FC236}">
              <a16:creationId xmlns="" xmlns:a16="http://schemas.microsoft.com/office/drawing/2014/main" id="{0E33FB66-DD05-B3AC-8A40-A5181C6EDC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3" name="Line 2347">
          <a:extLst>
            <a:ext uri="{FF2B5EF4-FFF2-40B4-BE49-F238E27FC236}">
              <a16:creationId xmlns="" xmlns:a16="http://schemas.microsoft.com/office/drawing/2014/main" id="{E5612BA6-B197-DD1B-B801-CBB23A9E31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4" name="Line 2348">
          <a:extLst>
            <a:ext uri="{FF2B5EF4-FFF2-40B4-BE49-F238E27FC236}">
              <a16:creationId xmlns="" xmlns:a16="http://schemas.microsoft.com/office/drawing/2014/main" id="{83CF5F2A-668E-53C7-DFBB-A7495D87C1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5" name="Line 2440">
          <a:extLst>
            <a:ext uri="{FF2B5EF4-FFF2-40B4-BE49-F238E27FC236}">
              <a16:creationId xmlns="" xmlns:a16="http://schemas.microsoft.com/office/drawing/2014/main" id="{47F9F175-57DC-ABB3-3ABB-E5FD9BA8EF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6" name="Line 2441">
          <a:extLst>
            <a:ext uri="{FF2B5EF4-FFF2-40B4-BE49-F238E27FC236}">
              <a16:creationId xmlns="" xmlns:a16="http://schemas.microsoft.com/office/drawing/2014/main" id="{2ECC6380-BD79-C567-F462-CBCDC66A6E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7" name="Line 2442">
          <a:extLst>
            <a:ext uri="{FF2B5EF4-FFF2-40B4-BE49-F238E27FC236}">
              <a16:creationId xmlns="" xmlns:a16="http://schemas.microsoft.com/office/drawing/2014/main" id="{55D8D713-5616-F7B6-8720-822E7BF4B2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8" name="Line 2443">
          <a:extLst>
            <a:ext uri="{FF2B5EF4-FFF2-40B4-BE49-F238E27FC236}">
              <a16:creationId xmlns="" xmlns:a16="http://schemas.microsoft.com/office/drawing/2014/main" id="{98490766-D34E-EB24-5028-E08B933511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89" name="Line 2444">
          <a:extLst>
            <a:ext uri="{FF2B5EF4-FFF2-40B4-BE49-F238E27FC236}">
              <a16:creationId xmlns="" xmlns:a16="http://schemas.microsoft.com/office/drawing/2014/main" id="{013058AC-FC70-AAD9-EF5D-C01C7E7757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0" name="Line 2445">
          <a:extLst>
            <a:ext uri="{FF2B5EF4-FFF2-40B4-BE49-F238E27FC236}">
              <a16:creationId xmlns="" xmlns:a16="http://schemas.microsoft.com/office/drawing/2014/main" id="{4809EE3F-70C7-0AFE-B0DE-B95457F1EB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1" name="Line 2446">
          <a:extLst>
            <a:ext uri="{FF2B5EF4-FFF2-40B4-BE49-F238E27FC236}">
              <a16:creationId xmlns="" xmlns:a16="http://schemas.microsoft.com/office/drawing/2014/main" id="{8C700C4C-493D-7216-47B0-91C398D781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2" name="Line 3105">
          <a:extLst>
            <a:ext uri="{FF2B5EF4-FFF2-40B4-BE49-F238E27FC236}">
              <a16:creationId xmlns="" xmlns:a16="http://schemas.microsoft.com/office/drawing/2014/main" id="{E48FB0AA-ED24-3B30-643B-E30702E4D3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3" name="Line 3106">
          <a:extLst>
            <a:ext uri="{FF2B5EF4-FFF2-40B4-BE49-F238E27FC236}">
              <a16:creationId xmlns="" xmlns:a16="http://schemas.microsoft.com/office/drawing/2014/main" id="{8E21DC30-947A-CD28-8AF8-0B637919B6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4" name="Line 3107">
          <a:extLst>
            <a:ext uri="{FF2B5EF4-FFF2-40B4-BE49-F238E27FC236}">
              <a16:creationId xmlns="" xmlns:a16="http://schemas.microsoft.com/office/drawing/2014/main" id="{2CF0892A-2459-5CC1-0358-9C9306F0E0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5" name="Line 3108">
          <a:extLst>
            <a:ext uri="{FF2B5EF4-FFF2-40B4-BE49-F238E27FC236}">
              <a16:creationId xmlns="" xmlns:a16="http://schemas.microsoft.com/office/drawing/2014/main" id="{C9D5D3F8-BC46-6D4C-5E25-99E68AE5A4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6" name="Line 3109">
          <a:extLst>
            <a:ext uri="{FF2B5EF4-FFF2-40B4-BE49-F238E27FC236}">
              <a16:creationId xmlns="" xmlns:a16="http://schemas.microsoft.com/office/drawing/2014/main" id="{D31068A1-7B3E-D32B-21C4-6721A416EE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7" name="Line 3110">
          <a:extLst>
            <a:ext uri="{FF2B5EF4-FFF2-40B4-BE49-F238E27FC236}">
              <a16:creationId xmlns="" xmlns:a16="http://schemas.microsoft.com/office/drawing/2014/main" id="{E5F099D1-9F5A-9139-C19D-EDCCDCC725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8" name="Line 3111">
          <a:extLst>
            <a:ext uri="{FF2B5EF4-FFF2-40B4-BE49-F238E27FC236}">
              <a16:creationId xmlns="" xmlns:a16="http://schemas.microsoft.com/office/drawing/2014/main" id="{DD21D629-EB05-8CFB-16CA-6BB97DC757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499" name="Line 3203">
          <a:extLst>
            <a:ext uri="{FF2B5EF4-FFF2-40B4-BE49-F238E27FC236}">
              <a16:creationId xmlns="" xmlns:a16="http://schemas.microsoft.com/office/drawing/2014/main" id="{878AF2EF-26A2-D2E1-0479-B89FFCAB88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0" name="Line 3204">
          <a:extLst>
            <a:ext uri="{FF2B5EF4-FFF2-40B4-BE49-F238E27FC236}">
              <a16:creationId xmlns="" xmlns:a16="http://schemas.microsoft.com/office/drawing/2014/main" id="{E5F7CEF7-7D9B-41E3-DEA9-C9407F5B05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1" name="Line 3205">
          <a:extLst>
            <a:ext uri="{FF2B5EF4-FFF2-40B4-BE49-F238E27FC236}">
              <a16:creationId xmlns="" xmlns:a16="http://schemas.microsoft.com/office/drawing/2014/main" id="{EDDBC359-A6DA-EAD9-175E-63D3FDA9DD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2" name="Line 3206">
          <a:extLst>
            <a:ext uri="{FF2B5EF4-FFF2-40B4-BE49-F238E27FC236}">
              <a16:creationId xmlns="" xmlns:a16="http://schemas.microsoft.com/office/drawing/2014/main" id="{9FB998DE-33DD-9C02-00DB-F9ABFE37AC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3" name="Line 3207">
          <a:extLst>
            <a:ext uri="{FF2B5EF4-FFF2-40B4-BE49-F238E27FC236}">
              <a16:creationId xmlns="" xmlns:a16="http://schemas.microsoft.com/office/drawing/2014/main" id="{419D99AD-A5D6-632C-8400-18D102D36C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4" name="Line 3208">
          <a:extLst>
            <a:ext uri="{FF2B5EF4-FFF2-40B4-BE49-F238E27FC236}">
              <a16:creationId xmlns="" xmlns:a16="http://schemas.microsoft.com/office/drawing/2014/main" id="{841C8D62-38E5-197D-616D-26C7B579B1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5" name="Line 3209">
          <a:extLst>
            <a:ext uri="{FF2B5EF4-FFF2-40B4-BE49-F238E27FC236}">
              <a16:creationId xmlns="" xmlns:a16="http://schemas.microsoft.com/office/drawing/2014/main" id="{E254C7AE-5FF8-775A-8839-ACF3FD21D6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6" name="Line 1715">
          <a:extLst>
            <a:ext uri="{FF2B5EF4-FFF2-40B4-BE49-F238E27FC236}">
              <a16:creationId xmlns="" xmlns:a16="http://schemas.microsoft.com/office/drawing/2014/main" id="{F16200D4-0C90-2661-F62A-D52B1CAC8F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7" name="Line 1716">
          <a:extLst>
            <a:ext uri="{FF2B5EF4-FFF2-40B4-BE49-F238E27FC236}">
              <a16:creationId xmlns="" xmlns:a16="http://schemas.microsoft.com/office/drawing/2014/main" id="{87643FC8-D94E-6F5D-478D-142045894B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8" name="Line 1717">
          <a:extLst>
            <a:ext uri="{FF2B5EF4-FFF2-40B4-BE49-F238E27FC236}">
              <a16:creationId xmlns="" xmlns:a16="http://schemas.microsoft.com/office/drawing/2014/main" id="{A770B089-460F-E08C-8438-0AC909BB1A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09" name="Line 1718">
          <a:extLst>
            <a:ext uri="{FF2B5EF4-FFF2-40B4-BE49-F238E27FC236}">
              <a16:creationId xmlns="" xmlns:a16="http://schemas.microsoft.com/office/drawing/2014/main" id="{90678EF6-E1DC-070D-75A6-D2914546AA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0" name="Line 1719">
          <a:extLst>
            <a:ext uri="{FF2B5EF4-FFF2-40B4-BE49-F238E27FC236}">
              <a16:creationId xmlns="" xmlns:a16="http://schemas.microsoft.com/office/drawing/2014/main" id="{719BEE0C-79C6-620D-D930-D2E9017458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1" name="Line 1720">
          <a:extLst>
            <a:ext uri="{FF2B5EF4-FFF2-40B4-BE49-F238E27FC236}">
              <a16:creationId xmlns="" xmlns:a16="http://schemas.microsoft.com/office/drawing/2014/main" id="{E35DC576-8E61-D1D9-ED5F-26A735281E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2" name="Line 1721">
          <a:extLst>
            <a:ext uri="{FF2B5EF4-FFF2-40B4-BE49-F238E27FC236}">
              <a16:creationId xmlns="" xmlns:a16="http://schemas.microsoft.com/office/drawing/2014/main" id="{2743F98A-A5CB-BB1F-4D9E-5A9483EDEB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3" name="Line 1722">
          <a:extLst>
            <a:ext uri="{FF2B5EF4-FFF2-40B4-BE49-F238E27FC236}">
              <a16:creationId xmlns="" xmlns:a16="http://schemas.microsoft.com/office/drawing/2014/main" id="{3EB48089-1EFE-3B6A-D709-49A7D5C973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4" name="Line 1723">
          <a:extLst>
            <a:ext uri="{FF2B5EF4-FFF2-40B4-BE49-F238E27FC236}">
              <a16:creationId xmlns="" xmlns:a16="http://schemas.microsoft.com/office/drawing/2014/main" id="{1F521AB8-2377-CFA1-9082-F42A2CCE08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5" name="Line 1724">
          <a:extLst>
            <a:ext uri="{FF2B5EF4-FFF2-40B4-BE49-F238E27FC236}">
              <a16:creationId xmlns="" xmlns:a16="http://schemas.microsoft.com/office/drawing/2014/main" id="{6596420F-61AB-A0E3-5A50-E325446DA4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6" name="Line 1725">
          <a:extLst>
            <a:ext uri="{FF2B5EF4-FFF2-40B4-BE49-F238E27FC236}">
              <a16:creationId xmlns="" xmlns:a16="http://schemas.microsoft.com/office/drawing/2014/main" id="{82A9DC7B-A291-916C-05AD-6D45425C8E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7" name="Line 1726">
          <a:extLst>
            <a:ext uri="{FF2B5EF4-FFF2-40B4-BE49-F238E27FC236}">
              <a16:creationId xmlns="" xmlns:a16="http://schemas.microsoft.com/office/drawing/2014/main" id="{5A2253DC-BC37-E6BA-54EF-8ED1B5C75E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8" name="Line 1727">
          <a:extLst>
            <a:ext uri="{FF2B5EF4-FFF2-40B4-BE49-F238E27FC236}">
              <a16:creationId xmlns="" xmlns:a16="http://schemas.microsoft.com/office/drawing/2014/main" id="{3C5CEF71-9930-BA97-D755-99D46A0580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19" name="Line 1728">
          <a:extLst>
            <a:ext uri="{FF2B5EF4-FFF2-40B4-BE49-F238E27FC236}">
              <a16:creationId xmlns="" xmlns:a16="http://schemas.microsoft.com/office/drawing/2014/main" id="{CDD66801-FFA0-9DBB-59F1-FBFF7E00CA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0" name="Line 1757">
          <a:extLst>
            <a:ext uri="{FF2B5EF4-FFF2-40B4-BE49-F238E27FC236}">
              <a16:creationId xmlns="" xmlns:a16="http://schemas.microsoft.com/office/drawing/2014/main" id="{C3F4D9AB-5715-716A-D1C6-F025CAA05B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1" name="Line 1758">
          <a:extLst>
            <a:ext uri="{FF2B5EF4-FFF2-40B4-BE49-F238E27FC236}">
              <a16:creationId xmlns="" xmlns:a16="http://schemas.microsoft.com/office/drawing/2014/main" id="{C77A41C3-71A1-A5B7-6BEC-3C38037515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2" name="Line 1759">
          <a:extLst>
            <a:ext uri="{FF2B5EF4-FFF2-40B4-BE49-F238E27FC236}">
              <a16:creationId xmlns="" xmlns:a16="http://schemas.microsoft.com/office/drawing/2014/main" id="{A1DC1FDF-7128-F6BD-9A96-CCC0D781A0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3" name="Line 1760">
          <a:extLst>
            <a:ext uri="{FF2B5EF4-FFF2-40B4-BE49-F238E27FC236}">
              <a16:creationId xmlns="" xmlns:a16="http://schemas.microsoft.com/office/drawing/2014/main" id="{1A3F8034-B361-0728-F12F-E6541E9297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4" name="Line 1761">
          <a:extLst>
            <a:ext uri="{FF2B5EF4-FFF2-40B4-BE49-F238E27FC236}">
              <a16:creationId xmlns="" xmlns:a16="http://schemas.microsoft.com/office/drawing/2014/main" id="{83F46479-DA56-B597-B80E-9EC30CA183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5" name="Line 1762">
          <a:extLst>
            <a:ext uri="{FF2B5EF4-FFF2-40B4-BE49-F238E27FC236}">
              <a16:creationId xmlns="" xmlns:a16="http://schemas.microsoft.com/office/drawing/2014/main" id="{1EB554B9-BFB9-4705-FC11-9E4A090BFE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6" name="Line 1763">
          <a:extLst>
            <a:ext uri="{FF2B5EF4-FFF2-40B4-BE49-F238E27FC236}">
              <a16:creationId xmlns="" xmlns:a16="http://schemas.microsoft.com/office/drawing/2014/main" id="{8D8F1EC5-CC81-8521-B4CD-C2F2C9DEF5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7" name="Line 1764">
          <a:extLst>
            <a:ext uri="{FF2B5EF4-FFF2-40B4-BE49-F238E27FC236}">
              <a16:creationId xmlns="" xmlns:a16="http://schemas.microsoft.com/office/drawing/2014/main" id="{35C613A7-57D7-810F-AF50-D2B707E70B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8" name="Line 1765">
          <a:extLst>
            <a:ext uri="{FF2B5EF4-FFF2-40B4-BE49-F238E27FC236}">
              <a16:creationId xmlns="" xmlns:a16="http://schemas.microsoft.com/office/drawing/2014/main" id="{4AC52D89-58A9-CE8E-92C8-F812A6BF1E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29" name="Line 1766">
          <a:extLst>
            <a:ext uri="{FF2B5EF4-FFF2-40B4-BE49-F238E27FC236}">
              <a16:creationId xmlns="" xmlns:a16="http://schemas.microsoft.com/office/drawing/2014/main" id="{CC8642F7-4DEF-371F-9E45-5CDE42E56A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0" name="Line 1767">
          <a:extLst>
            <a:ext uri="{FF2B5EF4-FFF2-40B4-BE49-F238E27FC236}">
              <a16:creationId xmlns="" xmlns:a16="http://schemas.microsoft.com/office/drawing/2014/main" id="{3AD61C76-E5CF-9883-EFE5-AF9AB2951D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1" name="Line 1768">
          <a:extLst>
            <a:ext uri="{FF2B5EF4-FFF2-40B4-BE49-F238E27FC236}">
              <a16:creationId xmlns="" xmlns:a16="http://schemas.microsoft.com/office/drawing/2014/main" id="{056E4C2A-61B0-F5A7-8BDF-568ABBF7C0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2" name="Line 1769">
          <a:extLst>
            <a:ext uri="{FF2B5EF4-FFF2-40B4-BE49-F238E27FC236}">
              <a16:creationId xmlns="" xmlns:a16="http://schemas.microsoft.com/office/drawing/2014/main" id="{8129C1B9-5E05-1E89-4A32-5CC06B394F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3" name="Line 1770">
          <a:extLst>
            <a:ext uri="{FF2B5EF4-FFF2-40B4-BE49-F238E27FC236}">
              <a16:creationId xmlns="" xmlns:a16="http://schemas.microsoft.com/office/drawing/2014/main" id="{532A9334-FC5A-A250-FDA8-9EEC671E06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4" name="Line 1743">
          <a:extLst>
            <a:ext uri="{FF2B5EF4-FFF2-40B4-BE49-F238E27FC236}">
              <a16:creationId xmlns="" xmlns:a16="http://schemas.microsoft.com/office/drawing/2014/main" id="{D9BB3655-3191-D096-252B-4C8D2DC85C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5" name="Line 1744">
          <a:extLst>
            <a:ext uri="{FF2B5EF4-FFF2-40B4-BE49-F238E27FC236}">
              <a16:creationId xmlns="" xmlns:a16="http://schemas.microsoft.com/office/drawing/2014/main" id="{89695C31-CC65-4F06-DFC5-8ED326E05B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6" name="Line 1745">
          <a:extLst>
            <a:ext uri="{FF2B5EF4-FFF2-40B4-BE49-F238E27FC236}">
              <a16:creationId xmlns="" xmlns:a16="http://schemas.microsoft.com/office/drawing/2014/main" id="{4041C539-94F5-30D2-8A73-A909A0FC9A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7" name="Line 1746">
          <a:extLst>
            <a:ext uri="{FF2B5EF4-FFF2-40B4-BE49-F238E27FC236}">
              <a16:creationId xmlns="" xmlns:a16="http://schemas.microsoft.com/office/drawing/2014/main" id="{EA5CA348-2A21-6A07-C00D-21A8DC97DE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8" name="Line 1747">
          <a:extLst>
            <a:ext uri="{FF2B5EF4-FFF2-40B4-BE49-F238E27FC236}">
              <a16:creationId xmlns="" xmlns:a16="http://schemas.microsoft.com/office/drawing/2014/main" id="{B5F81180-6D56-FDEA-F27B-AE6DE91A92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39" name="Line 1748">
          <a:extLst>
            <a:ext uri="{FF2B5EF4-FFF2-40B4-BE49-F238E27FC236}">
              <a16:creationId xmlns="" xmlns:a16="http://schemas.microsoft.com/office/drawing/2014/main" id="{F8E1627F-D1A0-F348-FC24-5E672DB765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0" name="Line 1749">
          <a:extLst>
            <a:ext uri="{FF2B5EF4-FFF2-40B4-BE49-F238E27FC236}">
              <a16:creationId xmlns="" xmlns:a16="http://schemas.microsoft.com/office/drawing/2014/main" id="{667083C7-09F5-82D1-1101-5ACE488E6A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1" name="Line 1750">
          <a:extLst>
            <a:ext uri="{FF2B5EF4-FFF2-40B4-BE49-F238E27FC236}">
              <a16:creationId xmlns="" xmlns:a16="http://schemas.microsoft.com/office/drawing/2014/main" id="{69C69A90-F73B-4DFB-CBD2-9D34A166B7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2" name="Line 1751">
          <a:extLst>
            <a:ext uri="{FF2B5EF4-FFF2-40B4-BE49-F238E27FC236}">
              <a16:creationId xmlns="" xmlns:a16="http://schemas.microsoft.com/office/drawing/2014/main" id="{4F8E1409-7C4D-73E6-8A82-95DCD41CF8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3" name="Line 1752">
          <a:extLst>
            <a:ext uri="{FF2B5EF4-FFF2-40B4-BE49-F238E27FC236}">
              <a16:creationId xmlns="" xmlns:a16="http://schemas.microsoft.com/office/drawing/2014/main" id="{06428379-F0F7-A4FB-C1A5-DC60B39064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4" name="Line 1753">
          <a:extLst>
            <a:ext uri="{FF2B5EF4-FFF2-40B4-BE49-F238E27FC236}">
              <a16:creationId xmlns="" xmlns:a16="http://schemas.microsoft.com/office/drawing/2014/main" id="{FAE8FBE1-B499-F9B2-EF10-FA54244CCA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5" name="Line 1754">
          <a:extLst>
            <a:ext uri="{FF2B5EF4-FFF2-40B4-BE49-F238E27FC236}">
              <a16:creationId xmlns="" xmlns:a16="http://schemas.microsoft.com/office/drawing/2014/main" id="{7CD08D12-199B-E8A1-79D6-53813EF993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6" name="Line 1755">
          <a:extLst>
            <a:ext uri="{FF2B5EF4-FFF2-40B4-BE49-F238E27FC236}">
              <a16:creationId xmlns="" xmlns:a16="http://schemas.microsoft.com/office/drawing/2014/main" id="{1AB223F5-D931-FBA6-6E09-0CC12E1206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7" name="Line 1756">
          <a:extLst>
            <a:ext uri="{FF2B5EF4-FFF2-40B4-BE49-F238E27FC236}">
              <a16:creationId xmlns="" xmlns:a16="http://schemas.microsoft.com/office/drawing/2014/main" id="{7C2846C6-E6D2-1D58-2009-98E7BD74FC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8" name="Line 1757">
          <a:extLst>
            <a:ext uri="{FF2B5EF4-FFF2-40B4-BE49-F238E27FC236}">
              <a16:creationId xmlns="" xmlns:a16="http://schemas.microsoft.com/office/drawing/2014/main" id="{AF1F2748-2CEC-3218-926B-7214D0F2F9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49" name="Line 1758">
          <a:extLst>
            <a:ext uri="{FF2B5EF4-FFF2-40B4-BE49-F238E27FC236}">
              <a16:creationId xmlns="" xmlns:a16="http://schemas.microsoft.com/office/drawing/2014/main" id="{6D911CE3-A823-F111-695A-F4A8505B1A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0" name="Line 1759">
          <a:extLst>
            <a:ext uri="{FF2B5EF4-FFF2-40B4-BE49-F238E27FC236}">
              <a16:creationId xmlns="" xmlns:a16="http://schemas.microsoft.com/office/drawing/2014/main" id="{D48076E8-661B-450A-6ECF-AEC3ED1A84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1" name="Line 1760">
          <a:extLst>
            <a:ext uri="{FF2B5EF4-FFF2-40B4-BE49-F238E27FC236}">
              <a16:creationId xmlns="" xmlns:a16="http://schemas.microsoft.com/office/drawing/2014/main" id="{81C4A5B6-3830-2D2D-F584-5FEA8A5587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2" name="Line 1761">
          <a:extLst>
            <a:ext uri="{FF2B5EF4-FFF2-40B4-BE49-F238E27FC236}">
              <a16:creationId xmlns="" xmlns:a16="http://schemas.microsoft.com/office/drawing/2014/main" id="{78A9D3CF-C9D8-09F0-1A65-2CE473E829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3" name="Line 1762">
          <a:extLst>
            <a:ext uri="{FF2B5EF4-FFF2-40B4-BE49-F238E27FC236}">
              <a16:creationId xmlns="" xmlns:a16="http://schemas.microsoft.com/office/drawing/2014/main" id="{356AB021-3963-2B4C-F99F-A8ECB55500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4" name="Line 1763">
          <a:extLst>
            <a:ext uri="{FF2B5EF4-FFF2-40B4-BE49-F238E27FC236}">
              <a16:creationId xmlns="" xmlns:a16="http://schemas.microsoft.com/office/drawing/2014/main" id="{A0337EF9-E92B-22CD-DCB6-370948725C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5" name="Line 1764">
          <a:extLst>
            <a:ext uri="{FF2B5EF4-FFF2-40B4-BE49-F238E27FC236}">
              <a16:creationId xmlns="" xmlns:a16="http://schemas.microsoft.com/office/drawing/2014/main" id="{3DFB0D06-EE7A-AA03-EDD5-3AC07F9A74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6" name="Line 1765">
          <a:extLst>
            <a:ext uri="{FF2B5EF4-FFF2-40B4-BE49-F238E27FC236}">
              <a16:creationId xmlns="" xmlns:a16="http://schemas.microsoft.com/office/drawing/2014/main" id="{2824DA3F-853D-8140-AE06-E19FD51A6A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7" name="Line 1766">
          <a:extLst>
            <a:ext uri="{FF2B5EF4-FFF2-40B4-BE49-F238E27FC236}">
              <a16:creationId xmlns="" xmlns:a16="http://schemas.microsoft.com/office/drawing/2014/main" id="{B33C0EDD-DBCF-B8B1-D824-BA42B00F82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8" name="Line 1767">
          <a:extLst>
            <a:ext uri="{FF2B5EF4-FFF2-40B4-BE49-F238E27FC236}">
              <a16:creationId xmlns="" xmlns:a16="http://schemas.microsoft.com/office/drawing/2014/main" id="{D6509685-B53C-A6E4-851A-A2572B76FB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59" name="Line 1768">
          <a:extLst>
            <a:ext uri="{FF2B5EF4-FFF2-40B4-BE49-F238E27FC236}">
              <a16:creationId xmlns="" xmlns:a16="http://schemas.microsoft.com/office/drawing/2014/main" id="{61CCD2DD-FE72-BEAC-750B-4304856495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0" name="Line 1769">
          <a:extLst>
            <a:ext uri="{FF2B5EF4-FFF2-40B4-BE49-F238E27FC236}">
              <a16:creationId xmlns="" xmlns:a16="http://schemas.microsoft.com/office/drawing/2014/main" id="{F5C8B9EC-5718-67F2-F4EE-606DEC0CF9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1" name="Line 1770">
          <a:extLst>
            <a:ext uri="{FF2B5EF4-FFF2-40B4-BE49-F238E27FC236}">
              <a16:creationId xmlns="" xmlns:a16="http://schemas.microsoft.com/office/drawing/2014/main" id="{C4CF814E-813B-C050-7D80-030B1EE3C6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2" name="Line 3157">
          <a:extLst>
            <a:ext uri="{FF2B5EF4-FFF2-40B4-BE49-F238E27FC236}">
              <a16:creationId xmlns="" xmlns:a16="http://schemas.microsoft.com/office/drawing/2014/main" id="{719A933C-EFAA-57EF-4F0B-80B44EA7A3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3" name="Line 3158">
          <a:extLst>
            <a:ext uri="{FF2B5EF4-FFF2-40B4-BE49-F238E27FC236}">
              <a16:creationId xmlns="" xmlns:a16="http://schemas.microsoft.com/office/drawing/2014/main" id="{DF83ED95-6FF0-6FD9-1C31-015DFA884C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4" name="Line 3159">
          <a:extLst>
            <a:ext uri="{FF2B5EF4-FFF2-40B4-BE49-F238E27FC236}">
              <a16:creationId xmlns="" xmlns:a16="http://schemas.microsoft.com/office/drawing/2014/main" id="{DFBDEA4E-91F3-796D-29B1-E68ABAB68F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5" name="Line 3160">
          <a:extLst>
            <a:ext uri="{FF2B5EF4-FFF2-40B4-BE49-F238E27FC236}">
              <a16:creationId xmlns="" xmlns:a16="http://schemas.microsoft.com/office/drawing/2014/main" id="{18F0C1BD-D672-2632-5D80-749F29E7C6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6" name="Line 3161">
          <a:extLst>
            <a:ext uri="{FF2B5EF4-FFF2-40B4-BE49-F238E27FC236}">
              <a16:creationId xmlns="" xmlns:a16="http://schemas.microsoft.com/office/drawing/2014/main" id="{0D788C81-139D-BB87-3CBE-8D0426ED95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7" name="Line 3162">
          <a:extLst>
            <a:ext uri="{FF2B5EF4-FFF2-40B4-BE49-F238E27FC236}">
              <a16:creationId xmlns="" xmlns:a16="http://schemas.microsoft.com/office/drawing/2014/main" id="{A5C59EA8-259D-5CC2-9DD3-08F2697678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8" name="Line 3163">
          <a:extLst>
            <a:ext uri="{FF2B5EF4-FFF2-40B4-BE49-F238E27FC236}">
              <a16:creationId xmlns="" xmlns:a16="http://schemas.microsoft.com/office/drawing/2014/main" id="{C47036A0-D7D4-F497-89EB-5B8AC5DB6E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69" name="Line 3164">
          <a:extLst>
            <a:ext uri="{FF2B5EF4-FFF2-40B4-BE49-F238E27FC236}">
              <a16:creationId xmlns="" xmlns:a16="http://schemas.microsoft.com/office/drawing/2014/main" id="{D71E1836-1278-E87A-1666-C38270DD45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0" name="Line 3165">
          <a:extLst>
            <a:ext uri="{FF2B5EF4-FFF2-40B4-BE49-F238E27FC236}">
              <a16:creationId xmlns="" xmlns:a16="http://schemas.microsoft.com/office/drawing/2014/main" id="{E8C30D06-AA09-E025-294C-1D2584E9E0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1" name="Line 3166">
          <a:extLst>
            <a:ext uri="{FF2B5EF4-FFF2-40B4-BE49-F238E27FC236}">
              <a16:creationId xmlns="" xmlns:a16="http://schemas.microsoft.com/office/drawing/2014/main" id="{13B0E4BB-A246-3FDF-D39D-731181725A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2" name="Line 3167">
          <a:extLst>
            <a:ext uri="{FF2B5EF4-FFF2-40B4-BE49-F238E27FC236}">
              <a16:creationId xmlns="" xmlns:a16="http://schemas.microsoft.com/office/drawing/2014/main" id="{BF1828A0-9648-E21B-9D2E-83394B1132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3" name="Line 3168">
          <a:extLst>
            <a:ext uri="{FF2B5EF4-FFF2-40B4-BE49-F238E27FC236}">
              <a16:creationId xmlns="" xmlns:a16="http://schemas.microsoft.com/office/drawing/2014/main" id="{68155BBF-8D1D-FE7A-F9EF-C6AF922FA2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4" name="Line 3169">
          <a:extLst>
            <a:ext uri="{FF2B5EF4-FFF2-40B4-BE49-F238E27FC236}">
              <a16:creationId xmlns="" xmlns:a16="http://schemas.microsoft.com/office/drawing/2014/main" id="{A72C3856-F16B-B080-A1F7-62C2F41BBB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5" name="Line 3170">
          <a:extLst>
            <a:ext uri="{FF2B5EF4-FFF2-40B4-BE49-F238E27FC236}">
              <a16:creationId xmlns="" xmlns:a16="http://schemas.microsoft.com/office/drawing/2014/main" id="{09651512-CFE5-BF4C-E160-451D31CEFD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6" name="Line 2342">
          <a:extLst>
            <a:ext uri="{FF2B5EF4-FFF2-40B4-BE49-F238E27FC236}">
              <a16:creationId xmlns="" xmlns:a16="http://schemas.microsoft.com/office/drawing/2014/main" id="{D0EE520A-8068-6DE8-AD44-D39BB954F3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7" name="Line 2343">
          <a:extLst>
            <a:ext uri="{FF2B5EF4-FFF2-40B4-BE49-F238E27FC236}">
              <a16:creationId xmlns="" xmlns:a16="http://schemas.microsoft.com/office/drawing/2014/main" id="{D5E0FD3E-DDCE-CB0A-49A1-A4A7933F80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8" name="Line 2344">
          <a:extLst>
            <a:ext uri="{FF2B5EF4-FFF2-40B4-BE49-F238E27FC236}">
              <a16:creationId xmlns="" xmlns:a16="http://schemas.microsoft.com/office/drawing/2014/main" id="{17B50507-F5A0-83DD-C8A6-F46E8193C8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79" name="Line 2345">
          <a:extLst>
            <a:ext uri="{FF2B5EF4-FFF2-40B4-BE49-F238E27FC236}">
              <a16:creationId xmlns="" xmlns:a16="http://schemas.microsoft.com/office/drawing/2014/main" id="{7F1261E8-EA77-2E94-2FB6-9038AEED8A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0" name="Line 2346">
          <a:extLst>
            <a:ext uri="{FF2B5EF4-FFF2-40B4-BE49-F238E27FC236}">
              <a16:creationId xmlns="" xmlns:a16="http://schemas.microsoft.com/office/drawing/2014/main" id="{66BE060D-EB32-7793-27C3-F7493AC493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1" name="Line 2347">
          <a:extLst>
            <a:ext uri="{FF2B5EF4-FFF2-40B4-BE49-F238E27FC236}">
              <a16:creationId xmlns="" xmlns:a16="http://schemas.microsoft.com/office/drawing/2014/main" id="{1D68C72C-E813-3C3E-FF61-9C08C02394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2" name="Line 2348">
          <a:extLst>
            <a:ext uri="{FF2B5EF4-FFF2-40B4-BE49-F238E27FC236}">
              <a16:creationId xmlns="" xmlns:a16="http://schemas.microsoft.com/office/drawing/2014/main" id="{693B326E-C051-BEE5-CB1F-3CB9C11EFD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3" name="Line 2440">
          <a:extLst>
            <a:ext uri="{FF2B5EF4-FFF2-40B4-BE49-F238E27FC236}">
              <a16:creationId xmlns="" xmlns:a16="http://schemas.microsoft.com/office/drawing/2014/main" id="{C8DDD05A-8F2B-B50D-7489-2A5C61E518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4" name="Line 2441">
          <a:extLst>
            <a:ext uri="{FF2B5EF4-FFF2-40B4-BE49-F238E27FC236}">
              <a16:creationId xmlns="" xmlns:a16="http://schemas.microsoft.com/office/drawing/2014/main" id="{0FC7DCB0-1146-A56B-D66A-0F2EAFC906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5" name="Line 2442">
          <a:extLst>
            <a:ext uri="{FF2B5EF4-FFF2-40B4-BE49-F238E27FC236}">
              <a16:creationId xmlns="" xmlns:a16="http://schemas.microsoft.com/office/drawing/2014/main" id="{A0D85D9C-B856-61DC-7C57-A87E7036A5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6" name="Line 2443">
          <a:extLst>
            <a:ext uri="{FF2B5EF4-FFF2-40B4-BE49-F238E27FC236}">
              <a16:creationId xmlns="" xmlns:a16="http://schemas.microsoft.com/office/drawing/2014/main" id="{7B6715B5-585E-7577-AFB8-2A1177DB47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7" name="Line 2444">
          <a:extLst>
            <a:ext uri="{FF2B5EF4-FFF2-40B4-BE49-F238E27FC236}">
              <a16:creationId xmlns="" xmlns:a16="http://schemas.microsoft.com/office/drawing/2014/main" id="{AEA650C1-AC32-5751-76C8-BC3CE40839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8" name="Line 2445">
          <a:extLst>
            <a:ext uri="{FF2B5EF4-FFF2-40B4-BE49-F238E27FC236}">
              <a16:creationId xmlns="" xmlns:a16="http://schemas.microsoft.com/office/drawing/2014/main" id="{C1530336-7CC0-CC52-58F7-FBF457CF75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89" name="Line 2446">
          <a:extLst>
            <a:ext uri="{FF2B5EF4-FFF2-40B4-BE49-F238E27FC236}">
              <a16:creationId xmlns="" xmlns:a16="http://schemas.microsoft.com/office/drawing/2014/main" id="{1E067B2C-8945-2188-CE29-FB5ABD29CB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0" name="Line 3105">
          <a:extLst>
            <a:ext uri="{FF2B5EF4-FFF2-40B4-BE49-F238E27FC236}">
              <a16:creationId xmlns="" xmlns:a16="http://schemas.microsoft.com/office/drawing/2014/main" id="{AA611792-82B8-3BA9-398F-9326E4CDFD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1" name="Line 3106">
          <a:extLst>
            <a:ext uri="{FF2B5EF4-FFF2-40B4-BE49-F238E27FC236}">
              <a16:creationId xmlns="" xmlns:a16="http://schemas.microsoft.com/office/drawing/2014/main" id="{113F91F7-8DEA-BD95-760F-64A92F94E8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2" name="Line 3107">
          <a:extLst>
            <a:ext uri="{FF2B5EF4-FFF2-40B4-BE49-F238E27FC236}">
              <a16:creationId xmlns="" xmlns:a16="http://schemas.microsoft.com/office/drawing/2014/main" id="{644B2B78-B9A9-1927-F549-54303C8DFE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3" name="Line 3108">
          <a:extLst>
            <a:ext uri="{FF2B5EF4-FFF2-40B4-BE49-F238E27FC236}">
              <a16:creationId xmlns="" xmlns:a16="http://schemas.microsoft.com/office/drawing/2014/main" id="{9B86D5DF-D412-8924-F0A7-B9A5FC2124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4" name="Line 3109">
          <a:extLst>
            <a:ext uri="{FF2B5EF4-FFF2-40B4-BE49-F238E27FC236}">
              <a16:creationId xmlns="" xmlns:a16="http://schemas.microsoft.com/office/drawing/2014/main" id="{EC88B27C-6BEF-9369-41E8-31530A775B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5" name="Line 3110">
          <a:extLst>
            <a:ext uri="{FF2B5EF4-FFF2-40B4-BE49-F238E27FC236}">
              <a16:creationId xmlns="" xmlns:a16="http://schemas.microsoft.com/office/drawing/2014/main" id="{E2F688BD-0A45-A83D-7760-4DB68FD9FF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6" name="Line 3111">
          <a:extLst>
            <a:ext uri="{FF2B5EF4-FFF2-40B4-BE49-F238E27FC236}">
              <a16:creationId xmlns="" xmlns:a16="http://schemas.microsoft.com/office/drawing/2014/main" id="{4FE35916-80B5-45DB-4B79-325F994FC8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7" name="Line 3203">
          <a:extLst>
            <a:ext uri="{FF2B5EF4-FFF2-40B4-BE49-F238E27FC236}">
              <a16:creationId xmlns="" xmlns:a16="http://schemas.microsoft.com/office/drawing/2014/main" id="{0D294A50-E918-8783-1C08-80B22A2170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8" name="Line 3204">
          <a:extLst>
            <a:ext uri="{FF2B5EF4-FFF2-40B4-BE49-F238E27FC236}">
              <a16:creationId xmlns="" xmlns:a16="http://schemas.microsoft.com/office/drawing/2014/main" id="{C77FB350-0AE5-E27A-612C-C68506970F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599" name="Line 3205">
          <a:extLst>
            <a:ext uri="{FF2B5EF4-FFF2-40B4-BE49-F238E27FC236}">
              <a16:creationId xmlns="" xmlns:a16="http://schemas.microsoft.com/office/drawing/2014/main" id="{E2C9839B-6FFB-BC74-DEC5-72D4EF9916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0" name="Line 3206">
          <a:extLst>
            <a:ext uri="{FF2B5EF4-FFF2-40B4-BE49-F238E27FC236}">
              <a16:creationId xmlns="" xmlns:a16="http://schemas.microsoft.com/office/drawing/2014/main" id="{F08C2A36-C1C1-8C71-D2B0-0DAC2DF18F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1" name="Line 3207">
          <a:extLst>
            <a:ext uri="{FF2B5EF4-FFF2-40B4-BE49-F238E27FC236}">
              <a16:creationId xmlns="" xmlns:a16="http://schemas.microsoft.com/office/drawing/2014/main" id="{7E2AE7AD-DB54-891D-80E3-193C59BEAB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2" name="Line 3208">
          <a:extLst>
            <a:ext uri="{FF2B5EF4-FFF2-40B4-BE49-F238E27FC236}">
              <a16:creationId xmlns="" xmlns:a16="http://schemas.microsoft.com/office/drawing/2014/main" id="{43ED51B7-C8CB-C3BF-E1DC-5619D5468D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3" name="Line 3209">
          <a:extLst>
            <a:ext uri="{FF2B5EF4-FFF2-40B4-BE49-F238E27FC236}">
              <a16:creationId xmlns="" xmlns:a16="http://schemas.microsoft.com/office/drawing/2014/main" id="{2F85F2DF-824F-FC4F-3C87-8D80DF4C75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4" name="Line 1715">
          <a:extLst>
            <a:ext uri="{FF2B5EF4-FFF2-40B4-BE49-F238E27FC236}">
              <a16:creationId xmlns="" xmlns:a16="http://schemas.microsoft.com/office/drawing/2014/main" id="{C627867E-15C9-1E31-55C0-B24739FD33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5" name="Line 1716">
          <a:extLst>
            <a:ext uri="{FF2B5EF4-FFF2-40B4-BE49-F238E27FC236}">
              <a16:creationId xmlns="" xmlns:a16="http://schemas.microsoft.com/office/drawing/2014/main" id="{7EA0962B-D963-16CF-5215-3F742DF789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6" name="Line 1717">
          <a:extLst>
            <a:ext uri="{FF2B5EF4-FFF2-40B4-BE49-F238E27FC236}">
              <a16:creationId xmlns="" xmlns:a16="http://schemas.microsoft.com/office/drawing/2014/main" id="{87205CEE-6080-519E-1828-9A62AF71F4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7" name="Line 1718">
          <a:extLst>
            <a:ext uri="{FF2B5EF4-FFF2-40B4-BE49-F238E27FC236}">
              <a16:creationId xmlns="" xmlns:a16="http://schemas.microsoft.com/office/drawing/2014/main" id="{CE102917-2B22-1BB5-08F2-1BE1D367CE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8" name="Line 1719">
          <a:extLst>
            <a:ext uri="{FF2B5EF4-FFF2-40B4-BE49-F238E27FC236}">
              <a16:creationId xmlns="" xmlns:a16="http://schemas.microsoft.com/office/drawing/2014/main" id="{840D383F-04FC-F86B-7519-61E405408D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09" name="Line 1720">
          <a:extLst>
            <a:ext uri="{FF2B5EF4-FFF2-40B4-BE49-F238E27FC236}">
              <a16:creationId xmlns="" xmlns:a16="http://schemas.microsoft.com/office/drawing/2014/main" id="{CFAA9257-A112-C754-266D-AAD8855CCD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0" name="Line 1721">
          <a:extLst>
            <a:ext uri="{FF2B5EF4-FFF2-40B4-BE49-F238E27FC236}">
              <a16:creationId xmlns="" xmlns:a16="http://schemas.microsoft.com/office/drawing/2014/main" id="{B5E45C22-6729-6354-AE6F-1943B78269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1" name="Line 1722">
          <a:extLst>
            <a:ext uri="{FF2B5EF4-FFF2-40B4-BE49-F238E27FC236}">
              <a16:creationId xmlns="" xmlns:a16="http://schemas.microsoft.com/office/drawing/2014/main" id="{4EB432E0-0C47-2A2C-C995-645DFD507C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2" name="Line 1723">
          <a:extLst>
            <a:ext uri="{FF2B5EF4-FFF2-40B4-BE49-F238E27FC236}">
              <a16:creationId xmlns="" xmlns:a16="http://schemas.microsoft.com/office/drawing/2014/main" id="{4A2BBCBE-7711-DB57-5A6D-E48783C1DB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3" name="Line 1724">
          <a:extLst>
            <a:ext uri="{FF2B5EF4-FFF2-40B4-BE49-F238E27FC236}">
              <a16:creationId xmlns="" xmlns:a16="http://schemas.microsoft.com/office/drawing/2014/main" id="{1A4D427D-6DA4-BEBA-5F5C-2A08E19081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4" name="Line 1725">
          <a:extLst>
            <a:ext uri="{FF2B5EF4-FFF2-40B4-BE49-F238E27FC236}">
              <a16:creationId xmlns="" xmlns:a16="http://schemas.microsoft.com/office/drawing/2014/main" id="{4334AA5D-6BCD-FD96-88F9-9F96454D05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5" name="Line 1726">
          <a:extLst>
            <a:ext uri="{FF2B5EF4-FFF2-40B4-BE49-F238E27FC236}">
              <a16:creationId xmlns="" xmlns:a16="http://schemas.microsoft.com/office/drawing/2014/main" id="{D56AF5B7-45AF-1D39-0223-9E9FAC8F28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6" name="Line 1727">
          <a:extLst>
            <a:ext uri="{FF2B5EF4-FFF2-40B4-BE49-F238E27FC236}">
              <a16:creationId xmlns="" xmlns:a16="http://schemas.microsoft.com/office/drawing/2014/main" id="{E7CC767A-BF19-EC46-77DB-214B20C5DF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7" name="Line 1728">
          <a:extLst>
            <a:ext uri="{FF2B5EF4-FFF2-40B4-BE49-F238E27FC236}">
              <a16:creationId xmlns="" xmlns:a16="http://schemas.microsoft.com/office/drawing/2014/main" id="{9B6B3C6C-223B-9430-C92D-D8A7C62154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8" name="Line 1757">
          <a:extLst>
            <a:ext uri="{FF2B5EF4-FFF2-40B4-BE49-F238E27FC236}">
              <a16:creationId xmlns="" xmlns:a16="http://schemas.microsoft.com/office/drawing/2014/main" id="{46BBD846-60A8-78D3-8976-5D19164F4A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19" name="Line 1758">
          <a:extLst>
            <a:ext uri="{FF2B5EF4-FFF2-40B4-BE49-F238E27FC236}">
              <a16:creationId xmlns="" xmlns:a16="http://schemas.microsoft.com/office/drawing/2014/main" id="{9FDC4D25-2D35-87F7-62DA-E3F6BB22E9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0" name="Line 1759">
          <a:extLst>
            <a:ext uri="{FF2B5EF4-FFF2-40B4-BE49-F238E27FC236}">
              <a16:creationId xmlns="" xmlns:a16="http://schemas.microsoft.com/office/drawing/2014/main" id="{D4302629-7C41-D8C0-914B-1E6F19E8CC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1" name="Line 1760">
          <a:extLst>
            <a:ext uri="{FF2B5EF4-FFF2-40B4-BE49-F238E27FC236}">
              <a16:creationId xmlns="" xmlns:a16="http://schemas.microsoft.com/office/drawing/2014/main" id="{31DC0279-B18A-D3D4-66F6-18B54960A5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2" name="Line 1761">
          <a:extLst>
            <a:ext uri="{FF2B5EF4-FFF2-40B4-BE49-F238E27FC236}">
              <a16:creationId xmlns="" xmlns:a16="http://schemas.microsoft.com/office/drawing/2014/main" id="{291D1F74-F06A-CD41-A5DF-CCC6552022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3" name="Line 1762">
          <a:extLst>
            <a:ext uri="{FF2B5EF4-FFF2-40B4-BE49-F238E27FC236}">
              <a16:creationId xmlns="" xmlns:a16="http://schemas.microsoft.com/office/drawing/2014/main" id="{7D518F96-F23C-C1E8-CC26-2144B993F7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4" name="Line 1763">
          <a:extLst>
            <a:ext uri="{FF2B5EF4-FFF2-40B4-BE49-F238E27FC236}">
              <a16:creationId xmlns="" xmlns:a16="http://schemas.microsoft.com/office/drawing/2014/main" id="{0C709CCD-CBB8-CE6C-4CBF-384578BA53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5" name="Line 1764">
          <a:extLst>
            <a:ext uri="{FF2B5EF4-FFF2-40B4-BE49-F238E27FC236}">
              <a16:creationId xmlns="" xmlns:a16="http://schemas.microsoft.com/office/drawing/2014/main" id="{BB1B01EA-F938-5A60-3446-A98E26D25D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6" name="Line 1765">
          <a:extLst>
            <a:ext uri="{FF2B5EF4-FFF2-40B4-BE49-F238E27FC236}">
              <a16:creationId xmlns="" xmlns:a16="http://schemas.microsoft.com/office/drawing/2014/main" id="{E9E316E1-C2C7-DD79-8064-A6015F1688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7" name="Line 1766">
          <a:extLst>
            <a:ext uri="{FF2B5EF4-FFF2-40B4-BE49-F238E27FC236}">
              <a16:creationId xmlns="" xmlns:a16="http://schemas.microsoft.com/office/drawing/2014/main" id="{316B9D17-9F19-56F9-E25A-30575020CF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8" name="Line 1767">
          <a:extLst>
            <a:ext uri="{FF2B5EF4-FFF2-40B4-BE49-F238E27FC236}">
              <a16:creationId xmlns="" xmlns:a16="http://schemas.microsoft.com/office/drawing/2014/main" id="{FEBB53E0-584D-8222-66B9-C5A0D921C2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29" name="Line 1768">
          <a:extLst>
            <a:ext uri="{FF2B5EF4-FFF2-40B4-BE49-F238E27FC236}">
              <a16:creationId xmlns="" xmlns:a16="http://schemas.microsoft.com/office/drawing/2014/main" id="{02F848AC-E46F-316E-B86C-27550A4BD4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0" name="Line 1769">
          <a:extLst>
            <a:ext uri="{FF2B5EF4-FFF2-40B4-BE49-F238E27FC236}">
              <a16:creationId xmlns="" xmlns:a16="http://schemas.microsoft.com/office/drawing/2014/main" id="{CFCD2217-F6C9-41BF-9C23-6971134D56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1" name="Line 1770">
          <a:extLst>
            <a:ext uri="{FF2B5EF4-FFF2-40B4-BE49-F238E27FC236}">
              <a16:creationId xmlns="" xmlns:a16="http://schemas.microsoft.com/office/drawing/2014/main" id="{4B06ACA8-AFA4-3DA0-1223-22DF36ED07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2" name="Line 2086">
          <a:extLst>
            <a:ext uri="{FF2B5EF4-FFF2-40B4-BE49-F238E27FC236}">
              <a16:creationId xmlns="" xmlns:a16="http://schemas.microsoft.com/office/drawing/2014/main" id="{8DD73AA1-0048-473B-DCFD-DA0EE15C37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3" name="Line 2087">
          <a:extLst>
            <a:ext uri="{FF2B5EF4-FFF2-40B4-BE49-F238E27FC236}">
              <a16:creationId xmlns="" xmlns:a16="http://schemas.microsoft.com/office/drawing/2014/main" id="{82D43963-18A2-8CE5-2B09-D297F660DD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4" name="Line 2088">
          <a:extLst>
            <a:ext uri="{FF2B5EF4-FFF2-40B4-BE49-F238E27FC236}">
              <a16:creationId xmlns="" xmlns:a16="http://schemas.microsoft.com/office/drawing/2014/main" id="{714418ED-A6A7-EE1D-5F20-40201E1578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5" name="Line 2089">
          <a:extLst>
            <a:ext uri="{FF2B5EF4-FFF2-40B4-BE49-F238E27FC236}">
              <a16:creationId xmlns="" xmlns:a16="http://schemas.microsoft.com/office/drawing/2014/main" id="{3341DC51-DCA8-A473-7D9B-3CEFE82019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6" name="Line 2090">
          <a:extLst>
            <a:ext uri="{FF2B5EF4-FFF2-40B4-BE49-F238E27FC236}">
              <a16:creationId xmlns="" xmlns:a16="http://schemas.microsoft.com/office/drawing/2014/main" id="{C5FAC75A-287C-F8A1-D390-64F09818AD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7" name="Line 2091">
          <a:extLst>
            <a:ext uri="{FF2B5EF4-FFF2-40B4-BE49-F238E27FC236}">
              <a16:creationId xmlns="" xmlns:a16="http://schemas.microsoft.com/office/drawing/2014/main" id="{FBD46495-BD33-9854-2139-64400DB7FF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8" name="Line 2092">
          <a:extLst>
            <a:ext uri="{FF2B5EF4-FFF2-40B4-BE49-F238E27FC236}">
              <a16:creationId xmlns="" xmlns:a16="http://schemas.microsoft.com/office/drawing/2014/main" id="{1D6B8EE1-EA57-D394-B232-EFE93EB963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39" name="Line 2093">
          <a:extLst>
            <a:ext uri="{FF2B5EF4-FFF2-40B4-BE49-F238E27FC236}">
              <a16:creationId xmlns="" xmlns:a16="http://schemas.microsoft.com/office/drawing/2014/main" id="{6AB3B9A0-6808-E1C5-F568-35BC0C96EF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0" name="Line 2094">
          <a:extLst>
            <a:ext uri="{FF2B5EF4-FFF2-40B4-BE49-F238E27FC236}">
              <a16:creationId xmlns="" xmlns:a16="http://schemas.microsoft.com/office/drawing/2014/main" id="{EA35BEC9-5114-91FD-8E86-1BD4264D04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1" name="Line 2095">
          <a:extLst>
            <a:ext uri="{FF2B5EF4-FFF2-40B4-BE49-F238E27FC236}">
              <a16:creationId xmlns="" xmlns:a16="http://schemas.microsoft.com/office/drawing/2014/main" id="{FC942027-48F5-A8BE-01F7-723DBB4454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2" name="Line 2096">
          <a:extLst>
            <a:ext uri="{FF2B5EF4-FFF2-40B4-BE49-F238E27FC236}">
              <a16:creationId xmlns="" xmlns:a16="http://schemas.microsoft.com/office/drawing/2014/main" id="{5D474DCA-5F01-7284-31EA-304EA6F465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3" name="Line 2097">
          <a:extLst>
            <a:ext uri="{FF2B5EF4-FFF2-40B4-BE49-F238E27FC236}">
              <a16:creationId xmlns="" xmlns:a16="http://schemas.microsoft.com/office/drawing/2014/main" id="{E23FB87C-DF31-76EF-5DC1-1FF984A80A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4" name="Line 2098">
          <a:extLst>
            <a:ext uri="{FF2B5EF4-FFF2-40B4-BE49-F238E27FC236}">
              <a16:creationId xmlns="" xmlns:a16="http://schemas.microsoft.com/office/drawing/2014/main" id="{7C8D0FAF-B398-09AB-93D7-5E487F0E24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5" name="Line 2099">
          <a:extLst>
            <a:ext uri="{FF2B5EF4-FFF2-40B4-BE49-F238E27FC236}">
              <a16:creationId xmlns="" xmlns:a16="http://schemas.microsoft.com/office/drawing/2014/main" id="{8E4A6CEC-662E-DD6D-8301-3380669009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6" name="Line 1827">
          <a:extLst>
            <a:ext uri="{FF2B5EF4-FFF2-40B4-BE49-F238E27FC236}">
              <a16:creationId xmlns="" xmlns:a16="http://schemas.microsoft.com/office/drawing/2014/main" id="{82848379-3129-95BF-AA8C-EB7076D767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7" name="Line 1828">
          <a:extLst>
            <a:ext uri="{FF2B5EF4-FFF2-40B4-BE49-F238E27FC236}">
              <a16:creationId xmlns="" xmlns:a16="http://schemas.microsoft.com/office/drawing/2014/main" id="{F309B83F-F1D2-592C-B21A-6769D65F19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8" name="Line 1829">
          <a:extLst>
            <a:ext uri="{FF2B5EF4-FFF2-40B4-BE49-F238E27FC236}">
              <a16:creationId xmlns="" xmlns:a16="http://schemas.microsoft.com/office/drawing/2014/main" id="{D56D1022-ABE5-3099-F058-38C9F95E83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49" name="Line 1830">
          <a:extLst>
            <a:ext uri="{FF2B5EF4-FFF2-40B4-BE49-F238E27FC236}">
              <a16:creationId xmlns="" xmlns:a16="http://schemas.microsoft.com/office/drawing/2014/main" id="{1ECE2525-7A78-E64C-50AD-0A15D517AC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0" name="Line 1831">
          <a:extLst>
            <a:ext uri="{FF2B5EF4-FFF2-40B4-BE49-F238E27FC236}">
              <a16:creationId xmlns="" xmlns:a16="http://schemas.microsoft.com/office/drawing/2014/main" id="{E4AE029B-E2B0-FC26-6F18-D92750C402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1" name="Line 1832">
          <a:extLst>
            <a:ext uri="{FF2B5EF4-FFF2-40B4-BE49-F238E27FC236}">
              <a16:creationId xmlns="" xmlns:a16="http://schemas.microsoft.com/office/drawing/2014/main" id="{AD08C70F-A2C3-E254-3035-A6B728359B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2" name="Line 1833">
          <a:extLst>
            <a:ext uri="{FF2B5EF4-FFF2-40B4-BE49-F238E27FC236}">
              <a16:creationId xmlns="" xmlns:a16="http://schemas.microsoft.com/office/drawing/2014/main" id="{EA524257-6843-E6B8-0512-591E001FFD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3" name="Line 1834">
          <a:extLst>
            <a:ext uri="{FF2B5EF4-FFF2-40B4-BE49-F238E27FC236}">
              <a16:creationId xmlns="" xmlns:a16="http://schemas.microsoft.com/office/drawing/2014/main" id="{17752372-C69A-5B68-3C78-5A819E02CE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4" name="Line 1835">
          <a:extLst>
            <a:ext uri="{FF2B5EF4-FFF2-40B4-BE49-F238E27FC236}">
              <a16:creationId xmlns="" xmlns:a16="http://schemas.microsoft.com/office/drawing/2014/main" id="{F8C50C71-FB08-C019-26DE-CA6D266942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5" name="Line 1836">
          <a:extLst>
            <a:ext uri="{FF2B5EF4-FFF2-40B4-BE49-F238E27FC236}">
              <a16:creationId xmlns="" xmlns:a16="http://schemas.microsoft.com/office/drawing/2014/main" id="{40313706-23EC-7760-0407-A9E5D93D0A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6" name="Line 1837">
          <a:extLst>
            <a:ext uri="{FF2B5EF4-FFF2-40B4-BE49-F238E27FC236}">
              <a16:creationId xmlns="" xmlns:a16="http://schemas.microsoft.com/office/drawing/2014/main" id="{06B18220-B210-AA84-6E99-9B9FD843F1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7" name="Line 1838">
          <a:extLst>
            <a:ext uri="{FF2B5EF4-FFF2-40B4-BE49-F238E27FC236}">
              <a16:creationId xmlns="" xmlns:a16="http://schemas.microsoft.com/office/drawing/2014/main" id="{E14448CE-1789-F56F-648A-48CADDFE73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8" name="Line 1839">
          <a:extLst>
            <a:ext uri="{FF2B5EF4-FFF2-40B4-BE49-F238E27FC236}">
              <a16:creationId xmlns="" xmlns:a16="http://schemas.microsoft.com/office/drawing/2014/main" id="{A008842C-59FB-3152-C3A6-BCD66FD633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59" name="Line 1840">
          <a:extLst>
            <a:ext uri="{FF2B5EF4-FFF2-40B4-BE49-F238E27FC236}">
              <a16:creationId xmlns="" xmlns:a16="http://schemas.microsoft.com/office/drawing/2014/main" id="{52175C7B-DC49-0D99-65C3-CD80B1338A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0" name="Line 1813">
          <a:extLst>
            <a:ext uri="{FF2B5EF4-FFF2-40B4-BE49-F238E27FC236}">
              <a16:creationId xmlns="" xmlns:a16="http://schemas.microsoft.com/office/drawing/2014/main" id="{EF0D207B-A4A8-90EE-ABCF-803589E9AB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1" name="Line 1814">
          <a:extLst>
            <a:ext uri="{FF2B5EF4-FFF2-40B4-BE49-F238E27FC236}">
              <a16:creationId xmlns="" xmlns:a16="http://schemas.microsoft.com/office/drawing/2014/main" id="{C0214749-CA8B-185D-3007-A6D390F64D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2" name="Line 1815">
          <a:extLst>
            <a:ext uri="{FF2B5EF4-FFF2-40B4-BE49-F238E27FC236}">
              <a16:creationId xmlns="" xmlns:a16="http://schemas.microsoft.com/office/drawing/2014/main" id="{EF68F38F-B150-0F80-8E7E-0BC4EB1BC3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3" name="Line 1816">
          <a:extLst>
            <a:ext uri="{FF2B5EF4-FFF2-40B4-BE49-F238E27FC236}">
              <a16:creationId xmlns="" xmlns:a16="http://schemas.microsoft.com/office/drawing/2014/main" id="{05A08DD5-E63E-9ED9-3385-467A477443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4" name="Line 1817">
          <a:extLst>
            <a:ext uri="{FF2B5EF4-FFF2-40B4-BE49-F238E27FC236}">
              <a16:creationId xmlns="" xmlns:a16="http://schemas.microsoft.com/office/drawing/2014/main" id="{2BC6D059-DC1F-AB1D-D2A2-E87D72F8BE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5" name="Line 1818">
          <a:extLst>
            <a:ext uri="{FF2B5EF4-FFF2-40B4-BE49-F238E27FC236}">
              <a16:creationId xmlns="" xmlns:a16="http://schemas.microsoft.com/office/drawing/2014/main" id="{F7B0CE93-BD25-2242-65F3-180B779F62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6" name="Line 1819">
          <a:extLst>
            <a:ext uri="{FF2B5EF4-FFF2-40B4-BE49-F238E27FC236}">
              <a16:creationId xmlns="" xmlns:a16="http://schemas.microsoft.com/office/drawing/2014/main" id="{DC0ED28B-C3A8-B11A-5BF9-E4C7DCA6C2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7" name="Line 1820">
          <a:extLst>
            <a:ext uri="{FF2B5EF4-FFF2-40B4-BE49-F238E27FC236}">
              <a16:creationId xmlns="" xmlns:a16="http://schemas.microsoft.com/office/drawing/2014/main" id="{AD1A879E-E7B9-E157-0D3B-4808CDAFC2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8" name="Line 1821">
          <a:extLst>
            <a:ext uri="{FF2B5EF4-FFF2-40B4-BE49-F238E27FC236}">
              <a16:creationId xmlns="" xmlns:a16="http://schemas.microsoft.com/office/drawing/2014/main" id="{CB9D4A9D-211A-7339-5CA8-2474416321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69" name="Line 1822">
          <a:extLst>
            <a:ext uri="{FF2B5EF4-FFF2-40B4-BE49-F238E27FC236}">
              <a16:creationId xmlns="" xmlns:a16="http://schemas.microsoft.com/office/drawing/2014/main" id="{0F89B4FB-B74F-9BE3-35B9-BC97E857A2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0" name="Line 1823">
          <a:extLst>
            <a:ext uri="{FF2B5EF4-FFF2-40B4-BE49-F238E27FC236}">
              <a16:creationId xmlns="" xmlns:a16="http://schemas.microsoft.com/office/drawing/2014/main" id="{50422338-3BF8-1118-5E58-00B193CC8F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1" name="Line 1824">
          <a:extLst>
            <a:ext uri="{FF2B5EF4-FFF2-40B4-BE49-F238E27FC236}">
              <a16:creationId xmlns="" xmlns:a16="http://schemas.microsoft.com/office/drawing/2014/main" id="{AAECC662-9E8B-95E8-DF58-120DD96697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2" name="Line 1825">
          <a:extLst>
            <a:ext uri="{FF2B5EF4-FFF2-40B4-BE49-F238E27FC236}">
              <a16:creationId xmlns="" xmlns:a16="http://schemas.microsoft.com/office/drawing/2014/main" id="{E6B52E18-AB51-B268-FC88-620704076C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3" name="Line 1826">
          <a:extLst>
            <a:ext uri="{FF2B5EF4-FFF2-40B4-BE49-F238E27FC236}">
              <a16:creationId xmlns="" xmlns:a16="http://schemas.microsoft.com/office/drawing/2014/main" id="{B08078D6-2C1E-3A38-B02F-E0118EB9D1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4" name="Line 2086">
          <a:extLst>
            <a:ext uri="{FF2B5EF4-FFF2-40B4-BE49-F238E27FC236}">
              <a16:creationId xmlns="" xmlns:a16="http://schemas.microsoft.com/office/drawing/2014/main" id="{989DBA74-CCDB-6C6D-30A4-8E914EC4BB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5" name="Line 2087">
          <a:extLst>
            <a:ext uri="{FF2B5EF4-FFF2-40B4-BE49-F238E27FC236}">
              <a16:creationId xmlns="" xmlns:a16="http://schemas.microsoft.com/office/drawing/2014/main" id="{CD3E4522-5100-36CB-3F6C-B6014AF49A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6" name="Line 2088">
          <a:extLst>
            <a:ext uri="{FF2B5EF4-FFF2-40B4-BE49-F238E27FC236}">
              <a16:creationId xmlns="" xmlns:a16="http://schemas.microsoft.com/office/drawing/2014/main" id="{D758302C-57BA-4A80-595B-AD7FF724C4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7" name="Line 2089">
          <a:extLst>
            <a:ext uri="{FF2B5EF4-FFF2-40B4-BE49-F238E27FC236}">
              <a16:creationId xmlns="" xmlns:a16="http://schemas.microsoft.com/office/drawing/2014/main" id="{156DC814-0F40-70E2-73F6-D7710AE147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8" name="Line 2090">
          <a:extLst>
            <a:ext uri="{FF2B5EF4-FFF2-40B4-BE49-F238E27FC236}">
              <a16:creationId xmlns="" xmlns:a16="http://schemas.microsoft.com/office/drawing/2014/main" id="{9FD34A54-0200-7BD4-36B0-68D14D9AC4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79" name="Line 2091">
          <a:extLst>
            <a:ext uri="{FF2B5EF4-FFF2-40B4-BE49-F238E27FC236}">
              <a16:creationId xmlns="" xmlns:a16="http://schemas.microsoft.com/office/drawing/2014/main" id="{E6EB3B73-DDE8-36AB-41EF-85D6B7190E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0" name="Line 2092">
          <a:extLst>
            <a:ext uri="{FF2B5EF4-FFF2-40B4-BE49-F238E27FC236}">
              <a16:creationId xmlns="" xmlns:a16="http://schemas.microsoft.com/office/drawing/2014/main" id="{D89F7C86-3803-62D8-47DF-6C81550F13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1" name="Line 2093">
          <a:extLst>
            <a:ext uri="{FF2B5EF4-FFF2-40B4-BE49-F238E27FC236}">
              <a16:creationId xmlns="" xmlns:a16="http://schemas.microsoft.com/office/drawing/2014/main" id="{5FB59398-7A06-CA1B-CD63-B73A3D9B22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2" name="Line 2094">
          <a:extLst>
            <a:ext uri="{FF2B5EF4-FFF2-40B4-BE49-F238E27FC236}">
              <a16:creationId xmlns="" xmlns:a16="http://schemas.microsoft.com/office/drawing/2014/main" id="{926B19D4-336A-AAF0-5A0B-83FD6EBBDB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3" name="Line 2095">
          <a:extLst>
            <a:ext uri="{FF2B5EF4-FFF2-40B4-BE49-F238E27FC236}">
              <a16:creationId xmlns="" xmlns:a16="http://schemas.microsoft.com/office/drawing/2014/main" id="{C5A43882-5C6B-DE26-B51E-EE464B3DFA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4" name="Line 2096">
          <a:extLst>
            <a:ext uri="{FF2B5EF4-FFF2-40B4-BE49-F238E27FC236}">
              <a16:creationId xmlns="" xmlns:a16="http://schemas.microsoft.com/office/drawing/2014/main" id="{EB506A9B-7C25-C0D2-43A4-11C2F2CA54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5" name="Line 2097">
          <a:extLst>
            <a:ext uri="{FF2B5EF4-FFF2-40B4-BE49-F238E27FC236}">
              <a16:creationId xmlns="" xmlns:a16="http://schemas.microsoft.com/office/drawing/2014/main" id="{B7A0B7FC-65C0-D3F0-1A88-F9FA93BB21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6" name="Line 2098">
          <a:extLst>
            <a:ext uri="{FF2B5EF4-FFF2-40B4-BE49-F238E27FC236}">
              <a16:creationId xmlns="" xmlns:a16="http://schemas.microsoft.com/office/drawing/2014/main" id="{3B13C345-C582-2FC0-212E-71FB5041A3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7" name="Line 2099">
          <a:extLst>
            <a:ext uri="{FF2B5EF4-FFF2-40B4-BE49-F238E27FC236}">
              <a16:creationId xmlns="" xmlns:a16="http://schemas.microsoft.com/office/drawing/2014/main" id="{4E950B16-A487-E54A-BBEB-E3D674B540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8" name="Line 1827">
          <a:extLst>
            <a:ext uri="{FF2B5EF4-FFF2-40B4-BE49-F238E27FC236}">
              <a16:creationId xmlns="" xmlns:a16="http://schemas.microsoft.com/office/drawing/2014/main" id="{07E0FE4D-1E83-335B-369E-D199FEFEC4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89" name="Line 1828">
          <a:extLst>
            <a:ext uri="{FF2B5EF4-FFF2-40B4-BE49-F238E27FC236}">
              <a16:creationId xmlns="" xmlns:a16="http://schemas.microsoft.com/office/drawing/2014/main" id="{B7727A62-760E-5826-ED46-9D0935382B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0" name="Line 1829">
          <a:extLst>
            <a:ext uri="{FF2B5EF4-FFF2-40B4-BE49-F238E27FC236}">
              <a16:creationId xmlns="" xmlns:a16="http://schemas.microsoft.com/office/drawing/2014/main" id="{714BE398-BB68-F15C-1B4D-16224FADB9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1" name="Line 1830">
          <a:extLst>
            <a:ext uri="{FF2B5EF4-FFF2-40B4-BE49-F238E27FC236}">
              <a16:creationId xmlns="" xmlns:a16="http://schemas.microsoft.com/office/drawing/2014/main" id="{9AEC9088-30CD-D760-0873-E5C3F2C1CA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2" name="Line 1831">
          <a:extLst>
            <a:ext uri="{FF2B5EF4-FFF2-40B4-BE49-F238E27FC236}">
              <a16:creationId xmlns="" xmlns:a16="http://schemas.microsoft.com/office/drawing/2014/main" id="{06C95CB5-9389-5542-04B1-B8E2C2E338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3" name="Line 1832">
          <a:extLst>
            <a:ext uri="{FF2B5EF4-FFF2-40B4-BE49-F238E27FC236}">
              <a16:creationId xmlns="" xmlns:a16="http://schemas.microsoft.com/office/drawing/2014/main" id="{FF1919B6-38BD-3E77-5BFB-4D1D4B1256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4" name="Line 1833">
          <a:extLst>
            <a:ext uri="{FF2B5EF4-FFF2-40B4-BE49-F238E27FC236}">
              <a16:creationId xmlns="" xmlns:a16="http://schemas.microsoft.com/office/drawing/2014/main" id="{97D06F7A-E002-CFBB-032F-2C8FBBE1CA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5" name="Line 1834">
          <a:extLst>
            <a:ext uri="{FF2B5EF4-FFF2-40B4-BE49-F238E27FC236}">
              <a16:creationId xmlns="" xmlns:a16="http://schemas.microsoft.com/office/drawing/2014/main" id="{E1751937-E6A9-F7A6-DF5F-929BBC19A5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6" name="Line 1835">
          <a:extLst>
            <a:ext uri="{FF2B5EF4-FFF2-40B4-BE49-F238E27FC236}">
              <a16:creationId xmlns="" xmlns:a16="http://schemas.microsoft.com/office/drawing/2014/main" id="{F11F35D8-3F38-3460-086B-64E755F3AC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7" name="Line 1836">
          <a:extLst>
            <a:ext uri="{FF2B5EF4-FFF2-40B4-BE49-F238E27FC236}">
              <a16:creationId xmlns="" xmlns:a16="http://schemas.microsoft.com/office/drawing/2014/main" id="{D3C40964-1429-49FA-DB26-6D8B87B04E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8" name="Line 1837">
          <a:extLst>
            <a:ext uri="{FF2B5EF4-FFF2-40B4-BE49-F238E27FC236}">
              <a16:creationId xmlns="" xmlns:a16="http://schemas.microsoft.com/office/drawing/2014/main" id="{C3989443-69B1-75F3-7D6D-599F305A45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699" name="Line 1838">
          <a:extLst>
            <a:ext uri="{FF2B5EF4-FFF2-40B4-BE49-F238E27FC236}">
              <a16:creationId xmlns="" xmlns:a16="http://schemas.microsoft.com/office/drawing/2014/main" id="{10E5FDE5-8F7D-FCF6-E0B1-425B0100F5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0" name="Line 1839">
          <a:extLst>
            <a:ext uri="{FF2B5EF4-FFF2-40B4-BE49-F238E27FC236}">
              <a16:creationId xmlns="" xmlns:a16="http://schemas.microsoft.com/office/drawing/2014/main" id="{9E7D8C67-ED75-5DB0-553C-F090464815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1" name="Line 1840">
          <a:extLst>
            <a:ext uri="{FF2B5EF4-FFF2-40B4-BE49-F238E27FC236}">
              <a16:creationId xmlns="" xmlns:a16="http://schemas.microsoft.com/office/drawing/2014/main" id="{BC9E6188-B93A-70CF-FCE0-5B95135517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2" name="Line 1813">
          <a:extLst>
            <a:ext uri="{FF2B5EF4-FFF2-40B4-BE49-F238E27FC236}">
              <a16:creationId xmlns="" xmlns:a16="http://schemas.microsoft.com/office/drawing/2014/main" id="{FCF60CB9-7898-5B22-203D-7C75573680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3" name="Line 1814">
          <a:extLst>
            <a:ext uri="{FF2B5EF4-FFF2-40B4-BE49-F238E27FC236}">
              <a16:creationId xmlns="" xmlns:a16="http://schemas.microsoft.com/office/drawing/2014/main" id="{176ABC0F-7DFF-2842-C92D-11F3AC9B08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4" name="Line 1815">
          <a:extLst>
            <a:ext uri="{FF2B5EF4-FFF2-40B4-BE49-F238E27FC236}">
              <a16:creationId xmlns="" xmlns:a16="http://schemas.microsoft.com/office/drawing/2014/main" id="{A9C4D98F-A3FB-E193-41FA-6B564A81F2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5" name="Line 1816">
          <a:extLst>
            <a:ext uri="{FF2B5EF4-FFF2-40B4-BE49-F238E27FC236}">
              <a16:creationId xmlns="" xmlns:a16="http://schemas.microsoft.com/office/drawing/2014/main" id="{17706512-1FF8-0572-2107-654EFD5AF8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6" name="Line 1817">
          <a:extLst>
            <a:ext uri="{FF2B5EF4-FFF2-40B4-BE49-F238E27FC236}">
              <a16:creationId xmlns="" xmlns:a16="http://schemas.microsoft.com/office/drawing/2014/main" id="{BA8FAC80-94E4-975C-3641-50833AD42A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7" name="Line 1818">
          <a:extLst>
            <a:ext uri="{FF2B5EF4-FFF2-40B4-BE49-F238E27FC236}">
              <a16:creationId xmlns="" xmlns:a16="http://schemas.microsoft.com/office/drawing/2014/main" id="{D8B5A511-B1B9-18E8-9797-C465708834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8" name="Line 1819">
          <a:extLst>
            <a:ext uri="{FF2B5EF4-FFF2-40B4-BE49-F238E27FC236}">
              <a16:creationId xmlns="" xmlns:a16="http://schemas.microsoft.com/office/drawing/2014/main" id="{233685E5-5ED3-A976-C956-731DDE7C24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09" name="Line 1820">
          <a:extLst>
            <a:ext uri="{FF2B5EF4-FFF2-40B4-BE49-F238E27FC236}">
              <a16:creationId xmlns="" xmlns:a16="http://schemas.microsoft.com/office/drawing/2014/main" id="{FCF923D3-D686-1F02-C459-560863F215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0" name="Line 1821">
          <a:extLst>
            <a:ext uri="{FF2B5EF4-FFF2-40B4-BE49-F238E27FC236}">
              <a16:creationId xmlns="" xmlns:a16="http://schemas.microsoft.com/office/drawing/2014/main" id="{13C6AAC8-750C-C0DB-79EE-E970DF7E59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1" name="Line 1822">
          <a:extLst>
            <a:ext uri="{FF2B5EF4-FFF2-40B4-BE49-F238E27FC236}">
              <a16:creationId xmlns="" xmlns:a16="http://schemas.microsoft.com/office/drawing/2014/main" id="{6EE00B3A-3780-68B5-1A1C-6C8E562278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2" name="Line 1823">
          <a:extLst>
            <a:ext uri="{FF2B5EF4-FFF2-40B4-BE49-F238E27FC236}">
              <a16:creationId xmlns="" xmlns:a16="http://schemas.microsoft.com/office/drawing/2014/main" id="{653423B8-CEFF-1A67-FD42-537AC2E15F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3" name="Line 1824">
          <a:extLst>
            <a:ext uri="{FF2B5EF4-FFF2-40B4-BE49-F238E27FC236}">
              <a16:creationId xmlns="" xmlns:a16="http://schemas.microsoft.com/office/drawing/2014/main" id="{9C7A45EA-F558-449E-D02E-F6AE69086E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4" name="Line 1825">
          <a:extLst>
            <a:ext uri="{FF2B5EF4-FFF2-40B4-BE49-F238E27FC236}">
              <a16:creationId xmlns="" xmlns:a16="http://schemas.microsoft.com/office/drawing/2014/main" id="{496AB1E0-843B-8B9E-CF39-F426136C8C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5" name="Line 1826">
          <a:extLst>
            <a:ext uri="{FF2B5EF4-FFF2-40B4-BE49-F238E27FC236}">
              <a16:creationId xmlns="" xmlns:a16="http://schemas.microsoft.com/office/drawing/2014/main" id="{4F999ADB-3163-1B05-52DA-47E2EF7502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6" name="Line 1743">
          <a:extLst>
            <a:ext uri="{FF2B5EF4-FFF2-40B4-BE49-F238E27FC236}">
              <a16:creationId xmlns="" xmlns:a16="http://schemas.microsoft.com/office/drawing/2014/main" id="{595E350A-70B6-3271-B0DF-B4B01A544D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7" name="Line 1744">
          <a:extLst>
            <a:ext uri="{FF2B5EF4-FFF2-40B4-BE49-F238E27FC236}">
              <a16:creationId xmlns="" xmlns:a16="http://schemas.microsoft.com/office/drawing/2014/main" id="{9D7B6C02-FC77-1E99-E9DD-464A098E9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8" name="Line 1745">
          <a:extLst>
            <a:ext uri="{FF2B5EF4-FFF2-40B4-BE49-F238E27FC236}">
              <a16:creationId xmlns="" xmlns:a16="http://schemas.microsoft.com/office/drawing/2014/main" id="{8397481F-4482-35CD-AF65-CF89193746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19" name="Line 1746">
          <a:extLst>
            <a:ext uri="{FF2B5EF4-FFF2-40B4-BE49-F238E27FC236}">
              <a16:creationId xmlns="" xmlns:a16="http://schemas.microsoft.com/office/drawing/2014/main" id="{056092FA-B17D-1B63-729D-E81CA1876D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0" name="Line 1747">
          <a:extLst>
            <a:ext uri="{FF2B5EF4-FFF2-40B4-BE49-F238E27FC236}">
              <a16:creationId xmlns="" xmlns:a16="http://schemas.microsoft.com/office/drawing/2014/main" id="{E6AF9D83-1C34-3391-E34C-54FF41AFC8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1" name="Line 1748">
          <a:extLst>
            <a:ext uri="{FF2B5EF4-FFF2-40B4-BE49-F238E27FC236}">
              <a16:creationId xmlns="" xmlns:a16="http://schemas.microsoft.com/office/drawing/2014/main" id="{4E65DD36-19DB-AFE0-FC54-29E32AB524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2" name="Line 1749">
          <a:extLst>
            <a:ext uri="{FF2B5EF4-FFF2-40B4-BE49-F238E27FC236}">
              <a16:creationId xmlns="" xmlns:a16="http://schemas.microsoft.com/office/drawing/2014/main" id="{A5EFF9F7-DFEA-5DBD-9749-3040DCFD35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3" name="Line 1750">
          <a:extLst>
            <a:ext uri="{FF2B5EF4-FFF2-40B4-BE49-F238E27FC236}">
              <a16:creationId xmlns="" xmlns:a16="http://schemas.microsoft.com/office/drawing/2014/main" id="{C76717B6-A852-AB14-E6DE-46536AA3AD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4" name="Line 1751">
          <a:extLst>
            <a:ext uri="{FF2B5EF4-FFF2-40B4-BE49-F238E27FC236}">
              <a16:creationId xmlns="" xmlns:a16="http://schemas.microsoft.com/office/drawing/2014/main" id="{DCAE0196-8967-7EA2-E396-2D293EAA3F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5" name="Line 1752">
          <a:extLst>
            <a:ext uri="{FF2B5EF4-FFF2-40B4-BE49-F238E27FC236}">
              <a16:creationId xmlns="" xmlns:a16="http://schemas.microsoft.com/office/drawing/2014/main" id="{8EB7776C-74D4-12DF-065E-2D3032910A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6" name="Line 1753">
          <a:extLst>
            <a:ext uri="{FF2B5EF4-FFF2-40B4-BE49-F238E27FC236}">
              <a16:creationId xmlns="" xmlns:a16="http://schemas.microsoft.com/office/drawing/2014/main" id="{FD72AA01-5F3F-1C46-47FB-1F54CF19B8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7" name="Line 1754">
          <a:extLst>
            <a:ext uri="{FF2B5EF4-FFF2-40B4-BE49-F238E27FC236}">
              <a16:creationId xmlns="" xmlns:a16="http://schemas.microsoft.com/office/drawing/2014/main" id="{46B569D7-CE61-31D8-3EB2-057F5C0C70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8" name="Line 1755">
          <a:extLst>
            <a:ext uri="{FF2B5EF4-FFF2-40B4-BE49-F238E27FC236}">
              <a16:creationId xmlns="" xmlns:a16="http://schemas.microsoft.com/office/drawing/2014/main" id="{E9B50A30-DDD5-333F-570D-4C6EDFA9C2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29" name="Line 1756">
          <a:extLst>
            <a:ext uri="{FF2B5EF4-FFF2-40B4-BE49-F238E27FC236}">
              <a16:creationId xmlns="" xmlns:a16="http://schemas.microsoft.com/office/drawing/2014/main" id="{528A4C97-222D-EBF8-4FDE-6F10F7BE3D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0" name="Line 1757">
          <a:extLst>
            <a:ext uri="{FF2B5EF4-FFF2-40B4-BE49-F238E27FC236}">
              <a16:creationId xmlns="" xmlns:a16="http://schemas.microsoft.com/office/drawing/2014/main" id="{A0CE0FDB-AB40-4656-6594-EFC14BD1BF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1" name="Line 1758">
          <a:extLst>
            <a:ext uri="{FF2B5EF4-FFF2-40B4-BE49-F238E27FC236}">
              <a16:creationId xmlns="" xmlns:a16="http://schemas.microsoft.com/office/drawing/2014/main" id="{910CB9BE-6AF2-ECB7-2651-222E65C354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2" name="Line 1759">
          <a:extLst>
            <a:ext uri="{FF2B5EF4-FFF2-40B4-BE49-F238E27FC236}">
              <a16:creationId xmlns="" xmlns:a16="http://schemas.microsoft.com/office/drawing/2014/main" id="{93DA7414-A78A-A010-5DBA-94257B1B87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3" name="Line 1760">
          <a:extLst>
            <a:ext uri="{FF2B5EF4-FFF2-40B4-BE49-F238E27FC236}">
              <a16:creationId xmlns="" xmlns:a16="http://schemas.microsoft.com/office/drawing/2014/main" id="{82A9E5A3-B144-53EF-4597-65BD5F3857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4" name="Line 1761">
          <a:extLst>
            <a:ext uri="{FF2B5EF4-FFF2-40B4-BE49-F238E27FC236}">
              <a16:creationId xmlns="" xmlns:a16="http://schemas.microsoft.com/office/drawing/2014/main" id="{A10B82AA-0A13-1311-1B48-3D0EA77CE8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5" name="Line 1762">
          <a:extLst>
            <a:ext uri="{FF2B5EF4-FFF2-40B4-BE49-F238E27FC236}">
              <a16:creationId xmlns="" xmlns:a16="http://schemas.microsoft.com/office/drawing/2014/main" id="{06937CF3-39F6-9350-CDD9-DB1CC294DC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6" name="Line 1763">
          <a:extLst>
            <a:ext uri="{FF2B5EF4-FFF2-40B4-BE49-F238E27FC236}">
              <a16:creationId xmlns="" xmlns:a16="http://schemas.microsoft.com/office/drawing/2014/main" id="{A98ACCAC-E8B8-8C8B-CBCB-F4E0C4D7C7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7" name="Line 1764">
          <a:extLst>
            <a:ext uri="{FF2B5EF4-FFF2-40B4-BE49-F238E27FC236}">
              <a16:creationId xmlns="" xmlns:a16="http://schemas.microsoft.com/office/drawing/2014/main" id="{BB79A45F-B48F-688C-FB83-999E5DC0E1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8" name="Line 1765">
          <a:extLst>
            <a:ext uri="{FF2B5EF4-FFF2-40B4-BE49-F238E27FC236}">
              <a16:creationId xmlns="" xmlns:a16="http://schemas.microsoft.com/office/drawing/2014/main" id="{3C5607FF-B713-2924-7C4E-50A0DA4FFE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39" name="Line 1766">
          <a:extLst>
            <a:ext uri="{FF2B5EF4-FFF2-40B4-BE49-F238E27FC236}">
              <a16:creationId xmlns="" xmlns:a16="http://schemas.microsoft.com/office/drawing/2014/main" id="{23B37303-D9D1-7653-9424-B3D3B15770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0" name="Line 1767">
          <a:extLst>
            <a:ext uri="{FF2B5EF4-FFF2-40B4-BE49-F238E27FC236}">
              <a16:creationId xmlns="" xmlns:a16="http://schemas.microsoft.com/office/drawing/2014/main" id="{193FBDD1-0590-E371-859E-F6539EF891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1" name="Line 1768">
          <a:extLst>
            <a:ext uri="{FF2B5EF4-FFF2-40B4-BE49-F238E27FC236}">
              <a16:creationId xmlns="" xmlns:a16="http://schemas.microsoft.com/office/drawing/2014/main" id="{964677CC-94E0-F808-1221-61C1A7F326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2" name="Line 1769">
          <a:extLst>
            <a:ext uri="{FF2B5EF4-FFF2-40B4-BE49-F238E27FC236}">
              <a16:creationId xmlns="" xmlns:a16="http://schemas.microsoft.com/office/drawing/2014/main" id="{208472DD-2274-F9CD-97D3-4334DF1E97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3" name="Line 1770">
          <a:extLst>
            <a:ext uri="{FF2B5EF4-FFF2-40B4-BE49-F238E27FC236}">
              <a16:creationId xmlns="" xmlns:a16="http://schemas.microsoft.com/office/drawing/2014/main" id="{507028B4-A5AF-577A-B35C-A10FE08F29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4" name="Line 3157">
          <a:extLst>
            <a:ext uri="{FF2B5EF4-FFF2-40B4-BE49-F238E27FC236}">
              <a16:creationId xmlns="" xmlns:a16="http://schemas.microsoft.com/office/drawing/2014/main" id="{A964C808-263D-39ED-306A-BC50103E2F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5" name="Line 3158">
          <a:extLst>
            <a:ext uri="{FF2B5EF4-FFF2-40B4-BE49-F238E27FC236}">
              <a16:creationId xmlns="" xmlns:a16="http://schemas.microsoft.com/office/drawing/2014/main" id="{E0F188F7-0DF1-763E-0DB4-524BC64131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6" name="Line 3159">
          <a:extLst>
            <a:ext uri="{FF2B5EF4-FFF2-40B4-BE49-F238E27FC236}">
              <a16:creationId xmlns="" xmlns:a16="http://schemas.microsoft.com/office/drawing/2014/main" id="{50EB23AD-9B46-0B09-0C5A-85E30D9D7F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7" name="Line 3160">
          <a:extLst>
            <a:ext uri="{FF2B5EF4-FFF2-40B4-BE49-F238E27FC236}">
              <a16:creationId xmlns="" xmlns:a16="http://schemas.microsoft.com/office/drawing/2014/main" id="{E899C850-D111-20D0-4EFE-58FC294FFF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8" name="Line 3161">
          <a:extLst>
            <a:ext uri="{FF2B5EF4-FFF2-40B4-BE49-F238E27FC236}">
              <a16:creationId xmlns="" xmlns:a16="http://schemas.microsoft.com/office/drawing/2014/main" id="{DB1F1EF3-DF40-0165-0911-196A549D45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49" name="Line 3162">
          <a:extLst>
            <a:ext uri="{FF2B5EF4-FFF2-40B4-BE49-F238E27FC236}">
              <a16:creationId xmlns="" xmlns:a16="http://schemas.microsoft.com/office/drawing/2014/main" id="{FA75FA29-3182-5F1B-7B74-6E6F5318D1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0" name="Line 3163">
          <a:extLst>
            <a:ext uri="{FF2B5EF4-FFF2-40B4-BE49-F238E27FC236}">
              <a16:creationId xmlns="" xmlns:a16="http://schemas.microsoft.com/office/drawing/2014/main" id="{A4912E43-8199-AC81-B498-D05641E900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1" name="Line 3164">
          <a:extLst>
            <a:ext uri="{FF2B5EF4-FFF2-40B4-BE49-F238E27FC236}">
              <a16:creationId xmlns="" xmlns:a16="http://schemas.microsoft.com/office/drawing/2014/main" id="{7F7C3A34-3CB3-EE07-9FEC-81A18B102E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2" name="Line 3165">
          <a:extLst>
            <a:ext uri="{FF2B5EF4-FFF2-40B4-BE49-F238E27FC236}">
              <a16:creationId xmlns="" xmlns:a16="http://schemas.microsoft.com/office/drawing/2014/main" id="{DB3629D2-0743-979C-CA9A-8215E209AE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3" name="Line 3166">
          <a:extLst>
            <a:ext uri="{FF2B5EF4-FFF2-40B4-BE49-F238E27FC236}">
              <a16:creationId xmlns="" xmlns:a16="http://schemas.microsoft.com/office/drawing/2014/main" id="{6C12082E-764F-6A4D-5336-8FC194934A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4" name="Line 3167">
          <a:extLst>
            <a:ext uri="{FF2B5EF4-FFF2-40B4-BE49-F238E27FC236}">
              <a16:creationId xmlns="" xmlns:a16="http://schemas.microsoft.com/office/drawing/2014/main" id="{AB4FC09B-BCCA-82A1-72E2-5F6462E92C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5" name="Line 3168">
          <a:extLst>
            <a:ext uri="{FF2B5EF4-FFF2-40B4-BE49-F238E27FC236}">
              <a16:creationId xmlns="" xmlns:a16="http://schemas.microsoft.com/office/drawing/2014/main" id="{70E181C8-7A31-CADE-4490-62EF72E2F0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6" name="Line 3169">
          <a:extLst>
            <a:ext uri="{FF2B5EF4-FFF2-40B4-BE49-F238E27FC236}">
              <a16:creationId xmlns="" xmlns:a16="http://schemas.microsoft.com/office/drawing/2014/main" id="{CE8C64B1-5167-5131-4419-307E44C5D7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7" name="Line 3170">
          <a:extLst>
            <a:ext uri="{FF2B5EF4-FFF2-40B4-BE49-F238E27FC236}">
              <a16:creationId xmlns="" xmlns:a16="http://schemas.microsoft.com/office/drawing/2014/main" id="{67E82A6D-68EA-5885-EAE9-A959E1137B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8" name="Line 2342">
          <a:extLst>
            <a:ext uri="{FF2B5EF4-FFF2-40B4-BE49-F238E27FC236}">
              <a16:creationId xmlns="" xmlns:a16="http://schemas.microsoft.com/office/drawing/2014/main" id="{5CF4CF60-F932-1CD1-D566-948C6168D2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59" name="Line 2343">
          <a:extLst>
            <a:ext uri="{FF2B5EF4-FFF2-40B4-BE49-F238E27FC236}">
              <a16:creationId xmlns="" xmlns:a16="http://schemas.microsoft.com/office/drawing/2014/main" id="{DD6FFF33-0191-9CA9-1EBE-7336906372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0" name="Line 2344">
          <a:extLst>
            <a:ext uri="{FF2B5EF4-FFF2-40B4-BE49-F238E27FC236}">
              <a16:creationId xmlns="" xmlns:a16="http://schemas.microsoft.com/office/drawing/2014/main" id="{5FB08C8B-BEA3-B9B2-B647-4AEB027112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1" name="Line 2345">
          <a:extLst>
            <a:ext uri="{FF2B5EF4-FFF2-40B4-BE49-F238E27FC236}">
              <a16:creationId xmlns="" xmlns:a16="http://schemas.microsoft.com/office/drawing/2014/main" id="{82131596-63C2-4352-090F-C1ABCE4FCD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2" name="Line 2346">
          <a:extLst>
            <a:ext uri="{FF2B5EF4-FFF2-40B4-BE49-F238E27FC236}">
              <a16:creationId xmlns="" xmlns:a16="http://schemas.microsoft.com/office/drawing/2014/main" id="{9F39CE42-D41A-4AD3-28D7-CD86966559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3" name="Line 2347">
          <a:extLst>
            <a:ext uri="{FF2B5EF4-FFF2-40B4-BE49-F238E27FC236}">
              <a16:creationId xmlns="" xmlns:a16="http://schemas.microsoft.com/office/drawing/2014/main" id="{0D8FA84F-7DF0-5C7A-A85F-5D6394ED1C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4" name="Line 2348">
          <a:extLst>
            <a:ext uri="{FF2B5EF4-FFF2-40B4-BE49-F238E27FC236}">
              <a16:creationId xmlns="" xmlns:a16="http://schemas.microsoft.com/office/drawing/2014/main" id="{0B51D3DE-B450-261C-C4AE-2A57CC134E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5" name="Line 2440">
          <a:extLst>
            <a:ext uri="{FF2B5EF4-FFF2-40B4-BE49-F238E27FC236}">
              <a16:creationId xmlns="" xmlns:a16="http://schemas.microsoft.com/office/drawing/2014/main" id="{6C5CD911-430C-1907-8E67-05A08786ED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6" name="Line 2441">
          <a:extLst>
            <a:ext uri="{FF2B5EF4-FFF2-40B4-BE49-F238E27FC236}">
              <a16:creationId xmlns="" xmlns:a16="http://schemas.microsoft.com/office/drawing/2014/main" id="{B445F6E6-D0EC-7B30-D3C4-D344F02EC8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7" name="Line 2442">
          <a:extLst>
            <a:ext uri="{FF2B5EF4-FFF2-40B4-BE49-F238E27FC236}">
              <a16:creationId xmlns="" xmlns:a16="http://schemas.microsoft.com/office/drawing/2014/main" id="{F56AF485-1B7B-ACB7-05A7-8BFCDE7C21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8" name="Line 2443">
          <a:extLst>
            <a:ext uri="{FF2B5EF4-FFF2-40B4-BE49-F238E27FC236}">
              <a16:creationId xmlns="" xmlns:a16="http://schemas.microsoft.com/office/drawing/2014/main" id="{86D68723-B3A5-4CAD-D60A-77A552D587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69" name="Line 2444">
          <a:extLst>
            <a:ext uri="{FF2B5EF4-FFF2-40B4-BE49-F238E27FC236}">
              <a16:creationId xmlns="" xmlns:a16="http://schemas.microsoft.com/office/drawing/2014/main" id="{7B738B2F-0F9D-C1A0-3E1F-52D36C1E19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0" name="Line 2445">
          <a:extLst>
            <a:ext uri="{FF2B5EF4-FFF2-40B4-BE49-F238E27FC236}">
              <a16:creationId xmlns="" xmlns:a16="http://schemas.microsoft.com/office/drawing/2014/main" id="{5CD67EBD-94A0-CFC7-90AD-0639BF7DCE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1" name="Line 2446">
          <a:extLst>
            <a:ext uri="{FF2B5EF4-FFF2-40B4-BE49-F238E27FC236}">
              <a16:creationId xmlns="" xmlns:a16="http://schemas.microsoft.com/office/drawing/2014/main" id="{3FA5BB92-2F68-FFA6-CEAB-3118554A1C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2" name="Line 3105">
          <a:extLst>
            <a:ext uri="{FF2B5EF4-FFF2-40B4-BE49-F238E27FC236}">
              <a16:creationId xmlns="" xmlns:a16="http://schemas.microsoft.com/office/drawing/2014/main" id="{AD7CF075-1BCA-D2B3-B2CD-BC2557FBB3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3" name="Line 3106">
          <a:extLst>
            <a:ext uri="{FF2B5EF4-FFF2-40B4-BE49-F238E27FC236}">
              <a16:creationId xmlns="" xmlns:a16="http://schemas.microsoft.com/office/drawing/2014/main" id="{D03073CC-35D2-0946-10FC-1E512B0468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4" name="Line 3107">
          <a:extLst>
            <a:ext uri="{FF2B5EF4-FFF2-40B4-BE49-F238E27FC236}">
              <a16:creationId xmlns="" xmlns:a16="http://schemas.microsoft.com/office/drawing/2014/main" id="{9881E4BC-C7D0-710D-DF88-1E3762BF9C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5" name="Line 3108">
          <a:extLst>
            <a:ext uri="{FF2B5EF4-FFF2-40B4-BE49-F238E27FC236}">
              <a16:creationId xmlns="" xmlns:a16="http://schemas.microsoft.com/office/drawing/2014/main" id="{D06924E1-F523-A70F-5E81-FA0870F53B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6" name="Line 3109">
          <a:extLst>
            <a:ext uri="{FF2B5EF4-FFF2-40B4-BE49-F238E27FC236}">
              <a16:creationId xmlns="" xmlns:a16="http://schemas.microsoft.com/office/drawing/2014/main" id="{02D8871B-DC79-7C6E-443C-6E29EA71CA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7" name="Line 3110">
          <a:extLst>
            <a:ext uri="{FF2B5EF4-FFF2-40B4-BE49-F238E27FC236}">
              <a16:creationId xmlns="" xmlns:a16="http://schemas.microsoft.com/office/drawing/2014/main" id="{2421C92E-49A3-598E-0F2C-9C886C5E44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8" name="Line 3111">
          <a:extLst>
            <a:ext uri="{FF2B5EF4-FFF2-40B4-BE49-F238E27FC236}">
              <a16:creationId xmlns="" xmlns:a16="http://schemas.microsoft.com/office/drawing/2014/main" id="{51B8745D-36FE-B8CB-2495-FEEA36BE7E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79" name="Line 3203">
          <a:extLst>
            <a:ext uri="{FF2B5EF4-FFF2-40B4-BE49-F238E27FC236}">
              <a16:creationId xmlns="" xmlns:a16="http://schemas.microsoft.com/office/drawing/2014/main" id="{8713F723-3661-A609-A2AD-868D76E26E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0" name="Line 3204">
          <a:extLst>
            <a:ext uri="{FF2B5EF4-FFF2-40B4-BE49-F238E27FC236}">
              <a16:creationId xmlns="" xmlns:a16="http://schemas.microsoft.com/office/drawing/2014/main" id="{3B3082E0-81A1-AA20-93D0-6F62EA8843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1" name="Line 3205">
          <a:extLst>
            <a:ext uri="{FF2B5EF4-FFF2-40B4-BE49-F238E27FC236}">
              <a16:creationId xmlns="" xmlns:a16="http://schemas.microsoft.com/office/drawing/2014/main" id="{1487B94C-6A30-B35C-E391-71391F89CC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2" name="Line 3206">
          <a:extLst>
            <a:ext uri="{FF2B5EF4-FFF2-40B4-BE49-F238E27FC236}">
              <a16:creationId xmlns="" xmlns:a16="http://schemas.microsoft.com/office/drawing/2014/main" id="{D6672C81-B9CB-6E2E-5DE5-675AF79FB9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3" name="Line 3207">
          <a:extLst>
            <a:ext uri="{FF2B5EF4-FFF2-40B4-BE49-F238E27FC236}">
              <a16:creationId xmlns="" xmlns:a16="http://schemas.microsoft.com/office/drawing/2014/main" id="{73870A64-4A85-CB81-7766-CF141BEC3A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4" name="Line 3208">
          <a:extLst>
            <a:ext uri="{FF2B5EF4-FFF2-40B4-BE49-F238E27FC236}">
              <a16:creationId xmlns="" xmlns:a16="http://schemas.microsoft.com/office/drawing/2014/main" id="{DA772730-EAE0-91AB-DAC2-23CE4E1791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5" name="Line 3209">
          <a:extLst>
            <a:ext uri="{FF2B5EF4-FFF2-40B4-BE49-F238E27FC236}">
              <a16:creationId xmlns="" xmlns:a16="http://schemas.microsoft.com/office/drawing/2014/main" id="{B28A9F63-806C-0CEE-DBC0-2270274CA8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6" name="Line 1715">
          <a:extLst>
            <a:ext uri="{FF2B5EF4-FFF2-40B4-BE49-F238E27FC236}">
              <a16:creationId xmlns="" xmlns:a16="http://schemas.microsoft.com/office/drawing/2014/main" id="{94A73AFF-47C6-F17F-E5F3-9AE373586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7" name="Line 1716">
          <a:extLst>
            <a:ext uri="{FF2B5EF4-FFF2-40B4-BE49-F238E27FC236}">
              <a16:creationId xmlns="" xmlns:a16="http://schemas.microsoft.com/office/drawing/2014/main" id="{730E9F9B-F302-3423-C574-2107A1CBBA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8" name="Line 1717">
          <a:extLst>
            <a:ext uri="{FF2B5EF4-FFF2-40B4-BE49-F238E27FC236}">
              <a16:creationId xmlns="" xmlns:a16="http://schemas.microsoft.com/office/drawing/2014/main" id="{EF862DB2-5401-1E89-6135-09EA96FADF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89" name="Line 1718">
          <a:extLst>
            <a:ext uri="{FF2B5EF4-FFF2-40B4-BE49-F238E27FC236}">
              <a16:creationId xmlns="" xmlns:a16="http://schemas.microsoft.com/office/drawing/2014/main" id="{88E0552C-3AFC-95E4-7A34-FF9D76E875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0" name="Line 1719">
          <a:extLst>
            <a:ext uri="{FF2B5EF4-FFF2-40B4-BE49-F238E27FC236}">
              <a16:creationId xmlns="" xmlns:a16="http://schemas.microsoft.com/office/drawing/2014/main" id="{FDB3D37B-93ED-FF8A-7DA9-936C62CC94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1" name="Line 1720">
          <a:extLst>
            <a:ext uri="{FF2B5EF4-FFF2-40B4-BE49-F238E27FC236}">
              <a16:creationId xmlns="" xmlns:a16="http://schemas.microsoft.com/office/drawing/2014/main" id="{6F14A8BD-C1CD-CDE5-890A-2ECABF9E26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2" name="Line 1721">
          <a:extLst>
            <a:ext uri="{FF2B5EF4-FFF2-40B4-BE49-F238E27FC236}">
              <a16:creationId xmlns="" xmlns:a16="http://schemas.microsoft.com/office/drawing/2014/main" id="{6B9CCD03-5B4A-C10A-7985-7849E5EB9F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3" name="Line 1722">
          <a:extLst>
            <a:ext uri="{FF2B5EF4-FFF2-40B4-BE49-F238E27FC236}">
              <a16:creationId xmlns="" xmlns:a16="http://schemas.microsoft.com/office/drawing/2014/main" id="{8752236B-E54C-7D6D-DFEB-85D506E849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4" name="Line 1723">
          <a:extLst>
            <a:ext uri="{FF2B5EF4-FFF2-40B4-BE49-F238E27FC236}">
              <a16:creationId xmlns="" xmlns:a16="http://schemas.microsoft.com/office/drawing/2014/main" id="{C5522FC8-1B5D-3768-F046-52B55E925A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5" name="Line 1724">
          <a:extLst>
            <a:ext uri="{FF2B5EF4-FFF2-40B4-BE49-F238E27FC236}">
              <a16:creationId xmlns="" xmlns:a16="http://schemas.microsoft.com/office/drawing/2014/main" id="{03E3327C-7055-F652-6D85-8CB9052D3E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6" name="Line 1725">
          <a:extLst>
            <a:ext uri="{FF2B5EF4-FFF2-40B4-BE49-F238E27FC236}">
              <a16:creationId xmlns="" xmlns:a16="http://schemas.microsoft.com/office/drawing/2014/main" id="{5EC41206-0069-0185-56EA-243CA37856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7" name="Line 1726">
          <a:extLst>
            <a:ext uri="{FF2B5EF4-FFF2-40B4-BE49-F238E27FC236}">
              <a16:creationId xmlns="" xmlns:a16="http://schemas.microsoft.com/office/drawing/2014/main" id="{238653A1-0AD4-A0B2-E8F5-5FB4EB48BC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8" name="Line 1727">
          <a:extLst>
            <a:ext uri="{FF2B5EF4-FFF2-40B4-BE49-F238E27FC236}">
              <a16:creationId xmlns="" xmlns:a16="http://schemas.microsoft.com/office/drawing/2014/main" id="{0E509C05-DDFF-2E27-4D43-D7810C3577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799" name="Line 1728">
          <a:extLst>
            <a:ext uri="{FF2B5EF4-FFF2-40B4-BE49-F238E27FC236}">
              <a16:creationId xmlns="" xmlns:a16="http://schemas.microsoft.com/office/drawing/2014/main" id="{10AC44AF-46C7-DCCF-1ACF-C41E9B2637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0" name="Line 1757">
          <a:extLst>
            <a:ext uri="{FF2B5EF4-FFF2-40B4-BE49-F238E27FC236}">
              <a16:creationId xmlns="" xmlns:a16="http://schemas.microsoft.com/office/drawing/2014/main" id="{DE3801DD-32C2-D8D3-D26D-A6464D97C4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1" name="Line 1758">
          <a:extLst>
            <a:ext uri="{FF2B5EF4-FFF2-40B4-BE49-F238E27FC236}">
              <a16:creationId xmlns="" xmlns:a16="http://schemas.microsoft.com/office/drawing/2014/main" id="{4629BF4E-2863-659D-99FA-FAA0A285E5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2" name="Line 1759">
          <a:extLst>
            <a:ext uri="{FF2B5EF4-FFF2-40B4-BE49-F238E27FC236}">
              <a16:creationId xmlns="" xmlns:a16="http://schemas.microsoft.com/office/drawing/2014/main" id="{7751BA46-901E-6445-A8E6-F0F050E46E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3" name="Line 1760">
          <a:extLst>
            <a:ext uri="{FF2B5EF4-FFF2-40B4-BE49-F238E27FC236}">
              <a16:creationId xmlns="" xmlns:a16="http://schemas.microsoft.com/office/drawing/2014/main" id="{043B568C-A69B-B403-0C95-B758427F46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4" name="Line 1761">
          <a:extLst>
            <a:ext uri="{FF2B5EF4-FFF2-40B4-BE49-F238E27FC236}">
              <a16:creationId xmlns="" xmlns:a16="http://schemas.microsoft.com/office/drawing/2014/main" id="{463882D1-E11C-84CC-B43B-EDA3D46047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5" name="Line 1762">
          <a:extLst>
            <a:ext uri="{FF2B5EF4-FFF2-40B4-BE49-F238E27FC236}">
              <a16:creationId xmlns="" xmlns:a16="http://schemas.microsoft.com/office/drawing/2014/main" id="{721A673C-0681-67EA-049F-9284D65689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6" name="Line 1763">
          <a:extLst>
            <a:ext uri="{FF2B5EF4-FFF2-40B4-BE49-F238E27FC236}">
              <a16:creationId xmlns="" xmlns:a16="http://schemas.microsoft.com/office/drawing/2014/main" id="{52665F3C-8E50-BB0D-F22F-5DE0BDECE9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7" name="Line 1764">
          <a:extLst>
            <a:ext uri="{FF2B5EF4-FFF2-40B4-BE49-F238E27FC236}">
              <a16:creationId xmlns="" xmlns:a16="http://schemas.microsoft.com/office/drawing/2014/main" id="{F850CCA6-845A-F018-7FB5-35E94E62A8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8" name="Line 1765">
          <a:extLst>
            <a:ext uri="{FF2B5EF4-FFF2-40B4-BE49-F238E27FC236}">
              <a16:creationId xmlns="" xmlns:a16="http://schemas.microsoft.com/office/drawing/2014/main" id="{F90E9E21-1092-4633-7EC0-B2847E0DEA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09" name="Line 1766">
          <a:extLst>
            <a:ext uri="{FF2B5EF4-FFF2-40B4-BE49-F238E27FC236}">
              <a16:creationId xmlns="" xmlns:a16="http://schemas.microsoft.com/office/drawing/2014/main" id="{168E3ED8-7527-BF93-A928-470DDFB66C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0" name="Line 1767">
          <a:extLst>
            <a:ext uri="{FF2B5EF4-FFF2-40B4-BE49-F238E27FC236}">
              <a16:creationId xmlns="" xmlns:a16="http://schemas.microsoft.com/office/drawing/2014/main" id="{E96806AF-8A88-5741-BC50-3D6840BC71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1" name="Line 1768">
          <a:extLst>
            <a:ext uri="{FF2B5EF4-FFF2-40B4-BE49-F238E27FC236}">
              <a16:creationId xmlns="" xmlns:a16="http://schemas.microsoft.com/office/drawing/2014/main" id="{EECF9B8C-1327-23E2-2368-99E425066B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2" name="Line 1769">
          <a:extLst>
            <a:ext uri="{FF2B5EF4-FFF2-40B4-BE49-F238E27FC236}">
              <a16:creationId xmlns="" xmlns:a16="http://schemas.microsoft.com/office/drawing/2014/main" id="{0BB0E99C-C20C-44F3-708D-EEDD1E5195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3" name="Line 1770">
          <a:extLst>
            <a:ext uri="{FF2B5EF4-FFF2-40B4-BE49-F238E27FC236}">
              <a16:creationId xmlns="" xmlns:a16="http://schemas.microsoft.com/office/drawing/2014/main" id="{BAC86834-AD2E-3CC0-AC9E-568FA8D544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4" name="Line 1743">
          <a:extLst>
            <a:ext uri="{FF2B5EF4-FFF2-40B4-BE49-F238E27FC236}">
              <a16:creationId xmlns="" xmlns:a16="http://schemas.microsoft.com/office/drawing/2014/main" id="{69C0575A-58D3-73C7-8687-90745DD38C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5" name="Line 1744">
          <a:extLst>
            <a:ext uri="{FF2B5EF4-FFF2-40B4-BE49-F238E27FC236}">
              <a16:creationId xmlns="" xmlns:a16="http://schemas.microsoft.com/office/drawing/2014/main" id="{F01D8C94-AFD1-DE28-13C6-B212C15371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6" name="Line 1745">
          <a:extLst>
            <a:ext uri="{FF2B5EF4-FFF2-40B4-BE49-F238E27FC236}">
              <a16:creationId xmlns="" xmlns:a16="http://schemas.microsoft.com/office/drawing/2014/main" id="{D64976CE-BE41-93FF-F4CD-4B0FC6B972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7" name="Line 1746">
          <a:extLst>
            <a:ext uri="{FF2B5EF4-FFF2-40B4-BE49-F238E27FC236}">
              <a16:creationId xmlns="" xmlns:a16="http://schemas.microsoft.com/office/drawing/2014/main" id="{0DDF183C-1170-FB43-6F2F-2440D9D531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8" name="Line 1747">
          <a:extLst>
            <a:ext uri="{FF2B5EF4-FFF2-40B4-BE49-F238E27FC236}">
              <a16:creationId xmlns="" xmlns:a16="http://schemas.microsoft.com/office/drawing/2014/main" id="{8E2CD799-1AC3-D186-3260-1E45527D7D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19" name="Line 1748">
          <a:extLst>
            <a:ext uri="{FF2B5EF4-FFF2-40B4-BE49-F238E27FC236}">
              <a16:creationId xmlns="" xmlns:a16="http://schemas.microsoft.com/office/drawing/2014/main" id="{BB6D1204-5BB9-9222-4543-1215230973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0" name="Line 1749">
          <a:extLst>
            <a:ext uri="{FF2B5EF4-FFF2-40B4-BE49-F238E27FC236}">
              <a16:creationId xmlns="" xmlns:a16="http://schemas.microsoft.com/office/drawing/2014/main" id="{263F400B-2A2E-F74F-88F7-C2DA75D4F7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1" name="Line 1750">
          <a:extLst>
            <a:ext uri="{FF2B5EF4-FFF2-40B4-BE49-F238E27FC236}">
              <a16:creationId xmlns="" xmlns:a16="http://schemas.microsoft.com/office/drawing/2014/main" id="{E12D1D99-8B02-6CE8-AA8C-08810ADE11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2" name="Line 1751">
          <a:extLst>
            <a:ext uri="{FF2B5EF4-FFF2-40B4-BE49-F238E27FC236}">
              <a16:creationId xmlns="" xmlns:a16="http://schemas.microsoft.com/office/drawing/2014/main" id="{4874C1F0-86EA-62A7-4EDC-555355B697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3" name="Line 1752">
          <a:extLst>
            <a:ext uri="{FF2B5EF4-FFF2-40B4-BE49-F238E27FC236}">
              <a16:creationId xmlns="" xmlns:a16="http://schemas.microsoft.com/office/drawing/2014/main" id="{D84FA5F7-0993-00DF-5451-A23DA52209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4" name="Line 1753">
          <a:extLst>
            <a:ext uri="{FF2B5EF4-FFF2-40B4-BE49-F238E27FC236}">
              <a16:creationId xmlns="" xmlns:a16="http://schemas.microsoft.com/office/drawing/2014/main" id="{35BB2E50-4192-EA23-315F-F20873FEFA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5" name="Line 1754">
          <a:extLst>
            <a:ext uri="{FF2B5EF4-FFF2-40B4-BE49-F238E27FC236}">
              <a16:creationId xmlns="" xmlns:a16="http://schemas.microsoft.com/office/drawing/2014/main" id="{C13CF6B5-D5CC-820C-7ED4-DE8635B1B2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6" name="Line 1755">
          <a:extLst>
            <a:ext uri="{FF2B5EF4-FFF2-40B4-BE49-F238E27FC236}">
              <a16:creationId xmlns="" xmlns:a16="http://schemas.microsoft.com/office/drawing/2014/main" id="{79A4CC95-618D-E827-D067-7218F6DB40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7" name="Line 1756">
          <a:extLst>
            <a:ext uri="{FF2B5EF4-FFF2-40B4-BE49-F238E27FC236}">
              <a16:creationId xmlns="" xmlns:a16="http://schemas.microsoft.com/office/drawing/2014/main" id="{221E223F-2F67-D37E-7204-AC22CD89A3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8" name="Line 1757">
          <a:extLst>
            <a:ext uri="{FF2B5EF4-FFF2-40B4-BE49-F238E27FC236}">
              <a16:creationId xmlns="" xmlns:a16="http://schemas.microsoft.com/office/drawing/2014/main" id="{2B68F0E9-30B0-CBF2-A85F-22B5F451F2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29" name="Line 1758">
          <a:extLst>
            <a:ext uri="{FF2B5EF4-FFF2-40B4-BE49-F238E27FC236}">
              <a16:creationId xmlns="" xmlns:a16="http://schemas.microsoft.com/office/drawing/2014/main" id="{72993250-41F3-D5A0-A9FB-FE717F802D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0" name="Line 1759">
          <a:extLst>
            <a:ext uri="{FF2B5EF4-FFF2-40B4-BE49-F238E27FC236}">
              <a16:creationId xmlns="" xmlns:a16="http://schemas.microsoft.com/office/drawing/2014/main" id="{A6C282AF-FEB4-B2E5-4030-B3A5C69D53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1" name="Line 1760">
          <a:extLst>
            <a:ext uri="{FF2B5EF4-FFF2-40B4-BE49-F238E27FC236}">
              <a16:creationId xmlns="" xmlns:a16="http://schemas.microsoft.com/office/drawing/2014/main" id="{D2D7D874-BCE1-C368-43C2-4A24150B17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2" name="Line 1761">
          <a:extLst>
            <a:ext uri="{FF2B5EF4-FFF2-40B4-BE49-F238E27FC236}">
              <a16:creationId xmlns="" xmlns:a16="http://schemas.microsoft.com/office/drawing/2014/main" id="{623ECAD8-D8C6-C9D3-7FA3-6EA376A996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3" name="Line 1762">
          <a:extLst>
            <a:ext uri="{FF2B5EF4-FFF2-40B4-BE49-F238E27FC236}">
              <a16:creationId xmlns="" xmlns:a16="http://schemas.microsoft.com/office/drawing/2014/main" id="{11001507-81BE-F42F-9730-F610C2A926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4" name="Line 1763">
          <a:extLst>
            <a:ext uri="{FF2B5EF4-FFF2-40B4-BE49-F238E27FC236}">
              <a16:creationId xmlns="" xmlns:a16="http://schemas.microsoft.com/office/drawing/2014/main" id="{4D86A79C-3FB1-DE60-6AE6-CDDC9A771B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5" name="Line 1764">
          <a:extLst>
            <a:ext uri="{FF2B5EF4-FFF2-40B4-BE49-F238E27FC236}">
              <a16:creationId xmlns="" xmlns:a16="http://schemas.microsoft.com/office/drawing/2014/main" id="{ED9F4E45-5409-ECF5-CCC1-A2DC6AC306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6" name="Line 1765">
          <a:extLst>
            <a:ext uri="{FF2B5EF4-FFF2-40B4-BE49-F238E27FC236}">
              <a16:creationId xmlns="" xmlns:a16="http://schemas.microsoft.com/office/drawing/2014/main" id="{769CFDDA-302B-EB78-8054-BC2D08953F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7" name="Line 1766">
          <a:extLst>
            <a:ext uri="{FF2B5EF4-FFF2-40B4-BE49-F238E27FC236}">
              <a16:creationId xmlns="" xmlns:a16="http://schemas.microsoft.com/office/drawing/2014/main" id="{29119726-3249-AC1D-D9E5-467682C332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8" name="Line 1767">
          <a:extLst>
            <a:ext uri="{FF2B5EF4-FFF2-40B4-BE49-F238E27FC236}">
              <a16:creationId xmlns="" xmlns:a16="http://schemas.microsoft.com/office/drawing/2014/main" id="{50C1B730-AB09-38C1-B4BB-69835A3EC0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39" name="Line 1768">
          <a:extLst>
            <a:ext uri="{FF2B5EF4-FFF2-40B4-BE49-F238E27FC236}">
              <a16:creationId xmlns="" xmlns:a16="http://schemas.microsoft.com/office/drawing/2014/main" id="{25F0C002-E549-0C4C-BA1C-10F559FF69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0" name="Line 1769">
          <a:extLst>
            <a:ext uri="{FF2B5EF4-FFF2-40B4-BE49-F238E27FC236}">
              <a16:creationId xmlns="" xmlns:a16="http://schemas.microsoft.com/office/drawing/2014/main" id="{A6936F2B-1D10-3134-9478-C4C10E28B8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1" name="Line 1770">
          <a:extLst>
            <a:ext uri="{FF2B5EF4-FFF2-40B4-BE49-F238E27FC236}">
              <a16:creationId xmlns="" xmlns:a16="http://schemas.microsoft.com/office/drawing/2014/main" id="{BF48FD52-AD75-7C72-152D-B1604FB09B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2" name="Line 3157">
          <a:extLst>
            <a:ext uri="{FF2B5EF4-FFF2-40B4-BE49-F238E27FC236}">
              <a16:creationId xmlns="" xmlns:a16="http://schemas.microsoft.com/office/drawing/2014/main" id="{8D573BED-564E-E5AB-E9F0-0EB063AA81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3" name="Line 3158">
          <a:extLst>
            <a:ext uri="{FF2B5EF4-FFF2-40B4-BE49-F238E27FC236}">
              <a16:creationId xmlns="" xmlns:a16="http://schemas.microsoft.com/office/drawing/2014/main" id="{CF875C32-EFB6-0DAF-D26B-38759FCB4A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4" name="Line 3159">
          <a:extLst>
            <a:ext uri="{FF2B5EF4-FFF2-40B4-BE49-F238E27FC236}">
              <a16:creationId xmlns="" xmlns:a16="http://schemas.microsoft.com/office/drawing/2014/main" id="{665942E1-799F-1C59-973D-C4E515A801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5" name="Line 3160">
          <a:extLst>
            <a:ext uri="{FF2B5EF4-FFF2-40B4-BE49-F238E27FC236}">
              <a16:creationId xmlns="" xmlns:a16="http://schemas.microsoft.com/office/drawing/2014/main" id="{DF34D453-2441-57D1-B1C7-9A2566FA98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6" name="Line 3161">
          <a:extLst>
            <a:ext uri="{FF2B5EF4-FFF2-40B4-BE49-F238E27FC236}">
              <a16:creationId xmlns="" xmlns:a16="http://schemas.microsoft.com/office/drawing/2014/main" id="{21B3B871-E228-0687-8D51-EA5DA18636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7" name="Line 3162">
          <a:extLst>
            <a:ext uri="{FF2B5EF4-FFF2-40B4-BE49-F238E27FC236}">
              <a16:creationId xmlns="" xmlns:a16="http://schemas.microsoft.com/office/drawing/2014/main" id="{C2395903-917A-5123-3011-C4BDDE56F2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8" name="Line 3163">
          <a:extLst>
            <a:ext uri="{FF2B5EF4-FFF2-40B4-BE49-F238E27FC236}">
              <a16:creationId xmlns="" xmlns:a16="http://schemas.microsoft.com/office/drawing/2014/main" id="{664D9770-BE0C-2880-5066-06A48AED4B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49" name="Line 3164">
          <a:extLst>
            <a:ext uri="{FF2B5EF4-FFF2-40B4-BE49-F238E27FC236}">
              <a16:creationId xmlns="" xmlns:a16="http://schemas.microsoft.com/office/drawing/2014/main" id="{74DE8404-714F-8A1B-918B-5A25EAD4D0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0" name="Line 3165">
          <a:extLst>
            <a:ext uri="{FF2B5EF4-FFF2-40B4-BE49-F238E27FC236}">
              <a16:creationId xmlns="" xmlns:a16="http://schemas.microsoft.com/office/drawing/2014/main" id="{E1296F4D-2F2F-FFA2-C10E-18EBCA76DD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1" name="Line 3166">
          <a:extLst>
            <a:ext uri="{FF2B5EF4-FFF2-40B4-BE49-F238E27FC236}">
              <a16:creationId xmlns="" xmlns:a16="http://schemas.microsoft.com/office/drawing/2014/main" id="{40860D30-BE70-34CE-1029-ED97F3B405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2" name="Line 3167">
          <a:extLst>
            <a:ext uri="{FF2B5EF4-FFF2-40B4-BE49-F238E27FC236}">
              <a16:creationId xmlns="" xmlns:a16="http://schemas.microsoft.com/office/drawing/2014/main" id="{276B7DA7-5C37-C070-8C6B-738642A692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3" name="Line 3168">
          <a:extLst>
            <a:ext uri="{FF2B5EF4-FFF2-40B4-BE49-F238E27FC236}">
              <a16:creationId xmlns="" xmlns:a16="http://schemas.microsoft.com/office/drawing/2014/main" id="{1C2553CE-930A-8938-93EA-0C0EBA5161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4" name="Line 3169">
          <a:extLst>
            <a:ext uri="{FF2B5EF4-FFF2-40B4-BE49-F238E27FC236}">
              <a16:creationId xmlns="" xmlns:a16="http://schemas.microsoft.com/office/drawing/2014/main" id="{09D22AF6-973A-3C84-5A8F-A47656BD7F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5" name="Line 3170">
          <a:extLst>
            <a:ext uri="{FF2B5EF4-FFF2-40B4-BE49-F238E27FC236}">
              <a16:creationId xmlns="" xmlns:a16="http://schemas.microsoft.com/office/drawing/2014/main" id="{31D6662C-1A58-255A-4088-6746D2D287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6" name="Line 2342">
          <a:extLst>
            <a:ext uri="{FF2B5EF4-FFF2-40B4-BE49-F238E27FC236}">
              <a16:creationId xmlns="" xmlns:a16="http://schemas.microsoft.com/office/drawing/2014/main" id="{DCE972F8-9097-71CD-E4D9-6D737BFE25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7" name="Line 2343">
          <a:extLst>
            <a:ext uri="{FF2B5EF4-FFF2-40B4-BE49-F238E27FC236}">
              <a16:creationId xmlns="" xmlns:a16="http://schemas.microsoft.com/office/drawing/2014/main" id="{03B8160E-BD8F-0506-CC30-863EEC2DC8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8" name="Line 2344">
          <a:extLst>
            <a:ext uri="{FF2B5EF4-FFF2-40B4-BE49-F238E27FC236}">
              <a16:creationId xmlns="" xmlns:a16="http://schemas.microsoft.com/office/drawing/2014/main" id="{A86A738F-5115-2896-29EF-49CB2D60B9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59" name="Line 2345">
          <a:extLst>
            <a:ext uri="{FF2B5EF4-FFF2-40B4-BE49-F238E27FC236}">
              <a16:creationId xmlns="" xmlns:a16="http://schemas.microsoft.com/office/drawing/2014/main" id="{B01A65B1-2353-FD26-C86C-4E894B7ADC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0" name="Line 2346">
          <a:extLst>
            <a:ext uri="{FF2B5EF4-FFF2-40B4-BE49-F238E27FC236}">
              <a16:creationId xmlns="" xmlns:a16="http://schemas.microsoft.com/office/drawing/2014/main" id="{E8996DBA-B251-D828-CEED-6498D5B968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1" name="Line 2347">
          <a:extLst>
            <a:ext uri="{FF2B5EF4-FFF2-40B4-BE49-F238E27FC236}">
              <a16:creationId xmlns="" xmlns:a16="http://schemas.microsoft.com/office/drawing/2014/main" id="{AF42DB97-0214-33A1-67FE-A298256B4D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2" name="Line 2348">
          <a:extLst>
            <a:ext uri="{FF2B5EF4-FFF2-40B4-BE49-F238E27FC236}">
              <a16:creationId xmlns="" xmlns:a16="http://schemas.microsoft.com/office/drawing/2014/main" id="{3C6A48D4-3F38-D698-B8BD-469F32ED42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3" name="Line 2440">
          <a:extLst>
            <a:ext uri="{FF2B5EF4-FFF2-40B4-BE49-F238E27FC236}">
              <a16:creationId xmlns="" xmlns:a16="http://schemas.microsoft.com/office/drawing/2014/main" id="{E50251EB-46BD-E4DD-6C2A-E46AEB4418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4" name="Line 2441">
          <a:extLst>
            <a:ext uri="{FF2B5EF4-FFF2-40B4-BE49-F238E27FC236}">
              <a16:creationId xmlns="" xmlns:a16="http://schemas.microsoft.com/office/drawing/2014/main" id="{8166EA7B-4A8E-6B03-A874-5EA1265150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5" name="Line 2442">
          <a:extLst>
            <a:ext uri="{FF2B5EF4-FFF2-40B4-BE49-F238E27FC236}">
              <a16:creationId xmlns="" xmlns:a16="http://schemas.microsoft.com/office/drawing/2014/main" id="{C67DF116-0C63-4C11-339E-CDF4BB21D5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6" name="Line 2443">
          <a:extLst>
            <a:ext uri="{FF2B5EF4-FFF2-40B4-BE49-F238E27FC236}">
              <a16:creationId xmlns="" xmlns:a16="http://schemas.microsoft.com/office/drawing/2014/main" id="{6FEA089B-A631-5438-B199-349819AE6A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7" name="Line 2444">
          <a:extLst>
            <a:ext uri="{FF2B5EF4-FFF2-40B4-BE49-F238E27FC236}">
              <a16:creationId xmlns="" xmlns:a16="http://schemas.microsoft.com/office/drawing/2014/main" id="{603540FA-21F5-6343-DA72-05FA426779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8" name="Line 2445">
          <a:extLst>
            <a:ext uri="{FF2B5EF4-FFF2-40B4-BE49-F238E27FC236}">
              <a16:creationId xmlns="" xmlns:a16="http://schemas.microsoft.com/office/drawing/2014/main" id="{D4DA95B2-9F8C-363F-9744-DFB2E6BCE6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69" name="Line 2446">
          <a:extLst>
            <a:ext uri="{FF2B5EF4-FFF2-40B4-BE49-F238E27FC236}">
              <a16:creationId xmlns="" xmlns:a16="http://schemas.microsoft.com/office/drawing/2014/main" id="{158B4097-270E-8C63-EDF3-429004CC73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0" name="Line 3105">
          <a:extLst>
            <a:ext uri="{FF2B5EF4-FFF2-40B4-BE49-F238E27FC236}">
              <a16:creationId xmlns="" xmlns:a16="http://schemas.microsoft.com/office/drawing/2014/main" id="{02D8D9AB-F11E-F254-D9F8-493ECDF4E5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1" name="Line 3106">
          <a:extLst>
            <a:ext uri="{FF2B5EF4-FFF2-40B4-BE49-F238E27FC236}">
              <a16:creationId xmlns="" xmlns:a16="http://schemas.microsoft.com/office/drawing/2014/main" id="{CE241933-E933-F5A6-4E63-80090D75CD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2" name="Line 3107">
          <a:extLst>
            <a:ext uri="{FF2B5EF4-FFF2-40B4-BE49-F238E27FC236}">
              <a16:creationId xmlns="" xmlns:a16="http://schemas.microsoft.com/office/drawing/2014/main" id="{1B8507B9-EB1E-C051-CE15-48930AEAC0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3" name="Line 3108">
          <a:extLst>
            <a:ext uri="{FF2B5EF4-FFF2-40B4-BE49-F238E27FC236}">
              <a16:creationId xmlns="" xmlns:a16="http://schemas.microsoft.com/office/drawing/2014/main" id="{270D85C9-C47B-CD10-1247-B775609029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4" name="Line 3109">
          <a:extLst>
            <a:ext uri="{FF2B5EF4-FFF2-40B4-BE49-F238E27FC236}">
              <a16:creationId xmlns="" xmlns:a16="http://schemas.microsoft.com/office/drawing/2014/main" id="{8FFAFB37-3210-C83D-1F57-FCAF5EF906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5" name="Line 3110">
          <a:extLst>
            <a:ext uri="{FF2B5EF4-FFF2-40B4-BE49-F238E27FC236}">
              <a16:creationId xmlns="" xmlns:a16="http://schemas.microsoft.com/office/drawing/2014/main" id="{F052A943-9BC6-82B7-C2BC-B0F034D14D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6" name="Line 3111">
          <a:extLst>
            <a:ext uri="{FF2B5EF4-FFF2-40B4-BE49-F238E27FC236}">
              <a16:creationId xmlns="" xmlns:a16="http://schemas.microsoft.com/office/drawing/2014/main" id="{36FEBE66-3D59-DF6C-0671-4D32735A65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7" name="Line 3203">
          <a:extLst>
            <a:ext uri="{FF2B5EF4-FFF2-40B4-BE49-F238E27FC236}">
              <a16:creationId xmlns="" xmlns:a16="http://schemas.microsoft.com/office/drawing/2014/main" id="{CF1286C3-15FE-6B2E-2D37-C84950515E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8" name="Line 3204">
          <a:extLst>
            <a:ext uri="{FF2B5EF4-FFF2-40B4-BE49-F238E27FC236}">
              <a16:creationId xmlns="" xmlns:a16="http://schemas.microsoft.com/office/drawing/2014/main" id="{1162EEC0-1F2D-F9CC-1C02-2D029906DA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79" name="Line 3205">
          <a:extLst>
            <a:ext uri="{FF2B5EF4-FFF2-40B4-BE49-F238E27FC236}">
              <a16:creationId xmlns="" xmlns:a16="http://schemas.microsoft.com/office/drawing/2014/main" id="{986EE4A1-A993-BD71-2E9B-ABD793611F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0" name="Line 3206">
          <a:extLst>
            <a:ext uri="{FF2B5EF4-FFF2-40B4-BE49-F238E27FC236}">
              <a16:creationId xmlns="" xmlns:a16="http://schemas.microsoft.com/office/drawing/2014/main" id="{7B876C63-5098-0B67-FD47-105BA2D430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1" name="Line 3207">
          <a:extLst>
            <a:ext uri="{FF2B5EF4-FFF2-40B4-BE49-F238E27FC236}">
              <a16:creationId xmlns="" xmlns:a16="http://schemas.microsoft.com/office/drawing/2014/main" id="{73F5A1E4-25C3-47FB-DC4C-6E425575A8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2" name="Line 3208">
          <a:extLst>
            <a:ext uri="{FF2B5EF4-FFF2-40B4-BE49-F238E27FC236}">
              <a16:creationId xmlns="" xmlns:a16="http://schemas.microsoft.com/office/drawing/2014/main" id="{CCBE85C7-8342-3561-3B3F-C13FCA3019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3" name="Line 3209">
          <a:extLst>
            <a:ext uri="{FF2B5EF4-FFF2-40B4-BE49-F238E27FC236}">
              <a16:creationId xmlns="" xmlns:a16="http://schemas.microsoft.com/office/drawing/2014/main" id="{11566F62-1846-0128-1875-740DB2102A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4" name="Line 1715">
          <a:extLst>
            <a:ext uri="{FF2B5EF4-FFF2-40B4-BE49-F238E27FC236}">
              <a16:creationId xmlns="" xmlns:a16="http://schemas.microsoft.com/office/drawing/2014/main" id="{F5C3F386-DB86-CC39-62BF-9E906B7E46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5" name="Line 1716">
          <a:extLst>
            <a:ext uri="{FF2B5EF4-FFF2-40B4-BE49-F238E27FC236}">
              <a16:creationId xmlns="" xmlns:a16="http://schemas.microsoft.com/office/drawing/2014/main" id="{BD94B70D-1694-24F8-182E-2A6FC27E98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6" name="Line 1717">
          <a:extLst>
            <a:ext uri="{FF2B5EF4-FFF2-40B4-BE49-F238E27FC236}">
              <a16:creationId xmlns="" xmlns:a16="http://schemas.microsoft.com/office/drawing/2014/main" id="{23D02A06-2E56-FA0E-95FA-787D8BCE92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7" name="Line 1718">
          <a:extLst>
            <a:ext uri="{FF2B5EF4-FFF2-40B4-BE49-F238E27FC236}">
              <a16:creationId xmlns="" xmlns:a16="http://schemas.microsoft.com/office/drawing/2014/main" id="{D880EC87-31D0-6DCA-6F4E-F9596438C1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8" name="Line 1719">
          <a:extLst>
            <a:ext uri="{FF2B5EF4-FFF2-40B4-BE49-F238E27FC236}">
              <a16:creationId xmlns="" xmlns:a16="http://schemas.microsoft.com/office/drawing/2014/main" id="{91190446-9E1F-1AFE-5A13-BEFBAFEF0B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89" name="Line 1720">
          <a:extLst>
            <a:ext uri="{FF2B5EF4-FFF2-40B4-BE49-F238E27FC236}">
              <a16:creationId xmlns="" xmlns:a16="http://schemas.microsoft.com/office/drawing/2014/main" id="{EDA6FA27-A18A-662A-3E9D-BF038B56C4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0" name="Line 1721">
          <a:extLst>
            <a:ext uri="{FF2B5EF4-FFF2-40B4-BE49-F238E27FC236}">
              <a16:creationId xmlns="" xmlns:a16="http://schemas.microsoft.com/office/drawing/2014/main" id="{7F32CEE3-AF83-A382-FEEE-FC59187229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1" name="Line 1722">
          <a:extLst>
            <a:ext uri="{FF2B5EF4-FFF2-40B4-BE49-F238E27FC236}">
              <a16:creationId xmlns="" xmlns:a16="http://schemas.microsoft.com/office/drawing/2014/main" id="{9AE40C68-239C-32C5-0F89-0A602D96A6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2" name="Line 1723">
          <a:extLst>
            <a:ext uri="{FF2B5EF4-FFF2-40B4-BE49-F238E27FC236}">
              <a16:creationId xmlns="" xmlns:a16="http://schemas.microsoft.com/office/drawing/2014/main" id="{32B457D4-305D-752E-F5C1-72AF6E415B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3" name="Line 1724">
          <a:extLst>
            <a:ext uri="{FF2B5EF4-FFF2-40B4-BE49-F238E27FC236}">
              <a16:creationId xmlns="" xmlns:a16="http://schemas.microsoft.com/office/drawing/2014/main" id="{79160795-B156-6E2D-2301-F593F6F145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4" name="Line 1725">
          <a:extLst>
            <a:ext uri="{FF2B5EF4-FFF2-40B4-BE49-F238E27FC236}">
              <a16:creationId xmlns="" xmlns:a16="http://schemas.microsoft.com/office/drawing/2014/main" id="{FC570E43-5E59-AB30-AF93-BA6FA31D42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5" name="Line 1726">
          <a:extLst>
            <a:ext uri="{FF2B5EF4-FFF2-40B4-BE49-F238E27FC236}">
              <a16:creationId xmlns="" xmlns:a16="http://schemas.microsoft.com/office/drawing/2014/main" id="{C341F716-B2D7-3576-102B-AECA0EF0C3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6" name="Line 1727">
          <a:extLst>
            <a:ext uri="{FF2B5EF4-FFF2-40B4-BE49-F238E27FC236}">
              <a16:creationId xmlns="" xmlns:a16="http://schemas.microsoft.com/office/drawing/2014/main" id="{10AB1B38-CBC3-1F64-8C10-52B4091B19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7" name="Line 1728">
          <a:extLst>
            <a:ext uri="{FF2B5EF4-FFF2-40B4-BE49-F238E27FC236}">
              <a16:creationId xmlns="" xmlns:a16="http://schemas.microsoft.com/office/drawing/2014/main" id="{61E0FA31-6F1D-CC16-2F85-AE941CD002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8" name="Line 1757">
          <a:extLst>
            <a:ext uri="{FF2B5EF4-FFF2-40B4-BE49-F238E27FC236}">
              <a16:creationId xmlns="" xmlns:a16="http://schemas.microsoft.com/office/drawing/2014/main" id="{84C9F411-5542-BEE2-0AD2-8CD777D3D3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899" name="Line 1758">
          <a:extLst>
            <a:ext uri="{FF2B5EF4-FFF2-40B4-BE49-F238E27FC236}">
              <a16:creationId xmlns="" xmlns:a16="http://schemas.microsoft.com/office/drawing/2014/main" id="{A32AABB6-2790-1F92-51C1-A20C7CA703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0" name="Line 1759">
          <a:extLst>
            <a:ext uri="{FF2B5EF4-FFF2-40B4-BE49-F238E27FC236}">
              <a16:creationId xmlns="" xmlns:a16="http://schemas.microsoft.com/office/drawing/2014/main" id="{B83C7D33-2E2C-432B-7B4D-BA658A56F2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1" name="Line 1760">
          <a:extLst>
            <a:ext uri="{FF2B5EF4-FFF2-40B4-BE49-F238E27FC236}">
              <a16:creationId xmlns="" xmlns:a16="http://schemas.microsoft.com/office/drawing/2014/main" id="{59635477-BD13-B54A-2D36-4145ABFF1A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2" name="Line 1761">
          <a:extLst>
            <a:ext uri="{FF2B5EF4-FFF2-40B4-BE49-F238E27FC236}">
              <a16:creationId xmlns="" xmlns:a16="http://schemas.microsoft.com/office/drawing/2014/main" id="{D15C2477-040E-0F04-A8B8-78E664B9BE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3" name="Line 1762">
          <a:extLst>
            <a:ext uri="{FF2B5EF4-FFF2-40B4-BE49-F238E27FC236}">
              <a16:creationId xmlns="" xmlns:a16="http://schemas.microsoft.com/office/drawing/2014/main" id="{2B2A813B-5BD3-5E9C-7712-676AE5899A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4" name="Line 1763">
          <a:extLst>
            <a:ext uri="{FF2B5EF4-FFF2-40B4-BE49-F238E27FC236}">
              <a16:creationId xmlns="" xmlns:a16="http://schemas.microsoft.com/office/drawing/2014/main" id="{B8CD7C9D-06AE-570B-3DED-DF30F49C47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5" name="Line 1764">
          <a:extLst>
            <a:ext uri="{FF2B5EF4-FFF2-40B4-BE49-F238E27FC236}">
              <a16:creationId xmlns="" xmlns:a16="http://schemas.microsoft.com/office/drawing/2014/main" id="{D0EB2CA2-2024-E13C-4634-9348C19AFD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6" name="Line 1765">
          <a:extLst>
            <a:ext uri="{FF2B5EF4-FFF2-40B4-BE49-F238E27FC236}">
              <a16:creationId xmlns="" xmlns:a16="http://schemas.microsoft.com/office/drawing/2014/main" id="{EBBE803B-400E-BC24-75B8-D337E6DD17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7" name="Line 1766">
          <a:extLst>
            <a:ext uri="{FF2B5EF4-FFF2-40B4-BE49-F238E27FC236}">
              <a16:creationId xmlns="" xmlns:a16="http://schemas.microsoft.com/office/drawing/2014/main" id="{079395B7-B079-E80B-82DC-5DD8C8752D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8" name="Line 1767">
          <a:extLst>
            <a:ext uri="{FF2B5EF4-FFF2-40B4-BE49-F238E27FC236}">
              <a16:creationId xmlns="" xmlns:a16="http://schemas.microsoft.com/office/drawing/2014/main" id="{D5B6E073-80C5-9E6F-97A5-5113686C2A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09" name="Line 1768">
          <a:extLst>
            <a:ext uri="{FF2B5EF4-FFF2-40B4-BE49-F238E27FC236}">
              <a16:creationId xmlns="" xmlns:a16="http://schemas.microsoft.com/office/drawing/2014/main" id="{D360A06C-2ED4-44AF-4796-97092CAB50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0" name="Line 1769">
          <a:extLst>
            <a:ext uri="{FF2B5EF4-FFF2-40B4-BE49-F238E27FC236}">
              <a16:creationId xmlns="" xmlns:a16="http://schemas.microsoft.com/office/drawing/2014/main" id="{EAFB78B4-63C4-D603-C996-74012812E7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1" name="Line 1770">
          <a:extLst>
            <a:ext uri="{FF2B5EF4-FFF2-40B4-BE49-F238E27FC236}">
              <a16:creationId xmlns="" xmlns:a16="http://schemas.microsoft.com/office/drawing/2014/main" id="{5AEC8AA3-4500-9822-5A92-E6746E0D39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2" name="Line 1743">
          <a:extLst>
            <a:ext uri="{FF2B5EF4-FFF2-40B4-BE49-F238E27FC236}">
              <a16:creationId xmlns="" xmlns:a16="http://schemas.microsoft.com/office/drawing/2014/main" id="{F49ECDF3-4541-4E45-FF36-534C137F27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3" name="Line 1744">
          <a:extLst>
            <a:ext uri="{FF2B5EF4-FFF2-40B4-BE49-F238E27FC236}">
              <a16:creationId xmlns="" xmlns:a16="http://schemas.microsoft.com/office/drawing/2014/main" id="{5204427E-358F-76B8-373F-7F9E8DD6F0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4" name="Line 1745">
          <a:extLst>
            <a:ext uri="{FF2B5EF4-FFF2-40B4-BE49-F238E27FC236}">
              <a16:creationId xmlns="" xmlns:a16="http://schemas.microsoft.com/office/drawing/2014/main" id="{8A3A8D59-EA08-0BD4-902E-FB107C0A55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5" name="Line 1746">
          <a:extLst>
            <a:ext uri="{FF2B5EF4-FFF2-40B4-BE49-F238E27FC236}">
              <a16:creationId xmlns="" xmlns:a16="http://schemas.microsoft.com/office/drawing/2014/main" id="{C19E2584-6940-2F05-A275-D7F88DD52D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6" name="Line 1747">
          <a:extLst>
            <a:ext uri="{FF2B5EF4-FFF2-40B4-BE49-F238E27FC236}">
              <a16:creationId xmlns="" xmlns:a16="http://schemas.microsoft.com/office/drawing/2014/main" id="{B8239882-A59C-0FE1-2754-43BC22C60A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7" name="Line 1748">
          <a:extLst>
            <a:ext uri="{FF2B5EF4-FFF2-40B4-BE49-F238E27FC236}">
              <a16:creationId xmlns="" xmlns:a16="http://schemas.microsoft.com/office/drawing/2014/main" id="{143D8470-00A8-EC6A-455F-2778D90B86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8" name="Line 1749">
          <a:extLst>
            <a:ext uri="{FF2B5EF4-FFF2-40B4-BE49-F238E27FC236}">
              <a16:creationId xmlns="" xmlns:a16="http://schemas.microsoft.com/office/drawing/2014/main" id="{1FEA522A-6496-C7EA-8F2C-73FDFA14B5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19" name="Line 1750">
          <a:extLst>
            <a:ext uri="{FF2B5EF4-FFF2-40B4-BE49-F238E27FC236}">
              <a16:creationId xmlns="" xmlns:a16="http://schemas.microsoft.com/office/drawing/2014/main" id="{93CF65C2-7E7B-B3AE-0AE4-6F41592AD8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0" name="Line 1751">
          <a:extLst>
            <a:ext uri="{FF2B5EF4-FFF2-40B4-BE49-F238E27FC236}">
              <a16:creationId xmlns="" xmlns:a16="http://schemas.microsoft.com/office/drawing/2014/main" id="{CD0B246B-481A-C34E-5E0A-1C2A9D86C8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1" name="Line 1752">
          <a:extLst>
            <a:ext uri="{FF2B5EF4-FFF2-40B4-BE49-F238E27FC236}">
              <a16:creationId xmlns="" xmlns:a16="http://schemas.microsoft.com/office/drawing/2014/main" id="{3D333656-8853-E454-BA20-2A2C64C81D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2" name="Line 1753">
          <a:extLst>
            <a:ext uri="{FF2B5EF4-FFF2-40B4-BE49-F238E27FC236}">
              <a16:creationId xmlns="" xmlns:a16="http://schemas.microsoft.com/office/drawing/2014/main" id="{A0D7A2A8-80C4-5068-76EC-16CCADCEEF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3" name="Line 1754">
          <a:extLst>
            <a:ext uri="{FF2B5EF4-FFF2-40B4-BE49-F238E27FC236}">
              <a16:creationId xmlns="" xmlns:a16="http://schemas.microsoft.com/office/drawing/2014/main" id="{81608176-21D7-475E-FD6E-541738D85C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4" name="Line 1755">
          <a:extLst>
            <a:ext uri="{FF2B5EF4-FFF2-40B4-BE49-F238E27FC236}">
              <a16:creationId xmlns="" xmlns:a16="http://schemas.microsoft.com/office/drawing/2014/main" id="{51645FD5-37F3-1634-E023-DF80F1051E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5" name="Line 1756">
          <a:extLst>
            <a:ext uri="{FF2B5EF4-FFF2-40B4-BE49-F238E27FC236}">
              <a16:creationId xmlns="" xmlns:a16="http://schemas.microsoft.com/office/drawing/2014/main" id="{85227936-8B15-754B-8B53-55E02106C1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6" name="Line 1757">
          <a:extLst>
            <a:ext uri="{FF2B5EF4-FFF2-40B4-BE49-F238E27FC236}">
              <a16:creationId xmlns="" xmlns:a16="http://schemas.microsoft.com/office/drawing/2014/main" id="{5D50AAEE-2236-5DD1-4461-22A0EDC51A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7" name="Line 1758">
          <a:extLst>
            <a:ext uri="{FF2B5EF4-FFF2-40B4-BE49-F238E27FC236}">
              <a16:creationId xmlns="" xmlns:a16="http://schemas.microsoft.com/office/drawing/2014/main" id="{F6038BC0-7F93-4BD3-3903-63F0A6DF67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8" name="Line 1759">
          <a:extLst>
            <a:ext uri="{FF2B5EF4-FFF2-40B4-BE49-F238E27FC236}">
              <a16:creationId xmlns="" xmlns:a16="http://schemas.microsoft.com/office/drawing/2014/main" id="{4A584229-A0D9-EC9D-5A78-66A15B2370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29" name="Line 1760">
          <a:extLst>
            <a:ext uri="{FF2B5EF4-FFF2-40B4-BE49-F238E27FC236}">
              <a16:creationId xmlns="" xmlns:a16="http://schemas.microsoft.com/office/drawing/2014/main" id="{C82C0F4E-F075-ED88-9861-C403948F7C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0" name="Line 1761">
          <a:extLst>
            <a:ext uri="{FF2B5EF4-FFF2-40B4-BE49-F238E27FC236}">
              <a16:creationId xmlns="" xmlns:a16="http://schemas.microsoft.com/office/drawing/2014/main" id="{A6869614-1F9D-FDF8-453A-4120BE0C47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1" name="Line 1762">
          <a:extLst>
            <a:ext uri="{FF2B5EF4-FFF2-40B4-BE49-F238E27FC236}">
              <a16:creationId xmlns="" xmlns:a16="http://schemas.microsoft.com/office/drawing/2014/main" id="{17DCD5DD-043E-58FA-D686-F647C96555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2" name="Line 1763">
          <a:extLst>
            <a:ext uri="{FF2B5EF4-FFF2-40B4-BE49-F238E27FC236}">
              <a16:creationId xmlns="" xmlns:a16="http://schemas.microsoft.com/office/drawing/2014/main" id="{4D84FA23-98B5-7232-885B-3DEC819FAE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3" name="Line 1764">
          <a:extLst>
            <a:ext uri="{FF2B5EF4-FFF2-40B4-BE49-F238E27FC236}">
              <a16:creationId xmlns="" xmlns:a16="http://schemas.microsoft.com/office/drawing/2014/main" id="{2C86E344-70AE-1751-78F0-5860BC68D3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4" name="Line 1765">
          <a:extLst>
            <a:ext uri="{FF2B5EF4-FFF2-40B4-BE49-F238E27FC236}">
              <a16:creationId xmlns="" xmlns:a16="http://schemas.microsoft.com/office/drawing/2014/main" id="{543D441F-CAA1-B4F5-73D1-55A5FBBE80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5" name="Line 1766">
          <a:extLst>
            <a:ext uri="{FF2B5EF4-FFF2-40B4-BE49-F238E27FC236}">
              <a16:creationId xmlns="" xmlns:a16="http://schemas.microsoft.com/office/drawing/2014/main" id="{970748BD-567A-3B1C-3688-782D92361B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6" name="Line 1767">
          <a:extLst>
            <a:ext uri="{FF2B5EF4-FFF2-40B4-BE49-F238E27FC236}">
              <a16:creationId xmlns="" xmlns:a16="http://schemas.microsoft.com/office/drawing/2014/main" id="{CBF4361A-21FB-0019-6776-0D82C66789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7" name="Line 1768">
          <a:extLst>
            <a:ext uri="{FF2B5EF4-FFF2-40B4-BE49-F238E27FC236}">
              <a16:creationId xmlns="" xmlns:a16="http://schemas.microsoft.com/office/drawing/2014/main" id="{A579D230-2E04-5C12-7491-7B2E036DC6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8" name="Line 1769">
          <a:extLst>
            <a:ext uri="{FF2B5EF4-FFF2-40B4-BE49-F238E27FC236}">
              <a16:creationId xmlns="" xmlns:a16="http://schemas.microsoft.com/office/drawing/2014/main" id="{B460F184-57B9-9313-BC2F-29F1870EAC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39" name="Line 1770">
          <a:extLst>
            <a:ext uri="{FF2B5EF4-FFF2-40B4-BE49-F238E27FC236}">
              <a16:creationId xmlns="" xmlns:a16="http://schemas.microsoft.com/office/drawing/2014/main" id="{72868AE9-EDE6-9E9C-D013-77BE9CF2D7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0" name="Line 3157">
          <a:extLst>
            <a:ext uri="{FF2B5EF4-FFF2-40B4-BE49-F238E27FC236}">
              <a16:creationId xmlns="" xmlns:a16="http://schemas.microsoft.com/office/drawing/2014/main" id="{EF5A3851-3D6C-F7F0-0B18-88B956605E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1" name="Line 3158">
          <a:extLst>
            <a:ext uri="{FF2B5EF4-FFF2-40B4-BE49-F238E27FC236}">
              <a16:creationId xmlns="" xmlns:a16="http://schemas.microsoft.com/office/drawing/2014/main" id="{E441CF94-F75D-94ED-5C72-BFC95DC641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2" name="Line 3159">
          <a:extLst>
            <a:ext uri="{FF2B5EF4-FFF2-40B4-BE49-F238E27FC236}">
              <a16:creationId xmlns="" xmlns:a16="http://schemas.microsoft.com/office/drawing/2014/main" id="{E99DE592-08DD-927D-F7EC-0EBD69CF8F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3" name="Line 3160">
          <a:extLst>
            <a:ext uri="{FF2B5EF4-FFF2-40B4-BE49-F238E27FC236}">
              <a16:creationId xmlns="" xmlns:a16="http://schemas.microsoft.com/office/drawing/2014/main" id="{B3124DC9-B8D4-86D9-B756-001C0B3ACF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4" name="Line 3161">
          <a:extLst>
            <a:ext uri="{FF2B5EF4-FFF2-40B4-BE49-F238E27FC236}">
              <a16:creationId xmlns="" xmlns:a16="http://schemas.microsoft.com/office/drawing/2014/main" id="{0B1BC4EE-EE38-C90F-3324-37378478B0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5" name="Line 3162">
          <a:extLst>
            <a:ext uri="{FF2B5EF4-FFF2-40B4-BE49-F238E27FC236}">
              <a16:creationId xmlns="" xmlns:a16="http://schemas.microsoft.com/office/drawing/2014/main" id="{9D3B8C80-BC3B-121C-6FE2-4E69CF5BB6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6" name="Line 3163">
          <a:extLst>
            <a:ext uri="{FF2B5EF4-FFF2-40B4-BE49-F238E27FC236}">
              <a16:creationId xmlns="" xmlns:a16="http://schemas.microsoft.com/office/drawing/2014/main" id="{BC1175C6-3184-450D-E615-7A03E646E4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7" name="Line 3164">
          <a:extLst>
            <a:ext uri="{FF2B5EF4-FFF2-40B4-BE49-F238E27FC236}">
              <a16:creationId xmlns="" xmlns:a16="http://schemas.microsoft.com/office/drawing/2014/main" id="{4305B842-7CAB-C5D8-CEC8-5F67645883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8" name="Line 3165">
          <a:extLst>
            <a:ext uri="{FF2B5EF4-FFF2-40B4-BE49-F238E27FC236}">
              <a16:creationId xmlns="" xmlns:a16="http://schemas.microsoft.com/office/drawing/2014/main" id="{A11C2419-5D3B-92BB-83C9-449C994F39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49" name="Line 3166">
          <a:extLst>
            <a:ext uri="{FF2B5EF4-FFF2-40B4-BE49-F238E27FC236}">
              <a16:creationId xmlns="" xmlns:a16="http://schemas.microsoft.com/office/drawing/2014/main" id="{388A60F3-FEB8-8A52-6A42-17922453E5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0" name="Line 3167">
          <a:extLst>
            <a:ext uri="{FF2B5EF4-FFF2-40B4-BE49-F238E27FC236}">
              <a16:creationId xmlns="" xmlns:a16="http://schemas.microsoft.com/office/drawing/2014/main" id="{AE463318-33FE-6AEA-D31B-0D0E57D80B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1" name="Line 3168">
          <a:extLst>
            <a:ext uri="{FF2B5EF4-FFF2-40B4-BE49-F238E27FC236}">
              <a16:creationId xmlns="" xmlns:a16="http://schemas.microsoft.com/office/drawing/2014/main" id="{F06FA0C2-4372-F010-3EF0-A9692B99F5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2" name="Line 3169">
          <a:extLst>
            <a:ext uri="{FF2B5EF4-FFF2-40B4-BE49-F238E27FC236}">
              <a16:creationId xmlns="" xmlns:a16="http://schemas.microsoft.com/office/drawing/2014/main" id="{66649285-69AC-0C3C-18C3-6D885CBB3A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3" name="Line 3170">
          <a:extLst>
            <a:ext uri="{FF2B5EF4-FFF2-40B4-BE49-F238E27FC236}">
              <a16:creationId xmlns="" xmlns:a16="http://schemas.microsoft.com/office/drawing/2014/main" id="{EB9F47DD-D802-CB9B-C4B9-D3166EA218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4" name="Line 2342">
          <a:extLst>
            <a:ext uri="{FF2B5EF4-FFF2-40B4-BE49-F238E27FC236}">
              <a16:creationId xmlns="" xmlns:a16="http://schemas.microsoft.com/office/drawing/2014/main" id="{59A63D81-C925-F5FB-CBA4-B20A03CFEA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5" name="Line 2343">
          <a:extLst>
            <a:ext uri="{FF2B5EF4-FFF2-40B4-BE49-F238E27FC236}">
              <a16:creationId xmlns="" xmlns:a16="http://schemas.microsoft.com/office/drawing/2014/main" id="{3C2BF23D-D3B6-0E70-44F0-B5FF24A4C9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6" name="Line 2344">
          <a:extLst>
            <a:ext uri="{FF2B5EF4-FFF2-40B4-BE49-F238E27FC236}">
              <a16:creationId xmlns="" xmlns:a16="http://schemas.microsoft.com/office/drawing/2014/main" id="{D804901C-796C-E3D4-E3F9-061D0361A4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7" name="Line 2345">
          <a:extLst>
            <a:ext uri="{FF2B5EF4-FFF2-40B4-BE49-F238E27FC236}">
              <a16:creationId xmlns="" xmlns:a16="http://schemas.microsoft.com/office/drawing/2014/main" id="{E8B0BA94-A901-7D79-1BF1-078BD017C4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8" name="Line 2346">
          <a:extLst>
            <a:ext uri="{FF2B5EF4-FFF2-40B4-BE49-F238E27FC236}">
              <a16:creationId xmlns="" xmlns:a16="http://schemas.microsoft.com/office/drawing/2014/main" id="{3E8DEE47-E5B6-74E0-E70A-F715B6ECDC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59" name="Line 2347">
          <a:extLst>
            <a:ext uri="{FF2B5EF4-FFF2-40B4-BE49-F238E27FC236}">
              <a16:creationId xmlns="" xmlns:a16="http://schemas.microsoft.com/office/drawing/2014/main" id="{87672FA3-2F4B-CCB5-1D22-325D18D00F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0" name="Line 2348">
          <a:extLst>
            <a:ext uri="{FF2B5EF4-FFF2-40B4-BE49-F238E27FC236}">
              <a16:creationId xmlns="" xmlns:a16="http://schemas.microsoft.com/office/drawing/2014/main" id="{982BEA4F-E9A1-B25C-5EE4-D493471A13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1" name="Line 2440">
          <a:extLst>
            <a:ext uri="{FF2B5EF4-FFF2-40B4-BE49-F238E27FC236}">
              <a16:creationId xmlns="" xmlns:a16="http://schemas.microsoft.com/office/drawing/2014/main" id="{755EBC68-EA07-F4CA-18A8-1EF2A8FDBA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2" name="Line 2441">
          <a:extLst>
            <a:ext uri="{FF2B5EF4-FFF2-40B4-BE49-F238E27FC236}">
              <a16:creationId xmlns="" xmlns:a16="http://schemas.microsoft.com/office/drawing/2014/main" id="{D7999DD1-76F1-C0B1-4494-C091AD3AC7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3" name="Line 2442">
          <a:extLst>
            <a:ext uri="{FF2B5EF4-FFF2-40B4-BE49-F238E27FC236}">
              <a16:creationId xmlns="" xmlns:a16="http://schemas.microsoft.com/office/drawing/2014/main" id="{7FBB1DEC-B4E6-B7C0-BC85-9026ABB185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4" name="Line 2443">
          <a:extLst>
            <a:ext uri="{FF2B5EF4-FFF2-40B4-BE49-F238E27FC236}">
              <a16:creationId xmlns="" xmlns:a16="http://schemas.microsoft.com/office/drawing/2014/main" id="{0F095946-8646-84DD-24D9-0D17789D27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5" name="Line 2444">
          <a:extLst>
            <a:ext uri="{FF2B5EF4-FFF2-40B4-BE49-F238E27FC236}">
              <a16:creationId xmlns="" xmlns:a16="http://schemas.microsoft.com/office/drawing/2014/main" id="{2E1970BB-9AA9-2464-0716-D6E27B61C4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6" name="Line 2445">
          <a:extLst>
            <a:ext uri="{FF2B5EF4-FFF2-40B4-BE49-F238E27FC236}">
              <a16:creationId xmlns="" xmlns:a16="http://schemas.microsoft.com/office/drawing/2014/main" id="{0FF3B080-C24D-0386-1B30-003707080D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7" name="Line 2446">
          <a:extLst>
            <a:ext uri="{FF2B5EF4-FFF2-40B4-BE49-F238E27FC236}">
              <a16:creationId xmlns="" xmlns:a16="http://schemas.microsoft.com/office/drawing/2014/main" id="{87B0726D-A11C-3FC9-B258-AC6F874956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8" name="Line 3105">
          <a:extLst>
            <a:ext uri="{FF2B5EF4-FFF2-40B4-BE49-F238E27FC236}">
              <a16:creationId xmlns="" xmlns:a16="http://schemas.microsoft.com/office/drawing/2014/main" id="{CAEF3287-1518-5845-6AA5-33E6510D4A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69" name="Line 3106">
          <a:extLst>
            <a:ext uri="{FF2B5EF4-FFF2-40B4-BE49-F238E27FC236}">
              <a16:creationId xmlns="" xmlns:a16="http://schemas.microsoft.com/office/drawing/2014/main" id="{11C5BBC7-17B4-65BB-E620-ABB9893EE0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0" name="Line 3107">
          <a:extLst>
            <a:ext uri="{FF2B5EF4-FFF2-40B4-BE49-F238E27FC236}">
              <a16:creationId xmlns="" xmlns:a16="http://schemas.microsoft.com/office/drawing/2014/main" id="{BF6E879D-EBE1-89E0-5FAD-FFE93A7FE4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1" name="Line 3108">
          <a:extLst>
            <a:ext uri="{FF2B5EF4-FFF2-40B4-BE49-F238E27FC236}">
              <a16:creationId xmlns="" xmlns:a16="http://schemas.microsoft.com/office/drawing/2014/main" id="{4827A0ED-3221-3A24-D7FF-9CCBF83EE7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2" name="Line 3109">
          <a:extLst>
            <a:ext uri="{FF2B5EF4-FFF2-40B4-BE49-F238E27FC236}">
              <a16:creationId xmlns="" xmlns:a16="http://schemas.microsoft.com/office/drawing/2014/main" id="{CCB3EA41-13E2-1955-2DFE-50563E0DF7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3" name="Line 3110">
          <a:extLst>
            <a:ext uri="{FF2B5EF4-FFF2-40B4-BE49-F238E27FC236}">
              <a16:creationId xmlns="" xmlns:a16="http://schemas.microsoft.com/office/drawing/2014/main" id="{F5D6D3A7-CD43-41C6-720D-576AA3DD4F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4" name="Line 3111">
          <a:extLst>
            <a:ext uri="{FF2B5EF4-FFF2-40B4-BE49-F238E27FC236}">
              <a16:creationId xmlns="" xmlns:a16="http://schemas.microsoft.com/office/drawing/2014/main" id="{D2E0CC53-09C8-1920-1004-802B42EC7A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5" name="Line 3203">
          <a:extLst>
            <a:ext uri="{FF2B5EF4-FFF2-40B4-BE49-F238E27FC236}">
              <a16:creationId xmlns="" xmlns:a16="http://schemas.microsoft.com/office/drawing/2014/main" id="{0B3273EA-F3A9-E3F9-D673-F483F32475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6" name="Line 3204">
          <a:extLst>
            <a:ext uri="{FF2B5EF4-FFF2-40B4-BE49-F238E27FC236}">
              <a16:creationId xmlns="" xmlns:a16="http://schemas.microsoft.com/office/drawing/2014/main" id="{E4EC6F74-44BD-54ED-A06C-7CD407402E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7" name="Line 3205">
          <a:extLst>
            <a:ext uri="{FF2B5EF4-FFF2-40B4-BE49-F238E27FC236}">
              <a16:creationId xmlns="" xmlns:a16="http://schemas.microsoft.com/office/drawing/2014/main" id="{9B7CE386-53D6-F745-6D4A-6ED1CC9B4E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8" name="Line 3206">
          <a:extLst>
            <a:ext uri="{FF2B5EF4-FFF2-40B4-BE49-F238E27FC236}">
              <a16:creationId xmlns="" xmlns:a16="http://schemas.microsoft.com/office/drawing/2014/main" id="{DDE4C4F8-C86B-F0BE-3B45-36D5DF7723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79" name="Line 3207">
          <a:extLst>
            <a:ext uri="{FF2B5EF4-FFF2-40B4-BE49-F238E27FC236}">
              <a16:creationId xmlns="" xmlns:a16="http://schemas.microsoft.com/office/drawing/2014/main" id="{370F8777-F2C9-2D42-33D2-EB67C597D7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0" name="Line 3208">
          <a:extLst>
            <a:ext uri="{FF2B5EF4-FFF2-40B4-BE49-F238E27FC236}">
              <a16:creationId xmlns="" xmlns:a16="http://schemas.microsoft.com/office/drawing/2014/main" id="{2E01B20C-DD36-0772-2134-F8A1AC1CB2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1" name="Line 3209">
          <a:extLst>
            <a:ext uri="{FF2B5EF4-FFF2-40B4-BE49-F238E27FC236}">
              <a16:creationId xmlns="" xmlns:a16="http://schemas.microsoft.com/office/drawing/2014/main" id="{6B7CE6E3-E9EB-B64A-955B-7BE5AEDA99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2" name="Line 1715">
          <a:extLst>
            <a:ext uri="{FF2B5EF4-FFF2-40B4-BE49-F238E27FC236}">
              <a16:creationId xmlns="" xmlns:a16="http://schemas.microsoft.com/office/drawing/2014/main" id="{41AA6135-1551-BEA3-7C5C-2FE40A1CF5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3" name="Line 1716">
          <a:extLst>
            <a:ext uri="{FF2B5EF4-FFF2-40B4-BE49-F238E27FC236}">
              <a16:creationId xmlns="" xmlns:a16="http://schemas.microsoft.com/office/drawing/2014/main" id="{11767063-78DB-64B8-7374-6421F24CCD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4" name="Line 1717">
          <a:extLst>
            <a:ext uri="{FF2B5EF4-FFF2-40B4-BE49-F238E27FC236}">
              <a16:creationId xmlns="" xmlns:a16="http://schemas.microsoft.com/office/drawing/2014/main" id="{7D086041-5315-9A6F-4815-C66100BDC4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5" name="Line 1718">
          <a:extLst>
            <a:ext uri="{FF2B5EF4-FFF2-40B4-BE49-F238E27FC236}">
              <a16:creationId xmlns="" xmlns:a16="http://schemas.microsoft.com/office/drawing/2014/main" id="{F13DE5E0-9E09-D4C1-31B0-7F193A3AEB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6" name="Line 1719">
          <a:extLst>
            <a:ext uri="{FF2B5EF4-FFF2-40B4-BE49-F238E27FC236}">
              <a16:creationId xmlns="" xmlns:a16="http://schemas.microsoft.com/office/drawing/2014/main" id="{43A2B561-0254-EEAE-9407-98C260E21A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7" name="Line 1720">
          <a:extLst>
            <a:ext uri="{FF2B5EF4-FFF2-40B4-BE49-F238E27FC236}">
              <a16:creationId xmlns="" xmlns:a16="http://schemas.microsoft.com/office/drawing/2014/main" id="{767DED5F-5524-4825-6CB6-8208EC087E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8" name="Line 1721">
          <a:extLst>
            <a:ext uri="{FF2B5EF4-FFF2-40B4-BE49-F238E27FC236}">
              <a16:creationId xmlns="" xmlns:a16="http://schemas.microsoft.com/office/drawing/2014/main" id="{F0EF41F3-BACC-08E8-BA2B-C62F85F422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89" name="Line 1722">
          <a:extLst>
            <a:ext uri="{FF2B5EF4-FFF2-40B4-BE49-F238E27FC236}">
              <a16:creationId xmlns="" xmlns:a16="http://schemas.microsoft.com/office/drawing/2014/main" id="{8CAA2225-17BA-B7BD-EA93-71FC367DA3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0" name="Line 1723">
          <a:extLst>
            <a:ext uri="{FF2B5EF4-FFF2-40B4-BE49-F238E27FC236}">
              <a16:creationId xmlns="" xmlns:a16="http://schemas.microsoft.com/office/drawing/2014/main" id="{59E7AEC6-31EA-DF1C-C556-C9880C1C7B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1" name="Line 1724">
          <a:extLst>
            <a:ext uri="{FF2B5EF4-FFF2-40B4-BE49-F238E27FC236}">
              <a16:creationId xmlns="" xmlns:a16="http://schemas.microsoft.com/office/drawing/2014/main" id="{0393E16A-E983-DD7A-B62D-3C3E2A1E35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2" name="Line 1725">
          <a:extLst>
            <a:ext uri="{FF2B5EF4-FFF2-40B4-BE49-F238E27FC236}">
              <a16:creationId xmlns="" xmlns:a16="http://schemas.microsoft.com/office/drawing/2014/main" id="{ABD29D40-B7F3-9EE8-E943-A8D8B5162C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3" name="Line 1726">
          <a:extLst>
            <a:ext uri="{FF2B5EF4-FFF2-40B4-BE49-F238E27FC236}">
              <a16:creationId xmlns="" xmlns:a16="http://schemas.microsoft.com/office/drawing/2014/main" id="{A1F94F56-C8B1-6A93-E84B-F678E996B7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4" name="Line 1727">
          <a:extLst>
            <a:ext uri="{FF2B5EF4-FFF2-40B4-BE49-F238E27FC236}">
              <a16:creationId xmlns="" xmlns:a16="http://schemas.microsoft.com/office/drawing/2014/main" id="{63A40D66-6CD8-0158-AE86-4D4E27890D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5" name="Line 1728">
          <a:extLst>
            <a:ext uri="{FF2B5EF4-FFF2-40B4-BE49-F238E27FC236}">
              <a16:creationId xmlns="" xmlns:a16="http://schemas.microsoft.com/office/drawing/2014/main" id="{94458E8E-E41D-885A-17D7-A6E9CBFD09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6" name="Line 1757">
          <a:extLst>
            <a:ext uri="{FF2B5EF4-FFF2-40B4-BE49-F238E27FC236}">
              <a16:creationId xmlns="" xmlns:a16="http://schemas.microsoft.com/office/drawing/2014/main" id="{18D3931D-B2B1-EBB9-81EC-75461FA729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7" name="Line 1758">
          <a:extLst>
            <a:ext uri="{FF2B5EF4-FFF2-40B4-BE49-F238E27FC236}">
              <a16:creationId xmlns="" xmlns:a16="http://schemas.microsoft.com/office/drawing/2014/main" id="{ECD33733-534F-E022-5059-580D2E9B95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8" name="Line 1759">
          <a:extLst>
            <a:ext uri="{FF2B5EF4-FFF2-40B4-BE49-F238E27FC236}">
              <a16:creationId xmlns="" xmlns:a16="http://schemas.microsoft.com/office/drawing/2014/main" id="{FF947092-79BA-51A5-BB19-21E05E1A91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5999" name="Line 1760">
          <a:extLst>
            <a:ext uri="{FF2B5EF4-FFF2-40B4-BE49-F238E27FC236}">
              <a16:creationId xmlns="" xmlns:a16="http://schemas.microsoft.com/office/drawing/2014/main" id="{F3AB300E-9011-8A39-FCFF-ABA1D7AE7D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0" name="Line 1761">
          <a:extLst>
            <a:ext uri="{FF2B5EF4-FFF2-40B4-BE49-F238E27FC236}">
              <a16:creationId xmlns="" xmlns:a16="http://schemas.microsoft.com/office/drawing/2014/main" id="{1506086C-638D-98B0-D01E-87DA064554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1" name="Line 1762">
          <a:extLst>
            <a:ext uri="{FF2B5EF4-FFF2-40B4-BE49-F238E27FC236}">
              <a16:creationId xmlns="" xmlns:a16="http://schemas.microsoft.com/office/drawing/2014/main" id="{2A2DB665-AA02-543E-99C7-C5A87A2962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2" name="Line 1763">
          <a:extLst>
            <a:ext uri="{FF2B5EF4-FFF2-40B4-BE49-F238E27FC236}">
              <a16:creationId xmlns="" xmlns:a16="http://schemas.microsoft.com/office/drawing/2014/main" id="{2D629974-5EE1-9DEB-039E-0FFFAC32C2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3" name="Line 1764">
          <a:extLst>
            <a:ext uri="{FF2B5EF4-FFF2-40B4-BE49-F238E27FC236}">
              <a16:creationId xmlns="" xmlns:a16="http://schemas.microsoft.com/office/drawing/2014/main" id="{36B615DD-200A-AAB8-86B0-B50CD7C5AC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4" name="Line 1765">
          <a:extLst>
            <a:ext uri="{FF2B5EF4-FFF2-40B4-BE49-F238E27FC236}">
              <a16:creationId xmlns="" xmlns:a16="http://schemas.microsoft.com/office/drawing/2014/main" id="{A0826EFB-F132-5E5D-6DBE-623F602F1D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5" name="Line 1766">
          <a:extLst>
            <a:ext uri="{FF2B5EF4-FFF2-40B4-BE49-F238E27FC236}">
              <a16:creationId xmlns="" xmlns:a16="http://schemas.microsoft.com/office/drawing/2014/main" id="{61E0913F-CC45-B715-99C8-804A2B74B8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6" name="Line 1767">
          <a:extLst>
            <a:ext uri="{FF2B5EF4-FFF2-40B4-BE49-F238E27FC236}">
              <a16:creationId xmlns="" xmlns:a16="http://schemas.microsoft.com/office/drawing/2014/main" id="{09532C51-BE4D-8F5D-E212-5E40580BC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7" name="Line 1768">
          <a:extLst>
            <a:ext uri="{FF2B5EF4-FFF2-40B4-BE49-F238E27FC236}">
              <a16:creationId xmlns="" xmlns:a16="http://schemas.microsoft.com/office/drawing/2014/main" id="{2474E13C-13CD-00C3-2B2E-CD90AE9165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8" name="Line 1769">
          <a:extLst>
            <a:ext uri="{FF2B5EF4-FFF2-40B4-BE49-F238E27FC236}">
              <a16:creationId xmlns="" xmlns:a16="http://schemas.microsoft.com/office/drawing/2014/main" id="{341E039F-8349-2091-E28E-78131EE75F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09" name="Line 1770">
          <a:extLst>
            <a:ext uri="{FF2B5EF4-FFF2-40B4-BE49-F238E27FC236}">
              <a16:creationId xmlns="" xmlns:a16="http://schemas.microsoft.com/office/drawing/2014/main" id="{5213D8A0-715B-9A06-83ED-52AA3810E0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0" name="Line 1743">
          <a:extLst>
            <a:ext uri="{FF2B5EF4-FFF2-40B4-BE49-F238E27FC236}">
              <a16:creationId xmlns="" xmlns:a16="http://schemas.microsoft.com/office/drawing/2014/main" id="{568EBCDB-D9BA-D575-7205-775F633DA9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1" name="Line 1744">
          <a:extLst>
            <a:ext uri="{FF2B5EF4-FFF2-40B4-BE49-F238E27FC236}">
              <a16:creationId xmlns="" xmlns:a16="http://schemas.microsoft.com/office/drawing/2014/main" id="{78C2D8B7-C87D-C802-B422-0D6683C30E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2" name="Line 1745">
          <a:extLst>
            <a:ext uri="{FF2B5EF4-FFF2-40B4-BE49-F238E27FC236}">
              <a16:creationId xmlns="" xmlns:a16="http://schemas.microsoft.com/office/drawing/2014/main" id="{D002D6D4-5131-8D1E-676B-1D98E4CD66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3" name="Line 1746">
          <a:extLst>
            <a:ext uri="{FF2B5EF4-FFF2-40B4-BE49-F238E27FC236}">
              <a16:creationId xmlns="" xmlns:a16="http://schemas.microsoft.com/office/drawing/2014/main" id="{B343AEDB-A988-EAC4-926B-7E9683651E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4" name="Line 1747">
          <a:extLst>
            <a:ext uri="{FF2B5EF4-FFF2-40B4-BE49-F238E27FC236}">
              <a16:creationId xmlns="" xmlns:a16="http://schemas.microsoft.com/office/drawing/2014/main" id="{86B23C49-1E3D-FA31-6FB4-3E09CD1D84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5" name="Line 1748">
          <a:extLst>
            <a:ext uri="{FF2B5EF4-FFF2-40B4-BE49-F238E27FC236}">
              <a16:creationId xmlns="" xmlns:a16="http://schemas.microsoft.com/office/drawing/2014/main" id="{5662B59B-0AD6-B5FC-17FA-19A76A7B0E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6" name="Line 1749">
          <a:extLst>
            <a:ext uri="{FF2B5EF4-FFF2-40B4-BE49-F238E27FC236}">
              <a16:creationId xmlns="" xmlns:a16="http://schemas.microsoft.com/office/drawing/2014/main" id="{EAE34EF9-1F30-D30E-9E03-04945B9B4E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7" name="Line 1750">
          <a:extLst>
            <a:ext uri="{FF2B5EF4-FFF2-40B4-BE49-F238E27FC236}">
              <a16:creationId xmlns="" xmlns:a16="http://schemas.microsoft.com/office/drawing/2014/main" id="{31786816-42B0-DF55-60E3-900995AA0E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8" name="Line 1751">
          <a:extLst>
            <a:ext uri="{FF2B5EF4-FFF2-40B4-BE49-F238E27FC236}">
              <a16:creationId xmlns="" xmlns:a16="http://schemas.microsoft.com/office/drawing/2014/main" id="{338159AC-405D-3ED9-485C-93825B3680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19" name="Line 1752">
          <a:extLst>
            <a:ext uri="{FF2B5EF4-FFF2-40B4-BE49-F238E27FC236}">
              <a16:creationId xmlns="" xmlns:a16="http://schemas.microsoft.com/office/drawing/2014/main" id="{BF0E1D8C-70EC-1238-5EB4-C45E00D1BA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0" name="Line 1753">
          <a:extLst>
            <a:ext uri="{FF2B5EF4-FFF2-40B4-BE49-F238E27FC236}">
              <a16:creationId xmlns="" xmlns:a16="http://schemas.microsoft.com/office/drawing/2014/main" id="{B4E0BD05-A87D-5F95-2DEB-D6DF8E694C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1" name="Line 1754">
          <a:extLst>
            <a:ext uri="{FF2B5EF4-FFF2-40B4-BE49-F238E27FC236}">
              <a16:creationId xmlns="" xmlns:a16="http://schemas.microsoft.com/office/drawing/2014/main" id="{9654F78D-2719-028B-7F08-B7A947EC5E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2" name="Line 1755">
          <a:extLst>
            <a:ext uri="{FF2B5EF4-FFF2-40B4-BE49-F238E27FC236}">
              <a16:creationId xmlns="" xmlns:a16="http://schemas.microsoft.com/office/drawing/2014/main" id="{C7788993-08D9-83CC-72E1-041959519C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3" name="Line 1756">
          <a:extLst>
            <a:ext uri="{FF2B5EF4-FFF2-40B4-BE49-F238E27FC236}">
              <a16:creationId xmlns="" xmlns:a16="http://schemas.microsoft.com/office/drawing/2014/main" id="{F893A8BF-0F61-7D2A-8E1F-46B9F60CB4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4" name="Line 1757">
          <a:extLst>
            <a:ext uri="{FF2B5EF4-FFF2-40B4-BE49-F238E27FC236}">
              <a16:creationId xmlns="" xmlns:a16="http://schemas.microsoft.com/office/drawing/2014/main" id="{276A073A-37EC-22B5-2B58-551098D510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5" name="Line 1758">
          <a:extLst>
            <a:ext uri="{FF2B5EF4-FFF2-40B4-BE49-F238E27FC236}">
              <a16:creationId xmlns="" xmlns:a16="http://schemas.microsoft.com/office/drawing/2014/main" id="{D852074A-2CC7-CDB8-5DC5-13CDABC87C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6" name="Line 1759">
          <a:extLst>
            <a:ext uri="{FF2B5EF4-FFF2-40B4-BE49-F238E27FC236}">
              <a16:creationId xmlns="" xmlns:a16="http://schemas.microsoft.com/office/drawing/2014/main" id="{842F401C-5EA4-EA74-B3F2-CFFA368CBE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7" name="Line 1760">
          <a:extLst>
            <a:ext uri="{FF2B5EF4-FFF2-40B4-BE49-F238E27FC236}">
              <a16:creationId xmlns="" xmlns:a16="http://schemas.microsoft.com/office/drawing/2014/main" id="{CA7D3A08-588E-1F37-6F87-2B9571662B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8" name="Line 1761">
          <a:extLst>
            <a:ext uri="{FF2B5EF4-FFF2-40B4-BE49-F238E27FC236}">
              <a16:creationId xmlns="" xmlns:a16="http://schemas.microsoft.com/office/drawing/2014/main" id="{81D197ED-235E-B0DF-0C25-AD6D8D5032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29" name="Line 1762">
          <a:extLst>
            <a:ext uri="{FF2B5EF4-FFF2-40B4-BE49-F238E27FC236}">
              <a16:creationId xmlns="" xmlns:a16="http://schemas.microsoft.com/office/drawing/2014/main" id="{CE1E8BF9-E73F-D31E-D1BE-BC7A571E38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0" name="Line 1763">
          <a:extLst>
            <a:ext uri="{FF2B5EF4-FFF2-40B4-BE49-F238E27FC236}">
              <a16:creationId xmlns="" xmlns:a16="http://schemas.microsoft.com/office/drawing/2014/main" id="{00C28826-E0B4-8A95-F682-20A58EDD18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1" name="Line 1764">
          <a:extLst>
            <a:ext uri="{FF2B5EF4-FFF2-40B4-BE49-F238E27FC236}">
              <a16:creationId xmlns="" xmlns:a16="http://schemas.microsoft.com/office/drawing/2014/main" id="{4BFBBD96-53E8-ACAE-452A-CC174806B3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2" name="Line 1765">
          <a:extLst>
            <a:ext uri="{FF2B5EF4-FFF2-40B4-BE49-F238E27FC236}">
              <a16:creationId xmlns="" xmlns:a16="http://schemas.microsoft.com/office/drawing/2014/main" id="{E83ADDFF-8812-A286-6AC6-5CB88D7435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3" name="Line 1766">
          <a:extLst>
            <a:ext uri="{FF2B5EF4-FFF2-40B4-BE49-F238E27FC236}">
              <a16:creationId xmlns="" xmlns:a16="http://schemas.microsoft.com/office/drawing/2014/main" id="{260D3341-477A-825B-9387-8D7AF436AE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4" name="Line 1767">
          <a:extLst>
            <a:ext uri="{FF2B5EF4-FFF2-40B4-BE49-F238E27FC236}">
              <a16:creationId xmlns="" xmlns:a16="http://schemas.microsoft.com/office/drawing/2014/main" id="{DC4FA69F-48B0-E070-BB02-D3A36E188F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5" name="Line 1768">
          <a:extLst>
            <a:ext uri="{FF2B5EF4-FFF2-40B4-BE49-F238E27FC236}">
              <a16:creationId xmlns="" xmlns:a16="http://schemas.microsoft.com/office/drawing/2014/main" id="{4212E5F7-5E94-747B-D2E3-166AAC7679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6" name="Line 1769">
          <a:extLst>
            <a:ext uri="{FF2B5EF4-FFF2-40B4-BE49-F238E27FC236}">
              <a16:creationId xmlns="" xmlns:a16="http://schemas.microsoft.com/office/drawing/2014/main" id="{4360D6F7-67A1-39EB-0450-0889BAE53F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7" name="Line 1770">
          <a:extLst>
            <a:ext uri="{FF2B5EF4-FFF2-40B4-BE49-F238E27FC236}">
              <a16:creationId xmlns="" xmlns:a16="http://schemas.microsoft.com/office/drawing/2014/main" id="{EAA235B9-9EA9-03AB-78EA-054ED47C65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8" name="Line 3157">
          <a:extLst>
            <a:ext uri="{FF2B5EF4-FFF2-40B4-BE49-F238E27FC236}">
              <a16:creationId xmlns="" xmlns:a16="http://schemas.microsoft.com/office/drawing/2014/main" id="{4C6F5D47-6278-3556-B101-C6A2969785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39" name="Line 3158">
          <a:extLst>
            <a:ext uri="{FF2B5EF4-FFF2-40B4-BE49-F238E27FC236}">
              <a16:creationId xmlns="" xmlns:a16="http://schemas.microsoft.com/office/drawing/2014/main" id="{851084FA-B9A2-54AB-98F4-48482BE788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0" name="Line 3159">
          <a:extLst>
            <a:ext uri="{FF2B5EF4-FFF2-40B4-BE49-F238E27FC236}">
              <a16:creationId xmlns="" xmlns:a16="http://schemas.microsoft.com/office/drawing/2014/main" id="{8E735DEC-A93C-749A-A750-4BA9AEC913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1" name="Line 3160">
          <a:extLst>
            <a:ext uri="{FF2B5EF4-FFF2-40B4-BE49-F238E27FC236}">
              <a16:creationId xmlns="" xmlns:a16="http://schemas.microsoft.com/office/drawing/2014/main" id="{8F95D85E-D867-3767-D834-0923015A72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2" name="Line 3161">
          <a:extLst>
            <a:ext uri="{FF2B5EF4-FFF2-40B4-BE49-F238E27FC236}">
              <a16:creationId xmlns="" xmlns:a16="http://schemas.microsoft.com/office/drawing/2014/main" id="{232DF29B-BBED-F6BB-40B2-59F896C2A8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3" name="Line 3162">
          <a:extLst>
            <a:ext uri="{FF2B5EF4-FFF2-40B4-BE49-F238E27FC236}">
              <a16:creationId xmlns="" xmlns:a16="http://schemas.microsoft.com/office/drawing/2014/main" id="{442E5A90-A421-B9D6-76E4-20B4FC8421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4" name="Line 3163">
          <a:extLst>
            <a:ext uri="{FF2B5EF4-FFF2-40B4-BE49-F238E27FC236}">
              <a16:creationId xmlns="" xmlns:a16="http://schemas.microsoft.com/office/drawing/2014/main" id="{7DCC102C-8579-4F0A-7D46-74048453F4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5" name="Line 3164">
          <a:extLst>
            <a:ext uri="{FF2B5EF4-FFF2-40B4-BE49-F238E27FC236}">
              <a16:creationId xmlns="" xmlns:a16="http://schemas.microsoft.com/office/drawing/2014/main" id="{8062EE32-0D74-56C7-DA48-A3E06719FC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6" name="Line 3165">
          <a:extLst>
            <a:ext uri="{FF2B5EF4-FFF2-40B4-BE49-F238E27FC236}">
              <a16:creationId xmlns="" xmlns:a16="http://schemas.microsoft.com/office/drawing/2014/main" id="{C7C41976-2CBD-421F-7983-757CF1DAEA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7" name="Line 3166">
          <a:extLst>
            <a:ext uri="{FF2B5EF4-FFF2-40B4-BE49-F238E27FC236}">
              <a16:creationId xmlns="" xmlns:a16="http://schemas.microsoft.com/office/drawing/2014/main" id="{DBFBC97A-C320-A56A-1EC8-054B7A0424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8" name="Line 3167">
          <a:extLst>
            <a:ext uri="{FF2B5EF4-FFF2-40B4-BE49-F238E27FC236}">
              <a16:creationId xmlns="" xmlns:a16="http://schemas.microsoft.com/office/drawing/2014/main" id="{B2C8080B-9E35-E459-7677-143459DB11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49" name="Line 3168">
          <a:extLst>
            <a:ext uri="{FF2B5EF4-FFF2-40B4-BE49-F238E27FC236}">
              <a16:creationId xmlns="" xmlns:a16="http://schemas.microsoft.com/office/drawing/2014/main" id="{F1B57D38-C596-2E0D-EFB9-EF0BA73534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0" name="Line 3169">
          <a:extLst>
            <a:ext uri="{FF2B5EF4-FFF2-40B4-BE49-F238E27FC236}">
              <a16:creationId xmlns="" xmlns:a16="http://schemas.microsoft.com/office/drawing/2014/main" id="{4E9E3528-BB5A-E88B-C808-1877114193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1" name="Line 3170">
          <a:extLst>
            <a:ext uri="{FF2B5EF4-FFF2-40B4-BE49-F238E27FC236}">
              <a16:creationId xmlns="" xmlns:a16="http://schemas.microsoft.com/office/drawing/2014/main" id="{74F1F2E6-F11F-F9EA-1D86-F5DB49328C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2" name="Line 2342">
          <a:extLst>
            <a:ext uri="{FF2B5EF4-FFF2-40B4-BE49-F238E27FC236}">
              <a16:creationId xmlns="" xmlns:a16="http://schemas.microsoft.com/office/drawing/2014/main" id="{B7DB219F-29D0-AD35-57A4-EE09805491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3" name="Line 2343">
          <a:extLst>
            <a:ext uri="{FF2B5EF4-FFF2-40B4-BE49-F238E27FC236}">
              <a16:creationId xmlns="" xmlns:a16="http://schemas.microsoft.com/office/drawing/2014/main" id="{44461EF3-207E-EB40-C146-9C4DE8A0BB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4" name="Line 2344">
          <a:extLst>
            <a:ext uri="{FF2B5EF4-FFF2-40B4-BE49-F238E27FC236}">
              <a16:creationId xmlns="" xmlns:a16="http://schemas.microsoft.com/office/drawing/2014/main" id="{B5055B37-6846-9F4C-5DC8-8394D3EA5A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5" name="Line 2345">
          <a:extLst>
            <a:ext uri="{FF2B5EF4-FFF2-40B4-BE49-F238E27FC236}">
              <a16:creationId xmlns="" xmlns:a16="http://schemas.microsoft.com/office/drawing/2014/main" id="{D0AA2D8D-F24F-FDBD-A7AF-AC022AAE65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6" name="Line 2346">
          <a:extLst>
            <a:ext uri="{FF2B5EF4-FFF2-40B4-BE49-F238E27FC236}">
              <a16:creationId xmlns="" xmlns:a16="http://schemas.microsoft.com/office/drawing/2014/main" id="{A1C5943B-9E2D-DE25-9A67-5CA6F08B5D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7" name="Line 2347">
          <a:extLst>
            <a:ext uri="{FF2B5EF4-FFF2-40B4-BE49-F238E27FC236}">
              <a16:creationId xmlns="" xmlns:a16="http://schemas.microsoft.com/office/drawing/2014/main" id="{58AE4CEF-8DAA-AE58-FB5E-9A7F2192AC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8" name="Line 2348">
          <a:extLst>
            <a:ext uri="{FF2B5EF4-FFF2-40B4-BE49-F238E27FC236}">
              <a16:creationId xmlns="" xmlns:a16="http://schemas.microsoft.com/office/drawing/2014/main" id="{EF5E3E99-DB09-9BC1-60B0-E0FF93CDC2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59" name="Line 2440">
          <a:extLst>
            <a:ext uri="{FF2B5EF4-FFF2-40B4-BE49-F238E27FC236}">
              <a16:creationId xmlns="" xmlns:a16="http://schemas.microsoft.com/office/drawing/2014/main" id="{796A45B7-6D50-E8F3-9BE1-73B5343BE3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0" name="Line 2441">
          <a:extLst>
            <a:ext uri="{FF2B5EF4-FFF2-40B4-BE49-F238E27FC236}">
              <a16:creationId xmlns="" xmlns:a16="http://schemas.microsoft.com/office/drawing/2014/main" id="{397A5EAE-E09B-4EDA-19DD-2791ECC1B5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1" name="Line 2442">
          <a:extLst>
            <a:ext uri="{FF2B5EF4-FFF2-40B4-BE49-F238E27FC236}">
              <a16:creationId xmlns="" xmlns:a16="http://schemas.microsoft.com/office/drawing/2014/main" id="{C9D4BAA8-B2F0-4125-2190-E85844395F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2" name="Line 2443">
          <a:extLst>
            <a:ext uri="{FF2B5EF4-FFF2-40B4-BE49-F238E27FC236}">
              <a16:creationId xmlns="" xmlns:a16="http://schemas.microsoft.com/office/drawing/2014/main" id="{B682731A-D7C0-01C8-A50F-CB3F638924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3" name="Line 2444">
          <a:extLst>
            <a:ext uri="{FF2B5EF4-FFF2-40B4-BE49-F238E27FC236}">
              <a16:creationId xmlns="" xmlns:a16="http://schemas.microsoft.com/office/drawing/2014/main" id="{105C5FAC-2E4A-5E91-DB26-788573BD7E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4" name="Line 2445">
          <a:extLst>
            <a:ext uri="{FF2B5EF4-FFF2-40B4-BE49-F238E27FC236}">
              <a16:creationId xmlns="" xmlns:a16="http://schemas.microsoft.com/office/drawing/2014/main" id="{45DCD0F5-8BC6-C9CC-A949-3C2ACAE5AF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5" name="Line 2446">
          <a:extLst>
            <a:ext uri="{FF2B5EF4-FFF2-40B4-BE49-F238E27FC236}">
              <a16:creationId xmlns="" xmlns:a16="http://schemas.microsoft.com/office/drawing/2014/main" id="{81A76B15-C861-B1F2-DCF4-7681DD9946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6" name="Line 3105">
          <a:extLst>
            <a:ext uri="{FF2B5EF4-FFF2-40B4-BE49-F238E27FC236}">
              <a16:creationId xmlns="" xmlns:a16="http://schemas.microsoft.com/office/drawing/2014/main" id="{D7F27F3D-F2C3-9446-5E5D-5E234A7941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7" name="Line 3106">
          <a:extLst>
            <a:ext uri="{FF2B5EF4-FFF2-40B4-BE49-F238E27FC236}">
              <a16:creationId xmlns="" xmlns:a16="http://schemas.microsoft.com/office/drawing/2014/main" id="{EAD65CC6-B1F9-AB49-EB3B-5668D85FE4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8" name="Line 3107">
          <a:extLst>
            <a:ext uri="{FF2B5EF4-FFF2-40B4-BE49-F238E27FC236}">
              <a16:creationId xmlns="" xmlns:a16="http://schemas.microsoft.com/office/drawing/2014/main" id="{5A8BFC70-F042-D722-D2DD-8B92B9FC88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69" name="Line 3108">
          <a:extLst>
            <a:ext uri="{FF2B5EF4-FFF2-40B4-BE49-F238E27FC236}">
              <a16:creationId xmlns="" xmlns:a16="http://schemas.microsoft.com/office/drawing/2014/main" id="{3D39C951-14F7-8C15-336B-C0A47CBFC4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0" name="Line 3109">
          <a:extLst>
            <a:ext uri="{FF2B5EF4-FFF2-40B4-BE49-F238E27FC236}">
              <a16:creationId xmlns="" xmlns:a16="http://schemas.microsoft.com/office/drawing/2014/main" id="{75BC66A2-7EA4-22EC-B851-1200E3FF55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1" name="Line 3110">
          <a:extLst>
            <a:ext uri="{FF2B5EF4-FFF2-40B4-BE49-F238E27FC236}">
              <a16:creationId xmlns="" xmlns:a16="http://schemas.microsoft.com/office/drawing/2014/main" id="{61121741-5070-8801-08D2-2C228E2524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2" name="Line 3111">
          <a:extLst>
            <a:ext uri="{FF2B5EF4-FFF2-40B4-BE49-F238E27FC236}">
              <a16:creationId xmlns="" xmlns:a16="http://schemas.microsoft.com/office/drawing/2014/main" id="{4D5777CA-7363-35C5-EA08-FEE1B12C9E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3" name="Line 3203">
          <a:extLst>
            <a:ext uri="{FF2B5EF4-FFF2-40B4-BE49-F238E27FC236}">
              <a16:creationId xmlns="" xmlns:a16="http://schemas.microsoft.com/office/drawing/2014/main" id="{0B7641E0-E4CB-7D2A-CCC8-4FBA58776C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4" name="Line 3204">
          <a:extLst>
            <a:ext uri="{FF2B5EF4-FFF2-40B4-BE49-F238E27FC236}">
              <a16:creationId xmlns="" xmlns:a16="http://schemas.microsoft.com/office/drawing/2014/main" id="{688B39F4-E025-371F-BEA4-28A03C4254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5" name="Line 3205">
          <a:extLst>
            <a:ext uri="{FF2B5EF4-FFF2-40B4-BE49-F238E27FC236}">
              <a16:creationId xmlns="" xmlns:a16="http://schemas.microsoft.com/office/drawing/2014/main" id="{A1D73A9D-B8A2-B926-8DD4-F9D3FF7F28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6" name="Line 3206">
          <a:extLst>
            <a:ext uri="{FF2B5EF4-FFF2-40B4-BE49-F238E27FC236}">
              <a16:creationId xmlns="" xmlns:a16="http://schemas.microsoft.com/office/drawing/2014/main" id="{94BC021B-C6DD-4A2D-342D-3827DB1F74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7" name="Line 3207">
          <a:extLst>
            <a:ext uri="{FF2B5EF4-FFF2-40B4-BE49-F238E27FC236}">
              <a16:creationId xmlns="" xmlns:a16="http://schemas.microsoft.com/office/drawing/2014/main" id="{9F13532C-8500-4EAD-494A-7B49665630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8" name="Line 3208">
          <a:extLst>
            <a:ext uri="{FF2B5EF4-FFF2-40B4-BE49-F238E27FC236}">
              <a16:creationId xmlns="" xmlns:a16="http://schemas.microsoft.com/office/drawing/2014/main" id="{35AC58B8-E883-2DD8-1720-ACF6ECC811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79" name="Line 3209">
          <a:extLst>
            <a:ext uri="{FF2B5EF4-FFF2-40B4-BE49-F238E27FC236}">
              <a16:creationId xmlns="" xmlns:a16="http://schemas.microsoft.com/office/drawing/2014/main" id="{0F1D85DE-D2F4-D9A7-71AD-8DA42EDE37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0" name="Line 1715">
          <a:extLst>
            <a:ext uri="{FF2B5EF4-FFF2-40B4-BE49-F238E27FC236}">
              <a16:creationId xmlns="" xmlns:a16="http://schemas.microsoft.com/office/drawing/2014/main" id="{F58D5777-9914-DDAA-0869-02D434E0C6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1" name="Line 1716">
          <a:extLst>
            <a:ext uri="{FF2B5EF4-FFF2-40B4-BE49-F238E27FC236}">
              <a16:creationId xmlns="" xmlns:a16="http://schemas.microsoft.com/office/drawing/2014/main" id="{C3D2E8AB-2739-E6F5-B727-FCA385C20B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2" name="Line 1717">
          <a:extLst>
            <a:ext uri="{FF2B5EF4-FFF2-40B4-BE49-F238E27FC236}">
              <a16:creationId xmlns="" xmlns:a16="http://schemas.microsoft.com/office/drawing/2014/main" id="{C583F785-6EF5-0D3F-7EE6-498F586F18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3" name="Line 1718">
          <a:extLst>
            <a:ext uri="{FF2B5EF4-FFF2-40B4-BE49-F238E27FC236}">
              <a16:creationId xmlns="" xmlns:a16="http://schemas.microsoft.com/office/drawing/2014/main" id="{8B7484E7-DF51-D9BB-3991-7E40689109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4" name="Line 1719">
          <a:extLst>
            <a:ext uri="{FF2B5EF4-FFF2-40B4-BE49-F238E27FC236}">
              <a16:creationId xmlns="" xmlns:a16="http://schemas.microsoft.com/office/drawing/2014/main" id="{185ED9B8-F3C7-E106-31DB-C5600D5180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5" name="Line 1720">
          <a:extLst>
            <a:ext uri="{FF2B5EF4-FFF2-40B4-BE49-F238E27FC236}">
              <a16:creationId xmlns="" xmlns:a16="http://schemas.microsoft.com/office/drawing/2014/main" id="{08D4510E-AF37-375C-2E7E-41DC104495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6" name="Line 1721">
          <a:extLst>
            <a:ext uri="{FF2B5EF4-FFF2-40B4-BE49-F238E27FC236}">
              <a16:creationId xmlns="" xmlns:a16="http://schemas.microsoft.com/office/drawing/2014/main" id="{A0ACCFD1-EE3F-24FC-79FE-5A771AAC96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7" name="Line 1722">
          <a:extLst>
            <a:ext uri="{FF2B5EF4-FFF2-40B4-BE49-F238E27FC236}">
              <a16:creationId xmlns="" xmlns:a16="http://schemas.microsoft.com/office/drawing/2014/main" id="{2D628A36-F77F-7BF0-2087-0C7427E6B4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8" name="Line 1723">
          <a:extLst>
            <a:ext uri="{FF2B5EF4-FFF2-40B4-BE49-F238E27FC236}">
              <a16:creationId xmlns="" xmlns:a16="http://schemas.microsoft.com/office/drawing/2014/main" id="{46B3D97B-944D-FD9B-8AA4-5C5347B4DA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89" name="Line 1724">
          <a:extLst>
            <a:ext uri="{FF2B5EF4-FFF2-40B4-BE49-F238E27FC236}">
              <a16:creationId xmlns="" xmlns:a16="http://schemas.microsoft.com/office/drawing/2014/main" id="{9CEABB4B-70D7-B0FD-0889-E3A2DB78BA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0" name="Line 1725">
          <a:extLst>
            <a:ext uri="{FF2B5EF4-FFF2-40B4-BE49-F238E27FC236}">
              <a16:creationId xmlns="" xmlns:a16="http://schemas.microsoft.com/office/drawing/2014/main" id="{086F9F60-5B85-CF9D-8A06-FACACD20F4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1" name="Line 1726">
          <a:extLst>
            <a:ext uri="{FF2B5EF4-FFF2-40B4-BE49-F238E27FC236}">
              <a16:creationId xmlns="" xmlns:a16="http://schemas.microsoft.com/office/drawing/2014/main" id="{CE84E8DD-1189-2458-E508-F790750094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2" name="Line 1727">
          <a:extLst>
            <a:ext uri="{FF2B5EF4-FFF2-40B4-BE49-F238E27FC236}">
              <a16:creationId xmlns="" xmlns:a16="http://schemas.microsoft.com/office/drawing/2014/main" id="{45C704E0-F57E-BF71-2487-7AC553A9AC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3" name="Line 1728">
          <a:extLst>
            <a:ext uri="{FF2B5EF4-FFF2-40B4-BE49-F238E27FC236}">
              <a16:creationId xmlns="" xmlns:a16="http://schemas.microsoft.com/office/drawing/2014/main" id="{0F0FAFD9-7F73-0E17-6D00-E1D8D2C791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4" name="Line 1757">
          <a:extLst>
            <a:ext uri="{FF2B5EF4-FFF2-40B4-BE49-F238E27FC236}">
              <a16:creationId xmlns="" xmlns:a16="http://schemas.microsoft.com/office/drawing/2014/main" id="{86238211-1081-5225-D246-56CDCD5202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5" name="Line 1758">
          <a:extLst>
            <a:ext uri="{FF2B5EF4-FFF2-40B4-BE49-F238E27FC236}">
              <a16:creationId xmlns="" xmlns:a16="http://schemas.microsoft.com/office/drawing/2014/main" id="{B5CD62F1-D590-1F5E-73F9-DC3FB5A7A6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6" name="Line 1759">
          <a:extLst>
            <a:ext uri="{FF2B5EF4-FFF2-40B4-BE49-F238E27FC236}">
              <a16:creationId xmlns="" xmlns:a16="http://schemas.microsoft.com/office/drawing/2014/main" id="{D7199BE0-E005-0F4F-CA3E-61D975E015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7" name="Line 1760">
          <a:extLst>
            <a:ext uri="{FF2B5EF4-FFF2-40B4-BE49-F238E27FC236}">
              <a16:creationId xmlns="" xmlns:a16="http://schemas.microsoft.com/office/drawing/2014/main" id="{EFB1B4C9-C10D-58D7-E0B8-4376AD35F2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8" name="Line 1761">
          <a:extLst>
            <a:ext uri="{FF2B5EF4-FFF2-40B4-BE49-F238E27FC236}">
              <a16:creationId xmlns="" xmlns:a16="http://schemas.microsoft.com/office/drawing/2014/main" id="{29F96FC8-676F-2ADB-C93A-DF26A8DA1B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099" name="Line 1762">
          <a:extLst>
            <a:ext uri="{FF2B5EF4-FFF2-40B4-BE49-F238E27FC236}">
              <a16:creationId xmlns="" xmlns:a16="http://schemas.microsoft.com/office/drawing/2014/main" id="{806DB96C-08D7-004D-808F-1A8C2F3EA6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0" name="Line 1763">
          <a:extLst>
            <a:ext uri="{FF2B5EF4-FFF2-40B4-BE49-F238E27FC236}">
              <a16:creationId xmlns="" xmlns:a16="http://schemas.microsoft.com/office/drawing/2014/main" id="{ABD906F6-1507-57C2-CA67-AA365FA0B6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1" name="Line 1764">
          <a:extLst>
            <a:ext uri="{FF2B5EF4-FFF2-40B4-BE49-F238E27FC236}">
              <a16:creationId xmlns="" xmlns:a16="http://schemas.microsoft.com/office/drawing/2014/main" id="{12E902BA-A81E-1FEF-B59E-5BA4CCF864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2" name="Line 1765">
          <a:extLst>
            <a:ext uri="{FF2B5EF4-FFF2-40B4-BE49-F238E27FC236}">
              <a16:creationId xmlns="" xmlns:a16="http://schemas.microsoft.com/office/drawing/2014/main" id="{7B87C7EE-65C8-6A3B-8F92-B98047E8F2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3" name="Line 1766">
          <a:extLst>
            <a:ext uri="{FF2B5EF4-FFF2-40B4-BE49-F238E27FC236}">
              <a16:creationId xmlns="" xmlns:a16="http://schemas.microsoft.com/office/drawing/2014/main" id="{F920DDD8-0610-5297-6CF8-4F18F01F3E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4" name="Line 1767">
          <a:extLst>
            <a:ext uri="{FF2B5EF4-FFF2-40B4-BE49-F238E27FC236}">
              <a16:creationId xmlns="" xmlns:a16="http://schemas.microsoft.com/office/drawing/2014/main" id="{233E6C79-BD2E-DE6D-1CAE-C62F39EF6C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5" name="Line 1768">
          <a:extLst>
            <a:ext uri="{FF2B5EF4-FFF2-40B4-BE49-F238E27FC236}">
              <a16:creationId xmlns="" xmlns:a16="http://schemas.microsoft.com/office/drawing/2014/main" id="{98D90E3E-7613-D338-8688-98E947AF24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6" name="Line 1769">
          <a:extLst>
            <a:ext uri="{FF2B5EF4-FFF2-40B4-BE49-F238E27FC236}">
              <a16:creationId xmlns="" xmlns:a16="http://schemas.microsoft.com/office/drawing/2014/main" id="{9A5D21D0-1CAB-D671-BCB8-429E3F6740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7" name="Line 1770">
          <a:extLst>
            <a:ext uri="{FF2B5EF4-FFF2-40B4-BE49-F238E27FC236}">
              <a16:creationId xmlns="" xmlns:a16="http://schemas.microsoft.com/office/drawing/2014/main" id="{61676EC8-BF63-DC82-247B-8635D9B277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8" name="Line 1743">
          <a:extLst>
            <a:ext uri="{FF2B5EF4-FFF2-40B4-BE49-F238E27FC236}">
              <a16:creationId xmlns="" xmlns:a16="http://schemas.microsoft.com/office/drawing/2014/main" id="{45114241-F28B-84F0-D76A-B32C2C3F50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09" name="Line 1744">
          <a:extLst>
            <a:ext uri="{FF2B5EF4-FFF2-40B4-BE49-F238E27FC236}">
              <a16:creationId xmlns="" xmlns:a16="http://schemas.microsoft.com/office/drawing/2014/main" id="{4F2EC50C-21CB-72C1-1C0C-35B671379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0" name="Line 1745">
          <a:extLst>
            <a:ext uri="{FF2B5EF4-FFF2-40B4-BE49-F238E27FC236}">
              <a16:creationId xmlns="" xmlns:a16="http://schemas.microsoft.com/office/drawing/2014/main" id="{FAF07AB7-6C9A-A724-EB12-AAF6544FE9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1" name="Line 1746">
          <a:extLst>
            <a:ext uri="{FF2B5EF4-FFF2-40B4-BE49-F238E27FC236}">
              <a16:creationId xmlns="" xmlns:a16="http://schemas.microsoft.com/office/drawing/2014/main" id="{B56E0058-9620-C95E-7CA5-D6CC9AE427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2" name="Line 1747">
          <a:extLst>
            <a:ext uri="{FF2B5EF4-FFF2-40B4-BE49-F238E27FC236}">
              <a16:creationId xmlns="" xmlns:a16="http://schemas.microsoft.com/office/drawing/2014/main" id="{8DD672C1-5AF0-2FFE-7658-D1924E5FC1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3" name="Line 1748">
          <a:extLst>
            <a:ext uri="{FF2B5EF4-FFF2-40B4-BE49-F238E27FC236}">
              <a16:creationId xmlns="" xmlns:a16="http://schemas.microsoft.com/office/drawing/2014/main" id="{76B30B50-9C47-10EF-C317-74D92B34D7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4" name="Line 1749">
          <a:extLst>
            <a:ext uri="{FF2B5EF4-FFF2-40B4-BE49-F238E27FC236}">
              <a16:creationId xmlns="" xmlns:a16="http://schemas.microsoft.com/office/drawing/2014/main" id="{97B5FFC5-2F9C-80F6-9453-B56EC8812A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5" name="Line 1750">
          <a:extLst>
            <a:ext uri="{FF2B5EF4-FFF2-40B4-BE49-F238E27FC236}">
              <a16:creationId xmlns="" xmlns:a16="http://schemas.microsoft.com/office/drawing/2014/main" id="{CEA47D73-BD4B-44FE-23B1-3907C1074B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6" name="Line 1751">
          <a:extLst>
            <a:ext uri="{FF2B5EF4-FFF2-40B4-BE49-F238E27FC236}">
              <a16:creationId xmlns="" xmlns:a16="http://schemas.microsoft.com/office/drawing/2014/main" id="{9803FFCD-7AE5-CF64-7969-63335D0200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7" name="Line 1752">
          <a:extLst>
            <a:ext uri="{FF2B5EF4-FFF2-40B4-BE49-F238E27FC236}">
              <a16:creationId xmlns="" xmlns:a16="http://schemas.microsoft.com/office/drawing/2014/main" id="{E537732B-7789-EBC6-B070-060C8F380A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8" name="Line 1753">
          <a:extLst>
            <a:ext uri="{FF2B5EF4-FFF2-40B4-BE49-F238E27FC236}">
              <a16:creationId xmlns="" xmlns:a16="http://schemas.microsoft.com/office/drawing/2014/main" id="{B76B0580-6094-4AF9-2B80-8216F44C0B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19" name="Line 1754">
          <a:extLst>
            <a:ext uri="{FF2B5EF4-FFF2-40B4-BE49-F238E27FC236}">
              <a16:creationId xmlns="" xmlns:a16="http://schemas.microsoft.com/office/drawing/2014/main" id="{835139C2-8DD6-123A-B5A2-C41F5D685C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0" name="Line 1755">
          <a:extLst>
            <a:ext uri="{FF2B5EF4-FFF2-40B4-BE49-F238E27FC236}">
              <a16:creationId xmlns="" xmlns:a16="http://schemas.microsoft.com/office/drawing/2014/main" id="{40EA978F-51EC-96F8-7BD3-4579E01B30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1" name="Line 1756">
          <a:extLst>
            <a:ext uri="{FF2B5EF4-FFF2-40B4-BE49-F238E27FC236}">
              <a16:creationId xmlns="" xmlns:a16="http://schemas.microsoft.com/office/drawing/2014/main" id="{52C2F880-3C4E-04DF-44DD-2E1EFF53F3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2" name="Line 1757">
          <a:extLst>
            <a:ext uri="{FF2B5EF4-FFF2-40B4-BE49-F238E27FC236}">
              <a16:creationId xmlns="" xmlns:a16="http://schemas.microsoft.com/office/drawing/2014/main" id="{159AD22F-E832-46DD-99D8-78DF53D592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3" name="Line 1758">
          <a:extLst>
            <a:ext uri="{FF2B5EF4-FFF2-40B4-BE49-F238E27FC236}">
              <a16:creationId xmlns="" xmlns:a16="http://schemas.microsoft.com/office/drawing/2014/main" id="{7737B800-40B5-B52B-8043-75C4EF40CD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4" name="Line 1759">
          <a:extLst>
            <a:ext uri="{FF2B5EF4-FFF2-40B4-BE49-F238E27FC236}">
              <a16:creationId xmlns="" xmlns:a16="http://schemas.microsoft.com/office/drawing/2014/main" id="{8DDBD791-DC89-BA54-1A25-91A950B13E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5" name="Line 1760">
          <a:extLst>
            <a:ext uri="{FF2B5EF4-FFF2-40B4-BE49-F238E27FC236}">
              <a16:creationId xmlns="" xmlns:a16="http://schemas.microsoft.com/office/drawing/2014/main" id="{1F4DB750-83D1-553E-D4AC-E261AB796F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6" name="Line 1761">
          <a:extLst>
            <a:ext uri="{FF2B5EF4-FFF2-40B4-BE49-F238E27FC236}">
              <a16:creationId xmlns="" xmlns:a16="http://schemas.microsoft.com/office/drawing/2014/main" id="{42E38231-E779-8597-F5CE-C95C9E7134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7" name="Line 1762">
          <a:extLst>
            <a:ext uri="{FF2B5EF4-FFF2-40B4-BE49-F238E27FC236}">
              <a16:creationId xmlns="" xmlns:a16="http://schemas.microsoft.com/office/drawing/2014/main" id="{26EB6C69-BDD8-FBBF-3EC7-EBF156D1A0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8" name="Line 1763">
          <a:extLst>
            <a:ext uri="{FF2B5EF4-FFF2-40B4-BE49-F238E27FC236}">
              <a16:creationId xmlns="" xmlns:a16="http://schemas.microsoft.com/office/drawing/2014/main" id="{931794B0-7591-9F16-A4A7-453EB286ED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29" name="Line 1764">
          <a:extLst>
            <a:ext uri="{FF2B5EF4-FFF2-40B4-BE49-F238E27FC236}">
              <a16:creationId xmlns="" xmlns:a16="http://schemas.microsoft.com/office/drawing/2014/main" id="{9F7B2A1C-1F56-5B9E-9F20-92E5A865F5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0" name="Line 1765">
          <a:extLst>
            <a:ext uri="{FF2B5EF4-FFF2-40B4-BE49-F238E27FC236}">
              <a16:creationId xmlns="" xmlns:a16="http://schemas.microsoft.com/office/drawing/2014/main" id="{5334F7CA-0E40-786F-F61D-6AF94B6A77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1" name="Line 1766">
          <a:extLst>
            <a:ext uri="{FF2B5EF4-FFF2-40B4-BE49-F238E27FC236}">
              <a16:creationId xmlns="" xmlns:a16="http://schemas.microsoft.com/office/drawing/2014/main" id="{F850E398-6597-DFC0-E567-A8C7974C91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2" name="Line 1767">
          <a:extLst>
            <a:ext uri="{FF2B5EF4-FFF2-40B4-BE49-F238E27FC236}">
              <a16:creationId xmlns="" xmlns:a16="http://schemas.microsoft.com/office/drawing/2014/main" id="{CA93FCE4-620A-B814-F62C-797A3C2ADA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3" name="Line 1768">
          <a:extLst>
            <a:ext uri="{FF2B5EF4-FFF2-40B4-BE49-F238E27FC236}">
              <a16:creationId xmlns="" xmlns:a16="http://schemas.microsoft.com/office/drawing/2014/main" id="{A5A8AE81-3FE5-2002-C258-27AAD54930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4" name="Line 1769">
          <a:extLst>
            <a:ext uri="{FF2B5EF4-FFF2-40B4-BE49-F238E27FC236}">
              <a16:creationId xmlns="" xmlns:a16="http://schemas.microsoft.com/office/drawing/2014/main" id="{A6E4DE92-7E70-5A19-94A0-228E41173C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5" name="Line 1770">
          <a:extLst>
            <a:ext uri="{FF2B5EF4-FFF2-40B4-BE49-F238E27FC236}">
              <a16:creationId xmlns="" xmlns:a16="http://schemas.microsoft.com/office/drawing/2014/main" id="{5B83FD06-91A4-DD60-CE7D-924F3C838C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6" name="Line 3157">
          <a:extLst>
            <a:ext uri="{FF2B5EF4-FFF2-40B4-BE49-F238E27FC236}">
              <a16:creationId xmlns="" xmlns:a16="http://schemas.microsoft.com/office/drawing/2014/main" id="{E3EC019F-15D8-D5A1-14E1-09A56BDF37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7" name="Line 3158">
          <a:extLst>
            <a:ext uri="{FF2B5EF4-FFF2-40B4-BE49-F238E27FC236}">
              <a16:creationId xmlns="" xmlns:a16="http://schemas.microsoft.com/office/drawing/2014/main" id="{162729E6-66B0-3F2D-6323-7275963F7A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8" name="Line 3159">
          <a:extLst>
            <a:ext uri="{FF2B5EF4-FFF2-40B4-BE49-F238E27FC236}">
              <a16:creationId xmlns="" xmlns:a16="http://schemas.microsoft.com/office/drawing/2014/main" id="{B1914C21-57F0-89EC-47EF-CA1D062901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39" name="Line 3160">
          <a:extLst>
            <a:ext uri="{FF2B5EF4-FFF2-40B4-BE49-F238E27FC236}">
              <a16:creationId xmlns="" xmlns:a16="http://schemas.microsoft.com/office/drawing/2014/main" id="{1518B7E4-B4D8-AB25-2B56-35F790C246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0" name="Line 3161">
          <a:extLst>
            <a:ext uri="{FF2B5EF4-FFF2-40B4-BE49-F238E27FC236}">
              <a16:creationId xmlns="" xmlns:a16="http://schemas.microsoft.com/office/drawing/2014/main" id="{8CB2B4E4-0DD9-6CC7-84D0-DA1C0F3AD9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1" name="Line 3162">
          <a:extLst>
            <a:ext uri="{FF2B5EF4-FFF2-40B4-BE49-F238E27FC236}">
              <a16:creationId xmlns="" xmlns:a16="http://schemas.microsoft.com/office/drawing/2014/main" id="{A2105161-A588-B524-89B4-F30BBEA408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2" name="Line 3163">
          <a:extLst>
            <a:ext uri="{FF2B5EF4-FFF2-40B4-BE49-F238E27FC236}">
              <a16:creationId xmlns="" xmlns:a16="http://schemas.microsoft.com/office/drawing/2014/main" id="{08DDD94E-1484-EC79-3A44-C83162DAD0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3" name="Line 3164">
          <a:extLst>
            <a:ext uri="{FF2B5EF4-FFF2-40B4-BE49-F238E27FC236}">
              <a16:creationId xmlns="" xmlns:a16="http://schemas.microsoft.com/office/drawing/2014/main" id="{B0B8A822-E8C6-4C99-4578-74D2237C5E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4" name="Line 3165">
          <a:extLst>
            <a:ext uri="{FF2B5EF4-FFF2-40B4-BE49-F238E27FC236}">
              <a16:creationId xmlns="" xmlns:a16="http://schemas.microsoft.com/office/drawing/2014/main" id="{7A7B5002-E76C-45FC-C86F-75C945DF93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5" name="Line 3166">
          <a:extLst>
            <a:ext uri="{FF2B5EF4-FFF2-40B4-BE49-F238E27FC236}">
              <a16:creationId xmlns="" xmlns:a16="http://schemas.microsoft.com/office/drawing/2014/main" id="{8C1DC964-1DB8-D1BE-B367-980DB40429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6" name="Line 3167">
          <a:extLst>
            <a:ext uri="{FF2B5EF4-FFF2-40B4-BE49-F238E27FC236}">
              <a16:creationId xmlns="" xmlns:a16="http://schemas.microsoft.com/office/drawing/2014/main" id="{57DC2F6E-C08D-DBF2-E93B-D00E311DD9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7" name="Line 3168">
          <a:extLst>
            <a:ext uri="{FF2B5EF4-FFF2-40B4-BE49-F238E27FC236}">
              <a16:creationId xmlns="" xmlns:a16="http://schemas.microsoft.com/office/drawing/2014/main" id="{59F1D8B4-132D-F06F-4E7B-3DB1E5BCB0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8" name="Line 3169">
          <a:extLst>
            <a:ext uri="{FF2B5EF4-FFF2-40B4-BE49-F238E27FC236}">
              <a16:creationId xmlns="" xmlns:a16="http://schemas.microsoft.com/office/drawing/2014/main" id="{047838E6-1F5D-BCDE-2270-3B8C70EFB0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49" name="Line 3170">
          <a:extLst>
            <a:ext uri="{FF2B5EF4-FFF2-40B4-BE49-F238E27FC236}">
              <a16:creationId xmlns="" xmlns:a16="http://schemas.microsoft.com/office/drawing/2014/main" id="{2E7E7FC2-0DB4-3C0A-66F3-9D326B2479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0" name="Line 2342">
          <a:extLst>
            <a:ext uri="{FF2B5EF4-FFF2-40B4-BE49-F238E27FC236}">
              <a16:creationId xmlns="" xmlns:a16="http://schemas.microsoft.com/office/drawing/2014/main" id="{EEA1EE5D-C38E-0FBB-D978-F418C54F1E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1" name="Line 2343">
          <a:extLst>
            <a:ext uri="{FF2B5EF4-FFF2-40B4-BE49-F238E27FC236}">
              <a16:creationId xmlns="" xmlns:a16="http://schemas.microsoft.com/office/drawing/2014/main" id="{9CE93938-BD0D-6BD3-99AC-C2F32A7D44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2" name="Line 2344">
          <a:extLst>
            <a:ext uri="{FF2B5EF4-FFF2-40B4-BE49-F238E27FC236}">
              <a16:creationId xmlns="" xmlns:a16="http://schemas.microsoft.com/office/drawing/2014/main" id="{4C406EF0-8267-6F72-644E-53CECACF4A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3" name="Line 2345">
          <a:extLst>
            <a:ext uri="{FF2B5EF4-FFF2-40B4-BE49-F238E27FC236}">
              <a16:creationId xmlns="" xmlns:a16="http://schemas.microsoft.com/office/drawing/2014/main" id="{10E91E92-CF20-CCE9-4128-2296CAFF8D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4" name="Line 2346">
          <a:extLst>
            <a:ext uri="{FF2B5EF4-FFF2-40B4-BE49-F238E27FC236}">
              <a16:creationId xmlns="" xmlns:a16="http://schemas.microsoft.com/office/drawing/2014/main" id="{EC577629-0866-69CC-2CF8-0A0BFA5111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5" name="Line 2347">
          <a:extLst>
            <a:ext uri="{FF2B5EF4-FFF2-40B4-BE49-F238E27FC236}">
              <a16:creationId xmlns="" xmlns:a16="http://schemas.microsoft.com/office/drawing/2014/main" id="{304CDF71-7F7A-FD58-9845-B92E9FF32B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6" name="Line 2348">
          <a:extLst>
            <a:ext uri="{FF2B5EF4-FFF2-40B4-BE49-F238E27FC236}">
              <a16:creationId xmlns="" xmlns:a16="http://schemas.microsoft.com/office/drawing/2014/main" id="{74FFC582-D03A-4B11-BB3C-09761E87A6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7" name="Line 2440">
          <a:extLst>
            <a:ext uri="{FF2B5EF4-FFF2-40B4-BE49-F238E27FC236}">
              <a16:creationId xmlns="" xmlns:a16="http://schemas.microsoft.com/office/drawing/2014/main" id="{55DE2D8F-95FA-7531-8DC7-613E3EF949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8" name="Line 2441">
          <a:extLst>
            <a:ext uri="{FF2B5EF4-FFF2-40B4-BE49-F238E27FC236}">
              <a16:creationId xmlns="" xmlns:a16="http://schemas.microsoft.com/office/drawing/2014/main" id="{0581F703-4E6A-D99A-D2C0-7400C89CCC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59" name="Line 2442">
          <a:extLst>
            <a:ext uri="{FF2B5EF4-FFF2-40B4-BE49-F238E27FC236}">
              <a16:creationId xmlns="" xmlns:a16="http://schemas.microsoft.com/office/drawing/2014/main" id="{92502B2D-B015-3A91-D75C-0425B1396C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0" name="Line 2443">
          <a:extLst>
            <a:ext uri="{FF2B5EF4-FFF2-40B4-BE49-F238E27FC236}">
              <a16:creationId xmlns="" xmlns:a16="http://schemas.microsoft.com/office/drawing/2014/main" id="{BB347E2E-A86F-0A0B-B719-407043D425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1" name="Line 2444">
          <a:extLst>
            <a:ext uri="{FF2B5EF4-FFF2-40B4-BE49-F238E27FC236}">
              <a16:creationId xmlns="" xmlns:a16="http://schemas.microsoft.com/office/drawing/2014/main" id="{6AFE7A72-6D43-0F2B-E2AB-2E2F24CA85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2" name="Line 2445">
          <a:extLst>
            <a:ext uri="{FF2B5EF4-FFF2-40B4-BE49-F238E27FC236}">
              <a16:creationId xmlns="" xmlns:a16="http://schemas.microsoft.com/office/drawing/2014/main" id="{78ADBD80-8B30-F185-964B-9B4E272FCE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3" name="Line 2446">
          <a:extLst>
            <a:ext uri="{FF2B5EF4-FFF2-40B4-BE49-F238E27FC236}">
              <a16:creationId xmlns="" xmlns:a16="http://schemas.microsoft.com/office/drawing/2014/main" id="{B1DE254D-25E2-5887-0D62-DF4A514CE0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4" name="Line 3105">
          <a:extLst>
            <a:ext uri="{FF2B5EF4-FFF2-40B4-BE49-F238E27FC236}">
              <a16:creationId xmlns="" xmlns:a16="http://schemas.microsoft.com/office/drawing/2014/main" id="{2AC68F5B-0C37-3FA9-4EFE-1F9D854B58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5" name="Line 3106">
          <a:extLst>
            <a:ext uri="{FF2B5EF4-FFF2-40B4-BE49-F238E27FC236}">
              <a16:creationId xmlns="" xmlns:a16="http://schemas.microsoft.com/office/drawing/2014/main" id="{01EC870F-84E1-800D-85E1-812C467557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6" name="Line 3107">
          <a:extLst>
            <a:ext uri="{FF2B5EF4-FFF2-40B4-BE49-F238E27FC236}">
              <a16:creationId xmlns="" xmlns:a16="http://schemas.microsoft.com/office/drawing/2014/main" id="{D48AE691-09CD-3F2C-79A2-A2A9360A09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7" name="Line 3108">
          <a:extLst>
            <a:ext uri="{FF2B5EF4-FFF2-40B4-BE49-F238E27FC236}">
              <a16:creationId xmlns="" xmlns:a16="http://schemas.microsoft.com/office/drawing/2014/main" id="{45345E2C-B654-9110-463D-6A87DE3041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8" name="Line 3109">
          <a:extLst>
            <a:ext uri="{FF2B5EF4-FFF2-40B4-BE49-F238E27FC236}">
              <a16:creationId xmlns="" xmlns:a16="http://schemas.microsoft.com/office/drawing/2014/main" id="{AD4A6A64-E03B-2B27-FBBF-9550CE0522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69" name="Line 3110">
          <a:extLst>
            <a:ext uri="{FF2B5EF4-FFF2-40B4-BE49-F238E27FC236}">
              <a16:creationId xmlns="" xmlns:a16="http://schemas.microsoft.com/office/drawing/2014/main" id="{980C960C-8AD1-7909-025A-2489FEC53D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0" name="Line 3111">
          <a:extLst>
            <a:ext uri="{FF2B5EF4-FFF2-40B4-BE49-F238E27FC236}">
              <a16:creationId xmlns="" xmlns:a16="http://schemas.microsoft.com/office/drawing/2014/main" id="{19617381-A0AB-35EC-9BD8-CC7CBED391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1" name="Line 3203">
          <a:extLst>
            <a:ext uri="{FF2B5EF4-FFF2-40B4-BE49-F238E27FC236}">
              <a16:creationId xmlns="" xmlns:a16="http://schemas.microsoft.com/office/drawing/2014/main" id="{17C597BA-8FE3-A59A-E060-3BEB424FC2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2" name="Line 3204">
          <a:extLst>
            <a:ext uri="{FF2B5EF4-FFF2-40B4-BE49-F238E27FC236}">
              <a16:creationId xmlns="" xmlns:a16="http://schemas.microsoft.com/office/drawing/2014/main" id="{5B749BC3-94A4-0F15-9D7D-320BCAFBF2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3" name="Line 3205">
          <a:extLst>
            <a:ext uri="{FF2B5EF4-FFF2-40B4-BE49-F238E27FC236}">
              <a16:creationId xmlns="" xmlns:a16="http://schemas.microsoft.com/office/drawing/2014/main" id="{E32BA27B-D47F-5ABA-6C31-1A3D90C9E0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4" name="Line 3206">
          <a:extLst>
            <a:ext uri="{FF2B5EF4-FFF2-40B4-BE49-F238E27FC236}">
              <a16:creationId xmlns="" xmlns:a16="http://schemas.microsoft.com/office/drawing/2014/main" id="{04409ED1-F012-D995-BEFB-8A48DFED2E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5" name="Line 3207">
          <a:extLst>
            <a:ext uri="{FF2B5EF4-FFF2-40B4-BE49-F238E27FC236}">
              <a16:creationId xmlns="" xmlns:a16="http://schemas.microsoft.com/office/drawing/2014/main" id="{9B7B2CB1-BB8D-6457-658E-63CEC03E49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6" name="Line 3208">
          <a:extLst>
            <a:ext uri="{FF2B5EF4-FFF2-40B4-BE49-F238E27FC236}">
              <a16:creationId xmlns="" xmlns:a16="http://schemas.microsoft.com/office/drawing/2014/main" id="{D7811045-5DE0-BA51-3FFF-984DB4BB11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7" name="Line 3209">
          <a:extLst>
            <a:ext uri="{FF2B5EF4-FFF2-40B4-BE49-F238E27FC236}">
              <a16:creationId xmlns="" xmlns:a16="http://schemas.microsoft.com/office/drawing/2014/main" id="{F2B86FFC-C9DB-3B66-4533-521C18DFA8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8" name="Line 1715">
          <a:extLst>
            <a:ext uri="{FF2B5EF4-FFF2-40B4-BE49-F238E27FC236}">
              <a16:creationId xmlns="" xmlns:a16="http://schemas.microsoft.com/office/drawing/2014/main" id="{5FEF6551-0439-7BF9-C08B-C339999EED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79" name="Line 1716">
          <a:extLst>
            <a:ext uri="{FF2B5EF4-FFF2-40B4-BE49-F238E27FC236}">
              <a16:creationId xmlns="" xmlns:a16="http://schemas.microsoft.com/office/drawing/2014/main" id="{6BCFD653-FF75-E6DD-0EA3-5C0E53C61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0" name="Line 1717">
          <a:extLst>
            <a:ext uri="{FF2B5EF4-FFF2-40B4-BE49-F238E27FC236}">
              <a16:creationId xmlns="" xmlns:a16="http://schemas.microsoft.com/office/drawing/2014/main" id="{D8367A58-6EC7-4314-8CBD-7866E8137B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1" name="Line 1718">
          <a:extLst>
            <a:ext uri="{FF2B5EF4-FFF2-40B4-BE49-F238E27FC236}">
              <a16:creationId xmlns="" xmlns:a16="http://schemas.microsoft.com/office/drawing/2014/main" id="{51468D00-9585-09AB-B5A3-6E7EEE70BD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2" name="Line 1719">
          <a:extLst>
            <a:ext uri="{FF2B5EF4-FFF2-40B4-BE49-F238E27FC236}">
              <a16:creationId xmlns="" xmlns:a16="http://schemas.microsoft.com/office/drawing/2014/main" id="{3B2FA9F9-8B34-DC33-C0FF-41E61A1CAF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3" name="Line 1720">
          <a:extLst>
            <a:ext uri="{FF2B5EF4-FFF2-40B4-BE49-F238E27FC236}">
              <a16:creationId xmlns="" xmlns:a16="http://schemas.microsoft.com/office/drawing/2014/main" id="{541F13D4-9000-22F4-882B-386DCD4323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4" name="Line 1721">
          <a:extLst>
            <a:ext uri="{FF2B5EF4-FFF2-40B4-BE49-F238E27FC236}">
              <a16:creationId xmlns="" xmlns:a16="http://schemas.microsoft.com/office/drawing/2014/main" id="{F1839096-0051-F9FA-802D-5096444B21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5" name="Line 1722">
          <a:extLst>
            <a:ext uri="{FF2B5EF4-FFF2-40B4-BE49-F238E27FC236}">
              <a16:creationId xmlns="" xmlns:a16="http://schemas.microsoft.com/office/drawing/2014/main" id="{D1CA4887-F5E0-A5ED-717F-A0C36CDDB7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6" name="Line 1723">
          <a:extLst>
            <a:ext uri="{FF2B5EF4-FFF2-40B4-BE49-F238E27FC236}">
              <a16:creationId xmlns="" xmlns:a16="http://schemas.microsoft.com/office/drawing/2014/main" id="{1AA5EE9F-5F55-FA7D-48F0-B1690F6C28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7" name="Line 1724">
          <a:extLst>
            <a:ext uri="{FF2B5EF4-FFF2-40B4-BE49-F238E27FC236}">
              <a16:creationId xmlns="" xmlns:a16="http://schemas.microsoft.com/office/drawing/2014/main" id="{15DDA9DE-BA91-59C4-C1F8-20D00CE074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8" name="Line 1725">
          <a:extLst>
            <a:ext uri="{FF2B5EF4-FFF2-40B4-BE49-F238E27FC236}">
              <a16:creationId xmlns="" xmlns:a16="http://schemas.microsoft.com/office/drawing/2014/main" id="{F7E0BFCA-024A-E3BA-8CDD-2A1F5E3F47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89" name="Line 1726">
          <a:extLst>
            <a:ext uri="{FF2B5EF4-FFF2-40B4-BE49-F238E27FC236}">
              <a16:creationId xmlns="" xmlns:a16="http://schemas.microsoft.com/office/drawing/2014/main" id="{BF88AEE1-D30F-9151-CC6E-662BB94F2D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0" name="Line 1727">
          <a:extLst>
            <a:ext uri="{FF2B5EF4-FFF2-40B4-BE49-F238E27FC236}">
              <a16:creationId xmlns="" xmlns:a16="http://schemas.microsoft.com/office/drawing/2014/main" id="{E02FDA88-8E2D-88AD-8D4A-DF7C8E1BFB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1" name="Line 1728">
          <a:extLst>
            <a:ext uri="{FF2B5EF4-FFF2-40B4-BE49-F238E27FC236}">
              <a16:creationId xmlns="" xmlns:a16="http://schemas.microsoft.com/office/drawing/2014/main" id="{237F4884-203F-C596-EFD9-43CD1C6CB4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2" name="Line 1757">
          <a:extLst>
            <a:ext uri="{FF2B5EF4-FFF2-40B4-BE49-F238E27FC236}">
              <a16:creationId xmlns="" xmlns:a16="http://schemas.microsoft.com/office/drawing/2014/main" id="{B1B1633D-FCEF-14D9-1A48-CAB03DD9FF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3" name="Line 1758">
          <a:extLst>
            <a:ext uri="{FF2B5EF4-FFF2-40B4-BE49-F238E27FC236}">
              <a16:creationId xmlns="" xmlns:a16="http://schemas.microsoft.com/office/drawing/2014/main" id="{2ECA0327-E8CE-961D-58DC-E33E7CECE5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4" name="Line 1759">
          <a:extLst>
            <a:ext uri="{FF2B5EF4-FFF2-40B4-BE49-F238E27FC236}">
              <a16:creationId xmlns="" xmlns:a16="http://schemas.microsoft.com/office/drawing/2014/main" id="{02AFAFCF-F734-672B-51B7-88B524C7C5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5" name="Line 1760">
          <a:extLst>
            <a:ext uri="{FF2B5EF4-FFF2-40B4-BE49-F238E27FC236}">
              <a16:creationId xmlns="" xmlns:a16="http://schemas.microsoft.com/office/drawing/2014/main" id="{9AB852AA-82E0-1236-17F7-99E70DBC97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6" name="Line 1761">
          <a:extLst>
            <a:ext uri="{FF2B5EF4-FFF2-40B4-BE49-F238E27FC236}">
              <a16:creationId xmlns="" xmlns:a16="http://schemas.microsoft.com/office/drawing/2014/main" id="{B27279C0-2FB7-728E-6660-D037750E9B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7" name="Line 1762">
          <a:extLst>
            <a:ext uri="{FF2B5EF4-FFF2-40B4-BE49-F238E27FC236}">
              <a16:creationId xmlns="" xmlns:a16="http://schemas.microsoft.com/office/drawing/2014/main" id="{0DBDA461-7D03-D80A-2A87-9F23CFEC63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8" name="Line 1763">
          <a:extLst>
            <a:ext uri="{FF2B5EF4-FFF2-40B4-BE49-F238E27FC236}">
              <a16:creationId xmlns="" xmlns:a16="http://schemas.microsoft.com/office/drawing/2014/main" id="{36E8EE46-1BDD-E566-46E4-2733D6C8A9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199" name="Line 1764">
          <a:extLst>
            <a:ext uri="{FF2B5EF4-FFF2-40B4-BE49-F238E27FC236}">
              <a16:creationId xmlns="" xmlns:a16="http://schemas.microsoft.com/office/drawing/2014/main" id="{AA84F44D-B55F-7050-7DBC-D9523BF6A1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0" name="Line 1765">
          <a:extLst>
            <a:ext uri="{FF2B5EF4-FFF2-40B4-BE49-F238E27FC236}">
              <a16:creationId xmlns="" xmlns:a16="http://schemas.microsoft.com/office/drawing/2014/main" id="{610609F5-0104-F8C4-7377-66E62F084A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1" name="Line 1766">
          <a:extLst>
            <a:ext uri="{FF2B5EF4-FFF2-40B4-BE49-F238E27FC236}">
              <a16:creationId xmlns="" xmlns:a16="http://schemas.microsoft.com/office/drawing/2014/main" id="{502EBD4D-D8B2-6998-06FC-DEE3B18962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2" name="Line 1767">
          <a:extLst>
            <a:ext uri="{FF2B5EF4-FFF2-40B4-BE49-F238E27FC236}">
              <a16:creationId xmlns="" xmlns:a16="http://schemas.microsoft.com/office/drawing/2014/main" id="{653ACF53-9C0D-811D-3DA5-50E0CD8D77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3" name="Line 1768">
          <a:extLst>
            <a:ext uri="{FF2B5EF4-FFF2-40B4-BE49-F238E27FC236}">
              <a16:creationId xmlns="" xmlns:a16="http://schemas.microsoft.com/office/drawing/2014/main" id="{FA85571D-5EC4-DFBA-9C85-76367AE1BE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4" name="Line 1769">
          <a:extLst>
            <a:ext uri="{FF2B5EF4-FFF2-40B4-BE49-F238E27FC236}">
              <a16:creationId xmlns="" xmlns:a16="http://schemas.microsoft.com/office/drawing/2014/main" id="{4EEB5FE7-5C38-F56B-EC9F-30B1F8C69F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5" name="Line 1770">
          <a:extLst>
            <a:ext uri="{FF2B5EF4-FFF2-40B4-BE49-F238E27FC236}">
              <a16:creationId xmlns="" xmlns:a16="http://schemas.microsoft.com/office/drawing/2014/main" id="{CCD7A66E-F9BA-8E82-36B1-78FCA4EF84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6" name="Line 2086">
          <a:extLst>
            <a:ext uri="{FF2B5EF4-FFF2-40B4-BE49-F238E27FC236}">
              <a16:creationId xmlns="" xmlns:a16="http://schemas.microsoft.com/office/drawing/2014/main" id="{5AA25BC3-D4D9-4AA3-CFC0-ED03838CCA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7" name="Line 2087">
          <a:extLst>
            <a:ext uri="{FF2B5EF4-FFF2-40B4-BE49-F238E27FC236}">
              <a16:creationId xmlns="" xmlns:a16="http://schemas.microsoft.com/office/drawing/2014/main" id="{91382B59-4156-7F07-592F-733B6CD227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8" name="Line 2088">
          <a:extLst>
            <a:ext uri="{FF2B5EF4-FFF2-40B4-BE49-F238E27FC236}">
              <a16:creationId xmlns="" xmlns:a16="http://schemas.microsoft.com/office/drawing/2014/main" id="{F8D266CD-B61D-4BE4-332D-80E47EA5CD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09" name="Line 2089">
          <a:extLst>
            <a:ext uri="{FF2B5EF4-FFF2-40B4-BE49-F238E27FC236}">
              <a16:creationId xmlns="" xmlns:a16="http://schemas.microsoft.com/office/drawing/2014/main" id="{E61D1E3E-65D5-8458-0AB9-8559100CD7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0" name="Line 2090">
          <a:extLst>
            <a:ext uri="{FF2B5EF4-FFF2-40B4-BE49-F238E27FC236}">
              <a16:creationId xmlns="" xmlns:a16="http://schemas.microsoft.com/office/drawing/2014/main" id="{02C9DFD1-2C7C-0ADE-99C6-8EDC532E3A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1" name="Line 2091">
          <a:extLst>
            <a:ext uri="{FF2B5EF4-FFF2-40B4-BE49-F238E27FC236}">
              <a16:creationId xmlns="" xmlns:a16="http://schemas.microsoft.com/office/drawing/2014/main" id="{D36C1A5B-59C9-FB41-821D-18856AF49A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2" name="Line 2092">
          <a:extLst>
            <a:ext uri="{FF2B5EF4-FFF2-40B4-BE49-F238E27FC236}">
              <a16:creationId xmlns="" xmlns:a16="http://schemas.microsoft.com/office/drawing/2014/main" id="{2B7CD210-39EA-3F31-BCB1-F252C45EED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3" name="Line 2093">
          <a:extLst>
            <a:ext uri="{FF2B5EF4-FFF2-40B4-BE49-F238E27FC236}">
              <a16:creationId xmlns="" xmlns:a16="http://schemas.microsoft.com/office/drawing/2014/main" id="{D0D5C3EA-837C-7E53-1F4E-F6B2A0685D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4" name="Line 2094">
          <a:extLst>
            <a:ext uri="{FF2B5EF4-FFF2-40B4-BE49-F238E27FC236}">
              <a16:creationId xmlns="" xmlns:a16="http://schemas.microsoft.com/office/drawing/2014/main" id="{45A2F7D3-9398-62D4-A294-782E730C01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5" name="Line 2095">
          <a:extLst>
            <a:ext uri="{FF2B5EF4-FFF2-40B4-BE49-F238E27FC236}">
              <a16:creationId xmlns="" xmlns:a16="http://schemas.microsoft.com/office/drawing/2014/main" id="{570F04C2-3B08-96EB-6892-828F7CEE60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6" name="Line 2096">
          <a:extLst>
            <a:ext uri="{FF2B5EF4-FFF2-40B4-BE49-F238E27FC236}">
              <a16:creationId xmlns="" xmlns:a16="http://schemas.microsoft.com/office/drawing/2014/main" id="{83AC3977-E19F-F2BE-6582-CA08A70228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7" name="Line 2097">
          <a:extLst>
            <a:ext uri="{FF2B5EF4-FFF2-40B4-BE49-F238E27FC236}">
              <a16:creationId xmlns="" xmlns:a16="http://schemas.microsoft.com/office/drawing/2014/main" id="{AE2FB438-272C-35DB-C8F0-88FDED604A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8" name="Line 2098">
          <a:extLst>
            <a:ext uri="{FF2B5EF4-FFF2-40B4-BE49-F238E27FC236}">
              <a16:creationId xmlns="" xmlns:a16="http://schemas.microsoft.com/office/drawing/2014/main" id="{8173EB7E-F9BB-C0AB-162A-2F3816605E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19" name="Line 2099">
          <a:extLst>
            <a:ext uri="{FF2B5EF4-FFF2-40B4-BE49-F238E27FC236}">
              <a16:creationId xmlns="" xmlns:a16="http://schemas.microsoft.com/office/drawing/2014/main" id="{72C92DF2-8597-E062-079D-74E35B465E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0" name="Line 1827">
          <a:extLst>
            <a:ext uri="{FF2B5EF4-FFF2-40B4-BE49-F238E27FC236}">
              <a16:creationId xmlns="" xmlns:a16="http://schemas.microsoft.com/office/drawing/2014/main" id="{D07FDDF8-8167-7868-AD24-A1DBCF0F76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1" name="Line 1828">
          <a:extLst>
            <a:ext uri="{FF2B5EF4-FFF2-40B4-BE49-F238E27FC236}">
              <a16:creationId xmlns="" xmlns:a16="http://schemas.microsoft.com/office/drawing/2014/main" id="{00CAF1D7-430A-8AB0-004D-7C9BFD258A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2" name="Line 1829">
          <a:extLst>
            <a:ext uri="{FF2B5EF4-FFF2-40B4-BE49-F238E27FC236}">
              <a16:creationId xmlns="" xmlns:a16="http://schemas.microsoft.com/office/drawing/2014/main" id="{58641EBD-68B8-BA5C-971E-144EB4D261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3" name="Line 1830">
          <a:extLst>
            <a:ext uri="{FF2B5EF4-FFF2-40B4-BE49-F238E27FC236}">
              <a16:creationId xmlns="" xmlns:a16="http://schemas.microsoft.com/office/drawing/2014/main" id="{B978E274-B507-F27A-CA53-B855B81467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4" name="Line 1831">
          <a:extLst>
            <a:ext uri="{FF2B5EF4-FFF2-40B4-BE49-F238E27FC236}">
              <a16:creationId xmlns="" xmlns:a16="http://schemas.microsoft.com/office/drawing/2014/main" id="{B08FE8A6-5883-F698-43FA-B6F7DF579F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5" name="Line 1832">
          <a:extLst>
            <a:ext uri="{FF2B5EF4-FFF2-40B4-BE49-F238E27FC236}">
              <a16:creationId xmlns="" xmlns:a16="http://schemas.microsoft.com/office/drawing/2014/main" id="{9EC4F465-1DA1-EC88-D3C8-D420B54DFB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6" name="Line 1833">
          <a:extLst>
            <a:ext uri="{FF2B5EF4-FFF2-40B4-BE49-F238E27FC236}">
              <a16:creationId xmlns="" xmlns:a16="http://schemas.microsoft.com/office/drawing/2014/main" id="{C1704A8B-3355-0DE1-FA49-BFF3B928B7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7" name="Line 1834">
          <a:extLst>
            <a:ext uri="{FF2B5EF4-FFF2-40B4-BE49-F238E27FC236}">
              <a16:creationId xmlns="" xmlns:a16="http://schemas.microsoft.com/office/drawing/2014/main" id="{E5B11D1C-EF87-F04E-93F5-B2BAB2FF4B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8" name="Line 1835">
          <a:extLst>
            <a:ext uri="{FF2B5EF4-FFF2-40B4-BE49-F238E27FC236}">
              <a16:creationId xmlns="" xmlns:a16="http://schemas.microsoft.com/office/drawing/2014/main" id="{7D3DEA64-4AFB-39BE-309B-BBC36C1F25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29" name="Line 1836">
          <a:extLst>
            <a:ext uri="{FF2B5EF4-FFF2-40B4-BE49-F238E27FC236}">
              <a16:creationId xmlns="" xmlns:a16="http://schemas.microsoft.com/office/drawing/2014/main" id="{78EC1CEC-874A-1CE3-88B5-3C9BF0C159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0" name="Line 1837">
          <a:extLst>
            <a:ext uri="{FF2B5EF4-FFF2-40B4-BE49-F238E27FC236}">
              <a16:creationId xmlns="" xmlns:a16="http://schemas.microsoft.com/office/drawing/2014/main" id="{4D530BB2-CDE6-00B1-9FEA-41F2F42DD4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1" name="Line 1838">
          <a:extLst>
            <a:ext uri="{FF2B5EF4-FFF2-40B4-BE49-F238E27FC236}">
              <a16:creationId xmlns="" xmlns:a16="http://schemas.microsoft.com/office/drawing/2014/main" id="{3B709242-10AC-69B9-9E25-D6BF073F90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2" name="Line 1839">
          <a:extLst>
            <a:ext uri="{FF2B5EF4-FFF2-40B4-BE49-F238E27FC236}">
              <a16:creationId xmlns="" xmlns:a16="http://schemas.microsoft.com/office/drawing/2014/main" id="{861C92FE-D1AD-57D5-E635-B64A1EE9D1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3" name="Line 1840">
          <a:extLst>
            <a:ext uri="{FF2B5EF4-FFF2-40B4-BE49-F238E27FC236}">
              <a16:creationId xmlns="" xmlns:a16="http://schemas.microsoft.com/office/drawing/2014/main" id="{B97307E2-2E07-C16E-7908-AF964C6423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4" name="Line 1813">
          <a:extLst>
            <a:ext uri="{FF2B5EF4-FFF2-40B4-BE49-F238E27FC236}">
              <a16:creationId xmlns="" xmlns:a16="http://schemas.microsoft.com/office/drawing/2014/main" id="{C1B1FBF5-0A5D-E2D6-55F8-37FF4FA323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5" name="Line 1814">
          <a:extLst>
            <a:ext uri="{FF2B5EF4-FFF2-40B4-BE49-F238E27FC236}">
              <a16:creationId xmlns="" xmlns:a16="http://schemas.microsoft.com/office/drawing/2014/main" id="{B5A55513-68BB-74A1-B661-AA3C8EB68F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6" name="Line 1815">
          <a:extLst>
            <a:ext uri="{FF2B5EF4-FFF2-40B4-BE49-F238E27FC236}">
              <a16:creationId xmlns="" xmlns:a16="http://schemas.microsoft.com/office/drawing/2014/main" id="{F781473B-81AA-32CD-645A-506A80B2AB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7" name="Line 1816">
          <a:extLst>
            <a:ext uri="{FF2B5EF4-FFF2-40B4-BE49-F238E27FC236}">
              <a16:creationId xmlns="" xmlns:a16="http://schemas.microsoft.com/office/drawing/2014/main" id="{481B4278-900C-0934-7247-8C642B3B39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8" name="Line 1817">
          <a:extLst>
            <a:ext uri="{FF2B5EF4-FFF2-40B4-BE49-F238E27FC236}">
              <a16:creationId xmlns="" xmlns:a16="http://schemas.microsoft.com/office/drawing/2014/main" id="{A2B36F13-1CEB-D3F6-9CF2-37428B9C1D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39" name="Line 1818">
          <a:extLst>
            <a:ext uri="{FF2B5EF4-FFF2-40B4-BE49-F238E27FC236}">
              <a16:creationId xmlns="" xmlns:a16="http://schemas.microsoft.com/office/drawing/2014/main" id="{DC21E57C-BEBD-F1DA-EDD3-24866139A5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0" name="Line 1819">
          <a:extLst>
            <a:ext uri="{FF2B5EF4-FFF2-40B4-BE49-F238E27FC236}">
              <a16:creationId xmlns="" xmlns:a16="http://schemas.microsoft.com/office/drawing/2014/main" id="{68C71A22-A272-CEA2-B2EE-E79CBB18CA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1" name="Line 1820">
          <a:extLst>
            <a:ext uri="{FF2B5EF4-FFF2-40B4-BE49-F238E27FC236}">
              <a16:creationId xmlns="" xmlns:a16="http://schemas.microsoft.com/office/drawing/2014/main" id="{A07DB1F9-8DCA-EB54-6210-B00D3630C1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2" name="Line 1821">
          <a:extLst>
            <a:ext uri="{FF2B5EF4-FFF2-40B4-BE49-F238E27FC236}">
              <a16:creationId xmlns="" xmlns:a16="http://schemas.microsoft.com/office/drawing/2014/main" id="{0181A653-4999-F686-82C1-023CF61AF4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3" name="Line 1822">
          <a:extLst>
            <a:ext uri="{FF2B5EF4-FFF2-40B4-BE49-F238E27FC236}">
              <a16:creationId xmlns="" xmlns:a16="http://schemas.microsoft.com/office/drawing/2014/main" id="{11AD41A0-D244-9359-E197-44BCB7FE4A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4" name="Line 1823">
          <a:extLst>
            <a:ext uri="{FF2B5EF4-FFF2-40B4-BE49-F238E27FC236}">
              <a16:creationId xmlns="" xmlns:a16="http://schemas.microsoft.com/office/drawing/2014/main" id="{BA1697B9-E6D2-F6FB-A284-89802BF48D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5" name="Line 1824">
          <a:extLst>
            <a:ext uri="{FF2B5EF4-FFF2-40B4-BE49-F238E27FC236}">
              <a16:creationId xmlns="" xmlns:a16="http://schemas.microsoft.com/office/drawing/2014/main" id="{7097C612-C2DA-88DA-27AF-31C5259C18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6" name="Line 1825">
          <a:extLst>
            <a:ext uri="{FF2B5EF4-FFF2-40B4-BE49-F238E27FC236}">
              <a16:creationId xmlns="" xmlns:a16="http://schemas.microsoft.com/office/drawing/2014/main" id="{009D5F2D-A897-751F-5F5D-6EE080622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7" name="Line 1826">
          <a:extLst>
            <a:ext uri="{FF2B5EF4-FFF2-40B4-BE49-F238E27FC236}">
              <a16:creationId xmlns="" xmlns:a16="http://schemas.microsoft.com/office/drawing/2014/main" id="{CB1BBB0D-8B1B-77FB-3183-1F7E3B22FB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8" name="Line 2086">
          <a:extLst>
            <a:ext uri="{FF2B5EF4-FFF2-40B4-BE49-F238E27FC236}">
              <a16:creationId xmlns="" xmlns:a16="http://schemas.microsoft.com/office/drawing/2014/main" id="{9B9EA249-582C-F546-FE0A-E6E6E87505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49" name="Line 2087">
          <a:extLst>
            <a:ext uri="{FF2B5EF4-FFF2-40B4-BE49-F238E27FC236}">
              <a16:creationId xmlns="" xmlns:a16="http://schemas.microsoft.com/office/drawing/2014/main" id="{04C8F90C-31CA-588D-F2DD-E6D5BFDBCD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0" name="Line 2088">
          <a:extLst>
            <a:ext uri="{FF2B5EF4-FFF2-40B4-BE49-F238E27FC236}">
              <a16:creationId xmlns="" xmlns:a16="http://schemas.microsoft.com/office/drawing/2014/main" id="{82FD7492-4DA5-D864-5EE0-EFC00BCCC9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1" name="Line 2089">
          <a:extLst>
            <a:ext uri="{FF2B5EF4-FFF2-40B4-BE49-F238E27FC236}">
              <a16:creationId xmlns="" xmlns:a16="http://schemas.microsoft.com/office/drawing/2014/main" id="{72068872-C223-0670-21F2-2F28E17A64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2" name="Line 2090">
          <a:extLst>
            <a:ext uri="{FF2B5EF4-FFF2-40B4-BE49-F238E27FC236}">
              <a16:creationId xmlns="" xmlns:a16="http://schemas.microsoft.com/office/drawing/2014/main" id="{7D0C009A-E101-E5ED-7FC2-FDB40D75E1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3" name="Line 2091">
          <a:extLst>
            <a:ext uri="{FF2B5EF4-FFF2-40B4-BE49-F238E27FC236}">
              <a16:creationId xmlns="" xmlns:a16="http://schemas.microsoft.com/office/drawing/2014/main" id="{A1973169-683B-FF05-A455-BF00DDFBC9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4" name="Line 2092">
          <a:extLst>
            <a:ext uri="{FF2B5EF4-FFF2-40B4-BE49-F238E27FC236}">
              <a16:creationId xmlns="" xmlns:a16="http://schemas.microsoft.com/office/drawing/2014/main" id="{811B95C9-BDDB-B65E-ACAD-27AFBAB1ED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5" name="Line 2093">
          <a:extLst>
            <a:ext uri="{FF2B5EF4-FFF2-40B4-BE49-F238E27FC236}">
              <a16:creationId xmlns="" xmlns:a16="http://schemas.microsoft.com/office/drawing/2014/main" id="{A95EFA4F-B88E-8943-8AE6-3041423A31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6" name="Line 2094">
          <a:extLst>
            <a:ext uri="{FF2B5EF4-FFF2-40B4-BE49-F238E27FC236}">
              <a16:creationId xmlns="" xmlns:a16="http://schemas.microsoft.com/office/drawing/2014/main" id="{256ECDAF-55A0-D37D-DD69-03D5D4454F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7" name="Line 2095">
          <a:extLst>
            <a:ext uri="{FF2B5EF4-FFF2-40B4-BE49-F238E27FC236}">
              <a16:creationId xmlns="" xmlns:a16="http://schemas.microsoft.com/office/drawing/2014/main" id="{CCACD9C7-5DEB-A79C-3FF5-9EB7D552BE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8" name="Line 2096">
          <a:extLst>
            <a:ext uri="{FF2B5EF4-FFF2-40B4-BE49-F238E27FC236}">
              <a16:creationId xmlns="" xmlns:a16="http://schemas.microsoft.com/office/drawing/2014/main" id="{11FD5B3F-8B35-752C-CB50-F30268911E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59" name="Line 2097">
          <a:extLst>
            <a:ext uri="{FF2B5EF4-FFF2-40B4-BE49-F238E27FC236}">
              <a16:creationId xmlns="" xmlns:a16="http://schemas.microsoft.com/office/drawing/2014/main" id="{58187D6B-084B-B10F-F18F-849ADB3160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0" name="Line 2098">
          <a:extLst>
            <a:ext uri="{FF2B5EF4-FFF2-40B4-BE49-F238E27FC236}">
              <a16:creationId xmlns="" xmlns:a16="http://schemas.microsoft.com/office/drawing/2014/main" id="{2C6F8076-AF2A-04D0-C5E0-8243B926A2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1" name="Line 2099">
          <a:extLst>
            <a:ext uri="{FF2B5EF4-FFF2-40B4-BE49-F238E27FC236}">
              <a16:creationId xmlns="" xmlns:a16="http://schemas.microsoft.com/office/drawing/2014/main" id="{817E86D3-A067-D418-039D-DDF925B329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2" name="Line 1827">
          <a:extLst>
            <a:ext uri="{FF2B5EF4-FFF2-40B4-BE49-F238E27FC236}">
              <a16:creationId xmlns="" xmlns:a16="http://schemas.microsoft.com/office/drawing/2014/main" id="{AAFF6A1F-C76A-FAAA-4BD7-6E5ECA61C6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3" name="Line 1828">
          <a:extLst>
            <a:ext uri="{FF2B5EF4-FFF2-40B4-BE49-F238E27FC236}">
              <a16:creationId xmlns="" xmlns:a16="http://schemas.microsoft.com/office/drawing/2014/main" id="{171111FA-B39E-E301-C44B-9B1BB7DB47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4" name="Line 1829">
          <a:extLst>
            <a:ext uri="{FF2B5EF4-FFF2-40B4-BE49-F238E27FC236}">
              <a16:creationId xmlns="" xmlns:a16="http://schemas.microsoft.com/office/drawing/2014/main" id="{B9CE0524-C70E-73BF-74A1-41B9447B42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5" name="Line 1830">
          <a:extLst>
            <a:ext uri="{FF2B5EF4-FFF2-40B4-BE49-F238E27FC236}">
              <a16:creationId xmlns="" xmlns:a16="http://schemas.microsoft.com/office/drawing/2014/main" id="{F43005AD-A1E5-3C70-3E1C-DDE35FE717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6" name="Line 1831">
          <a:extLst>
            <a:ext uri="{FF2B5EF4-FFF2-40B4-BE49-F238E27FC236}">
              <a16:creationId xmlns="" xmlns:a16="http://schemas.microsoft.com/office/drawing/2014/main" id="{C498C4D6-E96B-93D0-2AC3-60C130D6B6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7" name="Line 1832">
          <a:extLst>
            <a:ext uri="{FF2B5EF4-FFF2-40B4-BE49-F238E27FC236}">
              <a16:creationId xmlns="" xmlns:a16="http://schemas.microsoft.com/office/drawing/2014/main" id="{39682680-F45D-E484-4B8C-4489E37A58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8" name="Line 1833">
          <a:extLst>
            <a:ext uri="{FF2B5EF4-FFF2-40B4-BE49-F238E27FC236}">
              <a16:creationId xmlns="" xmlns:a16="http://schemas.microsoft.com/office/drawing/2014/main" id="{831CB188-AB45-4D3B-FCC3-63B5E3EA91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69" name="Line 1834">
          <a:extLst>
            <a:ext uri="{FF2B5EF4-FFF2-40B4-BE49-F238E27FC236}">
              <a16:creationId xmlns="" xmlns:a16="http://schemas.microsoft.com/office/drawing/2014/main" id="{C831129F-C103-A729-9D9E-E606F2AE88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0" name="Line 1835">
          <a:extLst>
            <a:ext uri="{FF2B5EF4-FFF2-40B4-BE49-F238E27FC236}">
              <a16:creationId xmlns="" xmlns:a16="http://schemas.microsoft.com/office/drawing/2014/main" id="{03FB5B67-784D-8919-31DB-8767CFB3B8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1" name="Line 1836">
          <a:extLst>
            <a:ext uri="{FF2B5EF4-FFF2-40B4-BE49-F238E27FC236}">
              <a16:creationId xmlns="" xmlns:a16="http://schemas.microsoft.com/office/drawing/2014/main" id="{30DAE453-DFF9-C10F-038E-FFECE7C5D8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2" name="Line 1837">
          <a:extLst>
            <a:ext uri="{FF2B5EF4-FFF2-40B4-BE49-F238E27FC236}">
              <a16:creationId xmlns="" xmlns:a16="http://schemas.microsoft.com/office/drawing/2014/main" id="{67417663-E80F-49ED-3514-D2D4EEFD53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3" name="Line 1838">
          <a:extLst>
            <a:ext uri="{FF2B5EF4-FFF2-40B4-BE49-F238E27FC236}">
              <a16:creationId xmlns="" xmlns:a16="http://schemas.microsoft.com/office/drawing/2014/main" id="{C354C07E-53E3-AB5F-8DDC-3819302CEE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4" name="Line 1839">
          <a:extLst>
            <a:ext uri="{FF2B5EF4-FFF2-40B4-BE49-F238E27FC236}">
              <a16:creationId xmlns="" xmlns:a16="http://schemas.microsoft.com/office/drawing/2014/main" id="{8D3B5807-D315-4D08-2808-7FD5F9FDD9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5" name="Line 1840">
          <a:extLst>
            <a:ext uri="{FF2B5EF4-FFF2-40B4-BE49-F238E27FC236}">
              <a16:creationId xmlns="" xmlns:a16="http://schemas.microsoft.com/office/drawing/2014/main" id="{63EAE535-6A19-C03A-B68A-297F7A544A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6" name="Line 1813">
          <a:extLst>
            <a:ext uri="{FF2B5EF4-FFF2-40B4-BE49-F238E27FC236}">
              <a16:creationId xmlns="" xmlns:a16="http://schemas.microsoft.com/office/drawing/2014/main" id="{F1E158A3-C4A4-E3C1-4265-170877980B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7" name="Line 1814">
          <a:extLst>
            <a:ext uri="{FF2B5EF4-FFF2-40B4-BE49-F238E27FC236}">
              <a16:creationId xmlns="" xmlns:a16="http://schemas.microsoft.com/office/drawing/2014/main" id="{686473F6-9955-D67E-053F-200AFF06FC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8" name="Line 1815">
          <a:extLst>
            <a:ext uri="{FF2B5EF4-FFF2-40B4-BE49-F238E27FC236}">
              <a16:creationId xmlns="" xmlns:a16="http://schemas.microsoft.com/office/drawing/2014/main" id="{DE08D3E5-BB6B-F769-7752-AAD5202D1F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79" name="Line 1816">
          <a:extLst>
            <a:ext uri="{FF2B5EF4-FFF2-40B4-BE49-F238E27FC236}">
              <a16:creationId xmlns="" xmlns:a16="http://schemas.microsoft.com/office/drawing/2014/main" id="{66D2A124-A60F-5CF6-484E-382F5BB6B9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0" name="Line 1817">
          <a:extLst>
            <a:ext uri="{FF2B5EF4-FFF2-40B4-BE49-F238E27FC236}">
              <a16:creationId xmlns="" xmlns:a16="http://schemas.microsoft.com/office/drawing/2014/main" id="{D3C694EA-8047-044C-218C-D409FE41F0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1" name="Line 1818">
          <a:extLst>
            <a:ext uri="{FF2B5EF4-FFF2-40B4-BE49-F238E27FC236}">
              <a16:creationId xmlns="" xmlns:a16="http://schemas.microsoft.com/office/drawing/2014/main" id="{3DDB7583-4A83-2076-1F56-CEFF2E9A08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2" name="Line 1819">
          <a:extLst>
            <a:ext uri="{FF2B5EF4-FFF2-40B4-BE49-F238E27FC236}">
              <a16:creationId xmlns="" xmlns:a16="http://schemas.microsoft.com/office/drawing/2014/main" id="{83CE853C-F4AF-DC68-E055-644F51BF86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3" name="Line 1820">
          <a:extLst>
            <a:ext uri="{FF2B5EF4-FFF2-40B4-BE49-F238E27FC236}">
              <a16:creationId xmlns="" xmlns:a16="http://schemas.microsoft.com/office/drawing/2014/main" id="{0944FCEA-ECA2-90A6-AEFC-D63B67B610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4" name="Line 1821">
          <a:extLst>
            <a:ext uri="{FF2B5EF4-FFF2-40B4-BE49-F238E27FC236}">
              <a16:creationId xmlns="" xmlns:a16="http://schemas.microsoft.com/office/drawing/2014/main" id="{397D383E-A36D-64B3-9281-3BB3650DB9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5" name="Line 1822">
          <a:extLst>
            <a:ext uri="{FF2B5EF4-FFF2-40B4-BE49-F238E27FC236}">
              <a16:creationId xmlns="" xmlns:a16="http://schemas.microsoft.com/office/drawing/2014/main" id="{E220D585-9CB6-D8F7-9321-A0E4E23120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6" name="Line 1823">
          <a:extLst>
            <a:ext uri="{FF2B5EF4-FFF2-40B4-BE49-F238E27FC236}">
              <a16:creationId xmlns="" xmlns:a16="http://schemas.microsoft.com/office/drawing/2014/main" id="{9335F677-B497-1E2D-8677-01EA453229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7" name="Line 1824">
          <a:extLst>
            <a:ext uri="{FF2B5EF4-FFF2-40B4-BE49-F238E27FC236}">
              <a16:creationId xmlns="" xmlns:a16="http://schemas.microsoft.com/office/drawing/2014/main" id="{A18AB777-648D-167F-2BF7-1FC2357861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8" name="Line 1825">
          <a:extLst>
            <a:ext uri="{FF2B5EF4-FFF2-40B4-BE49-F238E27FC236}">
              <a16:creationId xmlns="" xmlns:a16="http://schemas.microsoft.com/office/drawing/2014/main" id="{4856064C-C8DE-CA9E-3F8E-3CB2905D8F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89" name="Line 1826">
          <a:extLst>
            <a:ext uri="{FF2B5EF4-FFF2-40B4-BE49-F238E27FC236}">
              <a16:creationId xmlns="" xmlns:a16="http://schemas.microsoft.com/office/drawing/2014/main" id="{002C1975-DCA2-B5CB-74B5-1EE89D140C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0" name="Line 7778">
          <a:extLst>
            <a:ext uri="{FF2B5EF4-FFF2-40B4-BE49-F238E27FC236}">
              <a16:creationId xmlns="" xmlns:a16="http://schemas.microsoft.com/office/drawing/2014/main" id="{0434DE36-3BC9-1173-DE0C-C0C6B2E603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1" name="Line 7779">
          <a:extLst>
            <a:ext uri="{FF2B5EF4-FFF2-40B4-BE49-F238E27FC236}">
              <a16:creationId xmlns="" xmlns:a16="http://schemas.microsoft.com/office/drawing/2014/main" id="{27D81EE5-A81C-E201-4180-4AFDDF57EC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2" name="Line 7780">
          <a:extLst>
            <a:ext uri="{FF2B5EF4-FFF2-40B4-BE49-F238E27FC236}">
              <a16:creationId xmlns="" xmlns:a16="http://schemas.microsoft.com/office/drawing/2014/main" id="{D18858C0-E6A3-27FF-56CC-FCB8F3D896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3" name="Line 7781">
          <a:extLst>
            <a:ext uri="{FF2B5EF4-FFF2-40B4-BE49-F238E27FC236}">
              <a16:creationId xmlns="" xmlns:a16="http://schemas.microsoft.com/office/drawing/2014/main" id="{4A5C4AB0-39AA-7EBC-4B15-8908685350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4" name="Line 7782">
          <a:extLst>
            <a:ext uri="{FF2B5EF4-FFF2-40B4-BE49-F238E27FC236}">
              <a16:creationId xmlns="" xmlns:a16="http://schemas.microsoft.com/office/drawing/2014/main" id="{D9F89A95-B49F-A2B2-D178-E5F75FEB14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5" name="Line 7783">
          <a:extLst>
            <a:ext uri="{FF2B5EF4-FFF2-40B4-BE49-F238E27FC236}">
              <a16:creationId xmlns="" xmlns:a16="http://schemas.microsoft.com/office/drawing/2014/main" id="{45E9F42D-B34F-2F76-7A5B-F1D7CF47D6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6" name="Line 7784">
          <a:extLst>
            <a:ext uri="{FF2B5EF4-FFF2-40B4-BE49-F238E27FC236}">
              <a16:creationId xmlns="" xmlns:a16="http://schemas.microsoft.com/office/drawing/2014/main" id="{09DCE219-C6F1-699D-435C-0EDCFAFDDE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7" name="Line 7785">
          <a:extLst>
            <a:ext uri="{FF2B5EF4-FFF2-40B4-BE49-F238E27FC236}">
              <a16:creationId xmlns="" xmlns:a16="http://schemas.microsoft.com/office/drawing/2014/main" id="{02BFD720-826A-FC8B-B8BE-687D74D7F9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8" name="Line 7786">
          <a:extLst>
            <a:ext uri="{FF2B5EF4-FFF2-40B4-BE49-F238E27FC236}">
              <a16:creationId xmlns="" xmlns:a16="http://schemas.microsoft.com/office/drawing/2014/main" id="{B47C256E-97E6-CF0E-CCBA-7B82A34B70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299" name="Line 7787">
          <a:extLst>
            <a:ext uri="{FF2B5EF4-FFF2-40B4-BE49-F238E27FC236}">
              <a16:creationId xmlns="" xmlns:a16="http://schemas.microsoft.com/office/drawing/2014/main" id="{62EA0FC6-D0F9-6BD8-9456-024663D68C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0" name="Line 7788">
          <a:extLst>
            <a:ext uri="{FF2B5EF4-FFF2-40B4-BE49-F238E27FC236}">
              <a16:creationId xmlns="" xmlns:a16="http://schemas.microsoft.com/office/drawing/2014/main" id="{8B452059-E4E0-D6AB-A0F2-5A775AE18A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1" name="Line 7789">
          <a:extLst>
            <a:ext uri="{FF2B5EF4-FFF2-40B4-BE49-F238E27FC236}">
              <a16:creationId xmlns="" xmlns:a16="http://schemas.microsoft.com/office/drawing/2014/main" id="{48AD99DF-A6B3-F800-8D3D-D37CEE4219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2" name="Line 7790">
          <a:extLst>
            <a:ext uri="{FF2B5EF4-FFF2-40B4-BE49-F238E27FC236}">
              <a16:creationId xmlns="" xmlns:a16="http://schemas.microsoft.com/office/drawing/2014/main" id="{4005851F-DD2F-3F96-8D89-806875D286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3" name="Line 7791">
          <a:extLst>
            <a:ext uri="{FF2B5EF4-FFF2-40B4-BE49-F238E27FC236}">
              <a16:creationId xmlns="" xmlns:a16="http://schemas.microsoft.com/office/drawing/2014/main" id="{EFA07337-63BB-D07A-2B36-13BD77DE30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4" name="Line 7778">
          <a:extLst>
            <a:ext uri="{FF2B5EF4-FFF2-40B4-BE49-F238E27FC236}">
              <a16:creationId xmlns="" xmlns:a16="http://schemas.microsoft.com/office/drawing/2014/main" id="{F1567E04-2E9A-5C8A-5816-7504D8113B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5" name="Line 7779">
          <a:extLst>
            <a:ext uri="{FF2B5EF4-FFF2-40B4-BE49-F238E27FC236}">
              <a16:creationId xmlns="" xmlns:a16="http://schemas.microsoft.com/office/drawing/2014/main" id="{E89C5CC3-6C2C-A5F2-CE5E-D897975627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6" name="Line 7780">
          <a:extLst>
            <a:ext uri="{FF2B5EF4-FFF2-40B4-BE49-F238E27FC236}">
              <a16:creationId xmlns="" xmlns:a16="http://schemas.microsoft.com/office/drawing/2014/main" id="{19D44146-6B3B-5BCE-D50F-9CC78E0B61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7" name="Line 7781">
          <a:extLst>
            <a:ext uri="{FF2B5EF4-FFF2-40B4-BE49-F238E27FC236}">
              <a16:creationId xmlns="" xmlns:a16="http://schemas.microsoft.com/office/drawing/2014/main" id="{CF7F96A8-44C0-76AA-7022-DD949C830D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8" name="Line 7782">
          <a:extLst>
            <a:ext uri="{FF2B5EF4-FFF2-40B4-BE49-F238E27FC236}">
              <a16:creationId xmlns="" xmlns:a16="http://schemas.microsoft.com/office/drawing/2014/main" id="{8D785ECC-5CE1-E5E2-3ADD-0CB0D7CA7F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09" name="Line 7783">
          <a:extLst>
            <a:ext uri="{FF2B5EF4-FFF2-40B4-BE49-F238E27FC236}">
              <a16:creationId xmlns="" xmlns:a16="http://schemas.microsoft.com/office/drawing/2014/main" id="{29A73EA2-107F-D49E-1E66-AB8F1BAD7F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0" name="Line 7784">
          <a:extLst>
            <a:ext uri="{FF2B5EF4-FFF2-40B4-BE49-F238E27FC236}">
              <a16:creationId xmlns="" xmlns:a16="http://schemas.microsoft.com/office/drawing/2014/main" id="{35FAE303-F899-6663-CD41-63538D5068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1" name="Line 7785">
          <a:extLst>
            <a:ext uri="{FF2B5EF4-FFF2-40B4-BE49-F238E27FC236}">
              <a16:creationId xmlns="" xmlns:a16="http://schemas.microsoft.com/office/drawing/2014/main" id="{2CD04199-FF28-487F-78FA-4C70555385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2" name="Line 7786">
          <a:extLst>
            <a:ext uri="{FF2B5EF4-FFF2-40B4-BE49-F238E27FC236}">
              <a16:creationId xmlns="" xmlns:a16="http://schemas.microsoft.com/office/drawing/2014/main" id="{FE024699-3CDC-3BFC-913E-0A4769F209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3" name="Line 7787">
          <a:extLst>
            <a:ext uri="{FF2B5EF4-FFF2-40B4-BE49-F238E27FC236}">
              <a16:creationId xmlns="" xmlns:a16="http://schemas.microsoft.com/office/drawing/2014/main" id="{AE22A7CC-0288-9194-22CF-310D15A6A6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4" name="Line 7788">
          <a:extLst>
            <a:ext uri="{FF2B5EF4-FFF2-40B4-BE49-F238E27FC236}">
              <a16:creationId xmlns="" xmlns:a16="http://schemas.microsoft.com/office/drawing/2014/main" id="{C1D39BFF-94BF-C9BF-2DD9-C7ABB97E44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5" name="Line 7789">
          <a:extLst>
            <a:ext uri="{FF2B5EF4-FFF2-40B4-BE49-F238E27FC236}">
              <a16:creationId xmlns="" xmlns:a16="http://schemas.microsoft.com/office/drawing/2014/main" id="{4581AD85-BD21-B6E9-08B3-F4834DC52D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6" name="Line 7790">
          <a:extLst>
            <a:ext uri="{FF2B5EF4-FFF2-40B4-BE49-F238E27FC236}">
              <a16:creationId xmlns="" xmlns:a16="http://schemas.microsoft.com/office/drawing/2014/main" id="{563684DA-E2B9-D724-E498-5A50467B0F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7" name="Line 7791">
          <a:extLst>
            <a:ext uri="{FF2B5EF4-FFF2-40B4-BE49-F238E27FC236}">
              <a16:creationId xmlns="" xmlns:a16="http://schemas.microsoft.com/office/drawing/2014/main" id="{DBB6838E-0C5F-7F28-78D6-9DF3A495B3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8" name="Line 1743">
          <a:extLst>
            <a:ext uri="{FF2B5EF4-FFF2-40B4-BE49-F238E27FC236}">
              <a16:creationId xmlns="" xmlns:a16="http://schemas.microsoft.com/office/drawing/2014/main" id="{324E3184-7EDA-8745-4EB3-63F3FD5F30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19" name="Line 1744">
          <a:extLst>
            <a:ext uri="{FF2B5EF4-FFF2-40B4-BE49-F238E27FC236}">
              <a16:creationId xmlns="" xmlns:a16="http://schemas.microsoft.com/office/drawing/2014/main" id="{BB077913-D3B8-F03F-7513-44F0DCB0D0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0" name="Line 1745">
          <a:extLst>
            <a:ext uri="{FF2B5EF4-FFF2-40B4-BE49-F238E27FC236}">
              <a16:creationId xmlns="" xmlns:a16="http://schemas.microsoft.com/office/drawing/2014/main" id="{80B0F070-CF69-B896-500F-338FBF567A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1" name="Line 1746">
          <a:extLst>
            <a:ext uri="{FF2B5EF4-FFF2-40B4-BE49-F238E27FC236}">
              <a16:creationId xmlns="" xmlns:a16="http://schemas.microsoft.com/office/drawing/2014/main" id="{06395DE9-7357-3D4A-FF7A-B0774D236E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2" name="Line 1747">
          <a:extLst>
            <a:ext uri="{FF2B5EF4-FFF2-40B4-BE49-F238E27FC236}">
              <a16:creationId xmlns="" xmlns:a16="http://schemas.microsoft.com/office/drawing/2014/main" id="{A90EAAD0-1F32-71E1-BF1A-2EA6737676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3" name="Line 1748">
          <a:extLst>
            <a:ext uri="{FF2B5EF4-FFF2-40B4-BE49-F238E27FC236}">
              <a16:creationId xmlns="" xmlns:a16="http://schemas.microsoft.com/office/drawing/2014/main" id="{C7B7CCB6-FE7F-926F-084F-48B2B56812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4" name="Line 1749">
          <a:extLst>
            <a:ext uri="{FF2B5EF4-FFF2-40B4-BE49-F238E27FC236}">
              <a16:creationId xmlns="" xmlns:a16="http://schemas.microsoft.com/office/drawing/2014/main" id="{9C57E3DE-8ACE-3B0A-0B3F-D228EB0C56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5" name="Line 1750">
          <a:extLst>
            <a:ext uri="{FF2B5EF4-FFF2-40B4-BE49-F238E27FC236}">
              <a16:creationId xmlns="" xmlns:a16="http://schemas.microsoft.com/office/drawing/2014/main" id="{3084B452-E6BA-39CA-2463-77A09B7CD5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6" name="Line 1751">
          <a:extLst>
            <a:ext uri="{FF2B5EF4-FFF2-40B4-BE49-F238E27FC236}">
              <a16:creationId xmlns="" xmlns:a16="http://schemas.microsoft.com/office/drawing/2014/main" id="{76E2C12F-CF45-DFDE-B65B-B8D7FEC1BB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7" name="Line 1752">
          <a:extLst>
            <a:ext uri="{FF2B5EF4-FFF2-40B4-BE49-F238E27FC236}">
              <a16:creationId xmlns="" xmlns:a16="http://schemas.microsoft.com/office/drawing/2014/main" id="{964AA2DD-7F6C-B834-BE25-76159BAA2F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8" name="Line 1753">
          <a:extLst>
            <a:ext uri="{FF2B5EF4-FFF2-40B4-BE49-F238E27FC236}">
              <a16:creationId xmlns="" xmlns:a16="http://schemas.microsoft.com/office/drawing/2014/main" id="{9DF3BAE7-1A0E-4489-24A8-EDEE5B9991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29" name="Line 1754">
          <a:extLst>
            <a:ext uri="{FF2B5EF4-FFF2-40B4-BE49-F238E27FC236}">
              <a16:creationId xmlns="" xmlns:a16="http://schemas.microsoft.com/office/drawing/2014/main" id="{2166843E-05DA-55C9-6EA2-346F522BE6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0" name="Line 1755">
          <a:extLst>
            <a:ext uri="{FF2B5EF4-FFF2-40B4-BE49-F238E27FC236}">
              <a16:creationId xmlns="" xmlns:a16="http://schemas.microsoft.com/office/drawing/2014/main" id="{FF24908C-63A3-C08C-901F-C8428651EA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1" name="Line 1756">
          <a:extLst>
            <a:ext uri="{FF2B5EF4-FFF2-40B4-BE49-F238E27FC236}">
              <a16:creationId xmlns="" xmlns:a16="http://schemas.microsoft.com/office/drawing/2014/main" id="{98EBA026-AD88-9120-138D-D2350F2E1B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2" name="Line 1757">
          <a:extLst>
            <a:ext uri="{FF2B5EF4-FFF2-40B4-BE49-F238E27FC236}">
              <a16:creationId xmlns="" xmlns:a16="http://schemas.microsoft.com/office/drawing/2014/main" id="{FE911C73-DFED-9DFB-FB03-F3E9183617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3" name="Line 1758">
          <a:extLst>
            <a:ext uri="{FF2B5EF4-FFF2-40B4-BE49-F238E27FC236}">
              <a16:creationId xmlns="" xmlns:a16="http://schemas.microsoft.com/office/drawing/2014/main" id="{E4F5841A-2D43-4166-4BD9-1EC02A292E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4" name="Line 1759">
          <a:extLst>
            <a:ext uri="{FF2B5EF4-FFF2-40B4-BE49-F238E27FC236}">
              <a16:creationId xmlns="" xmlns:a16="http://schemas.microsoft.com/office/drawing/2014/main" id="{CABDABC9-C768-D0D9-A6ED-75086C9DFA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5" name="Line 1760">
          <a:extLst>
            <a:ext uri="{FF2B5EF4-FFF2-40B4-BE49-F238E27FC236}">
              <a16:creationId xmlns="" xmlns:a16="http://schemas.microsoft.com/office/drawing/2014/main" id="{0246DC09-703D-E4FD-41F3-3D0D1CDB39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6" name="Line 1761">
          <a:extLst>
            <a:ext uri="{FF2B5EF4-FFF2-40B4-BE49-F238E27FC236}">
              <a16:creationId xmlns="" xmlns:a16="http://schemas.microsoft.com/office/drawing/2014/main" id="{C3B39AF3-F061-AE16-A6BD-81F4CE3FA0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7" name="Line 1762">
          <a:extLst>
            <a:ext uri="{FF2B5EF4-FFF2-40B4-BE49-F238E27FC236}">
              <a16:creationId xmlns="" xmlns:a16="http://schemas.microsoft.com/office/drawing/2014/main" id="{021B6A9D-28FB-B34C-190A-93F0476B0C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8" name="Line 1763">
          <a:extLst>
            <a:ext uri="{FF2B5EF4-FFF2-40B4-BE49-F238E27FC236}">
              <a16:creationId xmlns="" xmlns:a16="http://schemas.microsoft.com/office/drawing/2014/main" id="{61E0F06A-8BC2-C429-75B0-A76EF0843B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39" name="Line 1764">
          <a:extLst>
            <a:ext uri="{FF2B5EF4-FFF2-40B4-BE49-F238E27FC236}">
              <a16:creationId xmlns="" xmlns:a16="http://schemas.microsoft.com/office/drawing/2014/main" id="{3D410BB3-BD88-9BA5-C698-CF291E2090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0" name="Line 1765">
          <a:extLst>
            <a:ext uri="{FF2B5EF4-FFF2-40B4-BE49-F238E27FC236}">
              <a16:creationId xmlns="" xmlns:a16="http://schemas.microsoft.com/office/drawing/2014/main" id="{77588356-58F2-0DAC-5BEF-917B9715F9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1" name="Line 1766">
          <a:extLst>
            <a:ext uri="{FF2B5EF4-FFF2-40B4-BE49-F238E27FC236}">
              <a16:creationId xmlns="" xmlns:a16="http://schemas.microsoft.com/office/drawing/2014/main" id="{6C75EECA-9737-C8A3-BE91-BB50EA64DA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2" name="Line 1767">
          <a:extLst>
            <a:ext uri="{FF2B5EF4-FFF2-40B4-BE49-F238E27FC236}">
              <a16:creationId xmlns="" xmlns:a16="http://schemas.microsoft.com/office/drawing/2014/main" id="{57AEEFE5-56FC-726C-A485-5F27D9E6AF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3" name="Line 1768">
          <a:extLst>
            <a:ext uri="{FF2B5EF4-FFF2-40B4-BE49-F238E27FC236}">
              <a16:creationId xmlns="" xmlns:a16="http://schemas.microsoft.com/office/drawing/2014/main" id="{C29228F3-9CA1-1085-2D9D-C679ABB602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4" name="Line 1769">
          <a:extLst>
            <a:ext uri="{FF2B5EF4-FFF2-40B4-BE49-F238E27FC236}">
              <a16:creationId xmlns="" xmlns:a16="http://schemas.microsoft.com/office/drawing/2014/main" id="{64E2D96E-D271-1DFD-D933-A572BACC03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5" name="Line 1770">
          <a:extLst>
            <a:ext uri="{FF2B5EF4-FFF2-40B4-BE49-F238E27FC236}">
              <a16:creationId xmlns="" xmlns:a16="http://schemas.microsoft.com/office/drawing/2014/main" id="{362459C5-ADE3-4C4D-678A-75F26F0945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6" name="Line 3157">
          <a:extLst>
            <a:ext uri="{FF2B5EF4-FFF2-40B4-BE49-F238E27FC236}">
              <a16:creationId xmlns="" xmlns:a16="http://schemas.microsoft.com/office/drawing/2014/main" id="{25E7BDF0-6AB4-4052-E7D6-141CC4D48C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7" name="Line 3158">
          <a:extLst>
            <a:ext uri="{FF2B5EF4-FFF2-40B4-BE49-F238E27FC236}">
              <a16:creationId xmlns="" xmlns:a16="http://schemas.microsoft.com/office/drawing/2014/main" id="{C0131E7F-4413-6F98-A467-F011E6488A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8" name="Line 3159">
          <a:extLst>
            <a:ext uri="{FF2B5EF4-FFF2-40B4-BE49-F238E27FC236}">
              <a16:creationId xmlns="" xmlns:a16="http://schemas.microsoft.com/office/drawing/2014/main" id="{D6C41A9D-3333-CE87-EC8A-61E3FD4C5F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49" name="Line 3160">
          <a:extLst>
            <a:ext uri="{FF2B5EF4-FFF2-40B4-BE49-F238E27FC236}">
              <a16:creationId xmlns="" xmlns:a16="http://schemas.microsoft.com/office/drawing/2014/main" id="{F65BE22F-DBF5-0461-1828-422AE43D42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0" name="Line 3161">
          <a:extLst>
            <a:ext uri="{FF2B5EF4-FFF2-40B4-BE49-F238E27FC236}">
              <a16:creationId xmlns="" xmlns:a16="http://schemas.microsoft.com/office/drawing/2014/main" id="{36255583-9C32-3BB9-E670-6B26554604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1" name="Line 3162">
          <a:extLst>
            <a:ext uri="{FF2B5EF4-FFF2-40B4-BE49-F238E27FC236}">
              <a16:creationId xmlns="" xmlns:a16="http://schemas.microsoft.com/office/drawing/2014/main" id="{E50B819E-D53F-6F80-830D-350F822016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2" name="Line 3163">
          <a:extLst>
            <a:ext uri="{FF2B5EF4-FFF2-40B4-BE49-F238E27FC236}">
              <a16:creationId xmlns="" xmlns:a16="http://schemas.microsoft.com/office/drawing/2014/main" id="{55FA28F8-5AFB-98B8-4EEC-17B3C15678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3" name="Line 3164">
          <a:extLst>
            <a:ext uri="{FF2B5EF4-FFF2-40B4-BE49-F238E27FC236}">
              <a16:creationId xmlns="" xmlns:a16="http://schemas.microsoft.com/office/drawing/2014/main" id="{96C20272-85B9-7AFC-C1DE-6FE6E797AD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4" name="Line 3165">
          <a:extLst>
            <a:ext uri="{FF2B5EF4-FFF2-40B4-BE49-F238E27FC236}">
              <a16:creationId xmlns="" xmlns:a16="http://schemas.microsoft.com/office/drawing/2014/main" id="{0FBE1C66-0A7D-EE74-995B-4EA21A852B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5" name="Line 3166">
          <a:extLst>
            <a:ext uri="{FF2B5EF4-FFF2-40B4-BE49-F238E27FC236}">
              <a16:creationId xmlns="" xmlns:a16="http://schemas.microsoft.com/office/drawing/2014/main" id="{FD4BD867-2505-2E56-AA69-639D1D6B64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6" name="Line 3167">
          <a:extLst>
            <a:ext uri="{FF2B5EF4-FFF2-40B4-BE49-F238E27FC236}">
              <a16:creationId xmlns="" xmlns:a16="http://schemas.microsoft.com/office/drawing/2014/main" id="{331C4A1D-EE10-7F44-4E2C-F770B5636F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7" name="Line 3168">
          <a:extLst>
            <a:ext uri="{FF2B5EF4-FFF2-40B4-BE49-F238E27FC236}">
              <a16:creationId xmlns="" xmlns:a16="http://schemas.microsoft.com/office/drawing/2014/main" id="{913591A3-A2F8-0204-B4A3-76DA7E344D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8" name="Line 3169">
          <a:extLst>
            <a:ext uri="{FF2B5EF4-FFF2-40B4-BE49-F238E27FC236}">
              <a16:creationId xmlns="" xmlns:a16="http://schemas.microsoft.com/office/drawing/2014/main" id="{2B9A3A7D-3485-6F91-3382-0055C6DBA7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59" name="Line 3170">
          <a:extLst>
            <a:ext uri="{FF2B5EF4-FFF2-40B4-BE49-F238E27FC236}">
              <a16:creationId xmlns="" xmlns:a16="http://schemas.microsoft.com/office/drawing/2014/main" id="{25AA6B37-278A-4CF5-C04C-2F27E0ACF3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0" name="Line 2342">
          <a:extLst>
            <a:ext uri="{FF2B5EF4-FFF2-40B4-BE49-F238E27FC236}">
              <a16:creationId xmlns="" xmlns:a16="http://schemas.microsoft.com/office/drawing/2014/main" id="{3DD2589C-8BD9-887F-36C7-EB114F5540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1" name="Line 2343">
          <a:extLst>
            <a:ext uri="{FF2B5EF4-FFF2-40B4-BE49-F238E27FC236}">
              <a16:creationId xmlns="" xmlns:a16="http://schemas.microsoft.com/office/drawing/2014/main" id="{DD1D23C8-FF41-A460-45FF-50CC1129EA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2" name="Line 2344">
          <a:extLst>
            <a:ext uri="{FF2B5EF4-FFF2-40B4-BE49-F238E27FC236}">
              <a16:creationId xmlns="" xmlns:a16="http://schemas.microsoft.com/office/drawing/2014/main" id="{74017C22-7170-E722-EEF1-997918DB00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3" name="Line 2345">
          <a:extLst>
            <a:ext uri="{FF2B5EF4-FFF2-40B4-BE49-F238E27FC236}">
              <a16:creationId xmlns="" xmlns:a16="http://schemas.microsoft.com/office/drawing/2014/main" id="{FDCD4133-CE9D-D287-E691-B54D6E291A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4" name="Line 2346">
          <a:extLst>
            <a:ext uri="{FF2B5EF4-FFF2-40B4-BE49-F238E27FC236}">
              <a16:creationId xmlns="" xmlns:a16="http://schemas.microsoft.com/office/drawing/2014/main" id="{4A5EF1A0-1D61-E510-0420-F61CEC91DA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5" name="Line 2347">
          <a:extLst>
            <a:ext uri="{FF2B5EF4-FFF2-40B4-BE49-F238E27FC236}">
              <a16:creationId xmlns="" xmlns:a16="http://schemas.microsoft.com/office/drawing/2014/main" id="{E86C07B4-6D01-8362-6F82-DCC75CCD55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6" name="Line 2348">
          <a:extLst>
            <a:ext uri="{FF2B5EF4-FFF2-40B4-BE49-F238E27FC236}">
              <a16:creationId xmlns="" xmlns:a16="http://schemas.microsoft.com/office/drawing/2014/main" id="{A55F4046-5164-5299-A63B-63AF71F634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7" name="Line 2440">
          <a:extLst>
            <a:ext uri="{FF2B5EF4-FFF2-40B4-BE49-F238E27FC236}">
              <a16:creationId xmlns="" xmlns:a16="http://schemas.microsoft.com/office/drawing/2014/main" id="{A7990F48-7107-AB88-9602-A359F69D40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8" name="Line 2441">
          <a:extLst>
            <a:ext uri="{FF2B5EF4-FFF2-40B4-BE49-F238E27FC236}">
              <a16:creationId xmlns="" xmlns:a16="http://schemas.microsoft.com/office/drawing/2014/main" id="{0747067D-5C94-71EB-EE77-C86D05F9EA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69" name="Line 2442">
          <a:extLst>
            <a:ext uri="{FF2B5EF4-FFF2-40B4-BE49-F238E27FC236}">
              <a16:creationId xmlns="" xmlns:a16="http://schemas.microsoft.com/office/drawing/2014/main" id="{9758DC76-0DE5-24C8-41CB-2FEF93922B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0" name="Line 2443">
          <a:extLst>
            <a:ext uri="{FF2B5EF4-FFF2-40B4-BE49-F238E27FC236}">
              <a16:creationId xmlns="" xmlns:a16="http://schemas.microsoft.com/office/drawing/2014/main" id="{47FCD87C-1B29-1565-2E2D-1D6482A5C4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1" name="Line 2444">
          <a:extLst>
            <a:ext uri="{FF2B5EF4-FFF2-40B4-BE49-F238E27FC236}">
              <a16:creationId xmlns="" xmlns:a16="http://schemas.microsoft.com/office/drawing/2014/main" id="{D7A3CF1A-4AB3-9373-A6A6-E36875C8B7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2" name="Line 2445">
          <a:extLst>
            <a:ext uri="{FF2B5EF4-FFF2-40B4-BE49-F238E27FC236}">
              <a16:creationId xmlns="" xmlns:a16="http://schemas.microsoft.com/office/drawing/2014/main" id="{2D532DB4-E399-53A5-A5A5-1F5598C1B6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3" name="Line 2446">
          <a:extLst>
            <a:ext uri="{FF2B5EF4-FFF2-40B4-BE49-F238E27FC236}">
              <a16:creationId xmlns="" xmlns:a16="http://schemas.microsoft.com/office/drawing/2014/main" id="{880B8EB4-2109-75EB-C206-B75D328EE3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4" name="Line 3105">
          <a:extLst>
            <a:ext uri="{FF2B5EF4-FFF2-40B4-BE49-F238E27FC236}">
              <a16:creationId xmlns="" xmlns:a16="http://schemas.microsoft.com/office/drawing/2014/main" id="{6DD4EBCB-9960-8802-9881-6749B2F5B1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5" name="Line 3106">
          <a:extLst>
            <a:ext uri="{FF2B5EF4-FFF2-40B4-BE49-F238E27FC236}">
              <a16:creationId xmlns="" xmlns:a16="http://schemas.microsoft.com/office/drawing/2014/main" id="{7FE0D984-B641-6E70-7E4C-F9893AE3F2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6" name="Line 3107">
          <a:extLst>
            <a:ext uri="{FF2B5EF4-FFF2-40B4-BE49-F238E27FC236}">
              <a16:creationId xmlns="" xmlns:a16="http://schemas.microsoft.com/office/drawing/2014/main" id="{3D80A503-185A-1D4E-6E6A-A5B94C5048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7" name="Line 3108">
          <a:extLst>
            <a:ext uri="{FF2B5EF4-FFF2-40B4-BE49-F238E27FC236}">
              <a16:creationId xmlns="" xmlns:a16="http://schemas.microsoft.com/office/drawing/2014/main" id="{AB9344ED-C375-694B-BA87-54960E529A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8" name="Line 3109">
          <a:extLst>
            <a:ext uri="{FF2B5EF4-FFF2-40B4-BE49-F238E27FC236}">
              <a16:creationId xmlns="" xmlns:a16="http://schemas.microsoft.com/office/drawing/2014/main" id="{0B75FCFA-BF46-76ED-961E-7DA25D9537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79" name="Line 3110">
          <a:extLst>
            <a:ext uri="{FF2B5EF4-FFF2-40B4-BE49-F238E27FC236}">
              <a16:creationId xmlns="" xmlns:a16="http://schemas.microsoft.com/office/drawing/2014/main" id="{0E4ED980-E4C7-6A89-94CF-08DF5FA314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0" name="Line 3111">
          <a:extLst>
            <a:ext uri="{FF2B5EF4-FFF2-40B4-BE49-F238E27FC236}">
              <a16:creationId xmlns="" xmlns:a16="http://schemas.microsoft.com/office/drawing/2014/main" id="{876FCAAE-DEC6-A856-591B-125366CB00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1" name="Line 3203">
          <a:extLst>
            <a:ext uri="{FF2B5EF4-FFF2-40B4-BE49-F238E27FC236}">
              <a16:creationId xmlns="" xmlns:a16="http://schemas.microsoft.com/office/drawing/2014/main" id="{2D10A14C-31BE-8660-D059-16C9DC6DDE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2" name="Line 3204">
          <a:extLst>
            <a:ext uri="{FF2B5EF4-FFF2-40B4-BE49-F238E27FC236}">
              <a16:creationId xmlns="" xmlns:a16="http://schemas.microsoft.com/office/drawing/2014/main" id="{E4DCE74C-883F-9B8A-60D6-2FD80E43F0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3" name="Line 3205">
          <a:extLst>
            <a:ext uri="{FF2B5EF4-FFF2-40B4-BE49-F238E27FC236}">
              <a16:creationId xmlns="" xmlns:a16="http://schemas.microsoft.com/office/drawing/2014/main" id="{FCDDAA8A-87FD-7F73-A1E7-F600372F2D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4" name="Line 3206">
          <a:extLst>
            <a:ext uri="{FF2B5EF4-FFF2-40B4-BE49-F238E27FC236}">
              <a16:creationId xmlns="" xmlns:a16="http://schemas.microsoft.com/office/drawing/2014/main" id="{33FC8A3C-8845-974E-51C3-66088F9F7B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5" name="Line 3207">
          <a:extLst>
            <a:ext uri="{FF2B5EF4-FFF2-40B4-BE49-F238E27FC236}">
              <a16:creationId xmlns="" xmlns:a16="http://schemas.microsoft.com/office/drawing/2014/main" id="{4CFA0819-F339-0168-E560-59559322E0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6" name="Line 3208">
          <a:extLst>
            <a:ext uri="{FF2B5EF4-FFF2-40B4-BE49-F238E27FC236}">
              <a16:creationId xmlns="" xmlns:a16="http://schemas.microsoft.com/office/drawing/2014/main" id="{1EEC25E4-C638-7B06-6DC1-116E0A38B0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7" name="Line 3209">
          <a:extLst>
            <a:ext uri="{FF2B5EF4-FFF2-40B4-BE49-F238E27FC236}">
              <a16:creationId xmlns="" xmlns:a16="http://schemas.microsoft.com/office/drawing/2014/main" id="{05761855-DDE1-50B8-50FE-DA2CC7A5DF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8" name="Line 1715">
          <a:extLst>
            <a:ext uri="{FF2B5EF4-FFF2-40B4-BE49-F238E27FC236}">
              <a16:creationId xmlns="" xmlns:a16="http://schemas.microsoft.com/office/drawing/2014/main" id="{4DE72C3D-9999-3328-3A2A-677EE9605B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89" name="Line 1716">
          <a:extLst>
            <a:ext uri="{FF2B5EF4-FFF2-40B4-BE49-F238E27FC236}">
              <a16:creationId xmlns="" xmlns:a16="http://schemas.microsoft.com/office/drawing/2014/main" id="{3EDF0DAA-1325-2072-5377-40E8789BE5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0" name="Line 1717">
          <a:extLst>
            <a:ext uri="{FF2B5EF4-FFF2-40B4-BE49-F238E27FC236}">
              <a16:creationId xmlns="" xmlns:a16="http://schemas.microsoft.com/office/drawing/2014/main" id="{58577586-2C5C-0C73-8423-A2E5EE51A9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1" name="Line 1718">
          <a:extLst>
            <a:ext uri="{FF2B5EF4-FFF2-40B4-BE49-F238E27FC236}">
              <a16:creationId xmlns="" xmlns:a16="http://schemas.microsoft.com/office/drawing/2014/main" id="{916C6FB2-7402-0E3F-03C6-CBE4BE5DDA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2" name="Line 1719">
          <a:extLst>
            <a:ext uri="{FF2B5EF4-FFF2-40B4-BE49-F238E27FC236}">
              <a16:creationId xmlns="" xmlns:a16="http://schemas.microsoft.com/office/drawing/2014/main" id="{7C38950E-2CA2-5D82-EB9F-8BB97772AD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3" name="Line 1720">
          <a:extLst>
            <a:ext uri="{FF2B5EF4-FFF2-40B4-BE49-F238E27FC236}">
              <a16:creationId xmlns="" xmlns:a16="http://schemas.microsoft.com/office/drawing/2014/main" id="{EFF8D8E3-1A3E-0B43-2D3D-F0A5FA5B57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4" name="Line 1721">
          <a:extLst>
            <a:ext uri="{FF2B5EF4-FFF2-40B4-BE49-F238E27FC236}">
              <a16:creationId xmlns="" xmlns:a16="http://schemas.microsoft.com/office/drawing/2014/main" id="{975AF00B-9874-732B-D203-D3540298E5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5" name="Line 1722">
          <a:extLst>
            <a:ext uri="{FF2B5EF4-FFF2-40B4-BE49-F238E27FC236}">
              <a16:creationId xmlns="" xmlns:a16="http://schemas.microsoft.com/office/drawing/2014/main" id="{72C05FF8-E9AD-0247-5F8B-502B700B4D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6" name="Line 1723">
          <a:extLst>
            <a:ext uri="{FF2B5EF4-FFF2-40B4-BE49-F238E27FC236}">
              <a16:creationId xmlns="" xmlns:a16="http://schemas.microsoft.com/office/drawing/2014/main" id="{813D3B85-AA8C-A0F9-461E-3757AC6C56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7" name="Line 1724">
          <a:extLst>
            <a:ext uri="{FF2B5EF4-FFF2-40B4-BE49-F238E27FC236}">
              <a16:creationId xmlns="" xmlns:a16="http://schemas.microsoft.com/office/drawing/2014/main" id="{C3B4CFFF-77BA-0B6D-AC0F-67438A9C72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8" name="Line 1725">
          <a:extLst>
            <a:ext uri="{FF2B5EF4-FFF2-40B4-BE49-F238E27FC236}">
              <a16:creationId xmlns="" xmlns:a16="http://schemas.microsoft.com/office/drawing/2014/main" id="{2EE8053A-968A-00F7-86F2-736A426E80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399" name="Line 1726">
          <a:extLst>
            <a:ext uri="{FF2B5EF4-FFF2-40B4-BE49-F238E27FC236}">
              <a16:creationId xmlns="" xmlns:a16="http://schemas.microsoft.com/office/drawing/2014/main" id="{6336B7E8-7EF8-FC34-57CC-FB9D212D28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0" name="Line 1727">
          <a:extLst>
            <a:ext uri="{FF2B5EF4-FFF2-40B4-BE49-F238E27FC236}">
              <a16:creationId xmlns="" xmlns:a16="http://schemas.microsoft.com/office/drawing/2014/main" id="{0ECAFD0B-6DFA-AB7C-773E-38F122C039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1" name="Line 1728">
          <a:extLst>
            <a:ext uri="{FF2B5EF4-FFF2-40B4-BE49-F238E27FC236}">
              <a16:creationId xmlns="" xmlns:a16="http://schemas.microsoft.com/office/drawing/2014/main" id="{CE5E9720-66C6-BE17-00ED-EADB0D237B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2" name="Line 1757">
          <a:extLst>
            <a:ext uri="{FF2B5EF4-FFF2-40B4-BE49-F238E27FC236}">
              <a16:creationId xmlns="" xmlns:a16="http://schemas.microsoft.com/office/drawing/2014/main" id="{121EB2BF-9C82-15FE-80FD-1902E9B34C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3" name="Line 1758">
          <a:extLst>
            <a:ext uri="{FF2B5EF4-FFF2-40B4-BE49-F238E27FC236}">
              <a16:creationId xmlns="" xmlns:a16="http://schemas.microsoft.com/office/drawing/2014/main" id="{E8218413-807B-E05C-988C-58F8EAE32C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4" name="Line 1759">
          <a:extLst>
            <a:ext uri="{FF2B5EF4-FFF2-40B4-BE49-F238E27FC236}">
              <a16:creationId xmlns="" xmlns:a16="http://schemas.microsoft.com/office/drawing/2014/main" id="{2073EE3D-A932-A7A8-B617-06BDF43E0F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5" name="Line 1760">
          <a:extLst>
            <a:ext uri="{FF2B5EF4-FFF2-40B4-BE49-F238E27FC236}">
              <a16:creationId xmlns="" xmlns:a16="http://schemas.microsoft.com/office/drawing/2014/main" id="{5B07BA1B-CF71-3FF6-9C4D-F2B9AE90AE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6" name="Line 1761">
          <a:extLst>
            <a:ext uri="{FF2B5EF4-FFF2-40B4-BE49-F238E27FC236}">
              <a16:creationId xmlns="" xmlns:a16="http://schemas.microsoft.com/office/drawing/2014/main" id="{8DD3EDD7-010E-D029-2F1A-5ECBC64E4B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7" name="Line 1762">
          <a:extLst>
            <a:ext uri="{FF2B5EF4-FFF2-40B4-BE49-F238E27FC236}">
              <a16:creationId xmlns="" xmlns:a16="http://schemas.microsoft.com/office/drawing/2014/main" id="{B1D8460A-5329-2816-1D53-D36EDA8B6B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8" name="Line 1763">
          <a:extLst>
            <a:ext uri="{FF2B5EF4-FFF2-40B4-BE49-F238E27FC236}">
              <a16:creationId xmlns="" xmlns:a16="http://schemas.microsoft.com/office/drawing/2014/main" id="{5DB7A201-66E8-347C-1840-B36FAB10EC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09" name="Line 1764">
          <a:extLst>
            <a:ext uri="{FF2B5EF4-FFF2-40B4-BE49-F238E27FC236}">
              <a16:creationId xmlns="" xmlns:a16="http://schemas.microsoft.com/office/drawing/2014/main" id="{02934CA4-F66E-C581-D6FB-12DE6D97D4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0" name="Line 1765">
          <a:extLst>
            <a:ext uri="{FF2B5EF4-FFF2-40B4-BE49-F238E27FC236}">
              <a16:creationId xmlns="" xmlns:a16="http://schemas.microsoft.com/office/drawing/2014/main" id="{C18E1A81-EAF0-777D-CD45-1ABE8D2216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1" name="Line 1766">
          <a:extLst>
            <a:ext uri="{FF2B5EF4-FFF2-40B4-BE49-F238E27FC236}">
              <a16:creationId xmlns="" xmlns:a16="http://schemas.microsoft.com/office/drawing/2014/main" id="{19CBD3BC-010A-78CB-787B-34B4A293F2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2" name="Line 1767">
          <a:extLst>
            <a:ext uri="{FF2B5EF4-FFF2-40B4-BE49-F238E27FC236}">
              <a16:creationId xmlns="" xmlns:a16="http://schemas.microsoft.com/office/drawing/2014/main" id="{D5F4F85C-2816-9813-28CE-155A7CA791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3" name="Line 1768">
          <a:extLst>
            <a:ext uri="{FF2B5EF4-FFF2-40B4-BE49-F238E27FC236}">
              <a16:creationId xmlns="" xmlns:a16="http://schemas.microsoft.com/office/drawing/2014/main" id="{EB44DA9E-95C5-FB30-6131-3FAE610FAB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4" name="Line 1769">
          <a:extLst>
            <a:ext uri="{FF2B5EF4-FFF2-40B4-BE49-F238E27FC236}">
              <a16:creationId xmlns="" xmlns:a16="http://schemas.microsoft.com/office/drawing/2014/main" id="{927A48EA-B0AD-522E-6C74-7FEA222118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5" name="Line 1770">
          <a:extLst>
            <a:ext uri="{FF2B5EF4-FFF2-40B4-BE49-F238E27FC236}">
              <a16:creationId xmlns="" xmlns:a16="http://schemas.microsoft.com/office/drawing/2014/main" id="{7BB5B80F-2074-8038-09FE-10AE93FE90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6" name="Line 1743">
          <a:extLst>
            <a:ext uri="{FF2B5EF4-FFF2-40B4-BE49-F238E27FC236}">
              <a16:creationId xmlns="" xmlns:a16="http://schemas.microsoft.com/office/drawing/2014/main" id="{004B6E2E-564E-FE89-9947-E419707287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7" name="Line 1744">
          <a:extLst>
            <a:ext uri="{FF2B5EF4-FFF2-40B4-BE49-F238E27FC236}">
              <a16:creationId xmlns="" xmlns:a16="http://schemas.microsoft.com/office/drawing/2014/main" id="{1EA5D848-70C5-81A9-93C0-D2220DBEC4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8" name="Line 1745">
          <a:extLst>
            <a:ext uri="{FF2B5EF4-FFF2-40B4-BE49-F238E27FC236}">
              <a16:creationId xmlns="" xmlns:a16="http://schemas.microsoft.com/office/drawing/2014/main" id="{6B663A0D-14DD-BE61-8C70-797C1AF830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19" name="Line 1746">
          <a:extLst>
            <a:ext uri="{FF2B5EF4-FFF2-40B4-BE49-F238E27FC236}">
              <a16:creationId xmlns="" xmlns:a16="http://schemas.microsoft.com/office/drawing/2014/main" id="{D191B22E-153D-01E1-1D88-2DAF1AE5B4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0" name="Line 1747">
          <a:extLst>
            <a:ext uri="{FF2B5EF4-FFF2-40B4-BE49-F238E27FC236}">
              <a16:creationId xmlns="" xmlns:a16="http://schemas.microsoft.com/office/drawing/2014/main" id="{93A1B976-F259-A0B1-0546-CA47244ED6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1" name="Line 1748">
          <a:extLst>
            <a:ext uri="{FF2B5EF4-FFF2-40B4-BE49-F238E27FC236}">
              <a16:creationId xmlns="" xmlns:a16="http://schemas.microsoft.com/office/drawing/2014/main" id="{E55D9136-5BF5-AA8C-9067-FFF5C64D83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2" name="Line 1749">
          <a:extLst>
            <a:ext uri="{FF2B5EF4-FFF2-40B4-BE49-F238E27FC236}">
              <a16:creationId xmlns="" xmlns:a16="http://schemas.microsoft.com/office/drawing/2014/main" id="{DC043718-76F5-D802-3D9F-238155283E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3" name="Line 1750">
          <a:extLst>
            <a:ext uri="{FF2B5EF4-FFF2-40B4-BE49-F238E27FC236}">
              <a16:creationId xmlns="" xmlns:a16="http://schemas.microsoft.com/office/drawing/2014/main" id="{6A0B8B39-02B7-1E8E-4FED-E9B41FE91E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4" name="Line 1751">
          <a:extLst>
            <a:ext uri="{FF2B5EF4-FFF2-40B4-BE49-F238E27FC236}">
              <a16:creationId xmlns="" xmlns:a16="http://schemas.microsoft.com/office/drawing/2014/main" id="{CC979D2A-D0BC-81E0-2981-55E02469FF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5" name="Line 1752">
          <a:extLst>
            <a:ext uri="{FF2B5EF4-FFF2-40B4-BE49-F238E27FC236}">
              <a16:creationId xmlns="" xmlns:a16="http://schemas.microsoft.com/office/drawing/2014/main" id="{28795C88-874A-4FC1-6B57-C36B6F626E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6" name="Line 1753">
          <a:extLst>
            <a:ext uri="{FF2B5EF4-FFF2-40B4-BE49-F238E27FC236}">
              <a16:creationId xmlns="" xmlns:a16="http://schemas.microsoft.com/office/drawing/2014/main" id="{AC3461DF-DCE5-49C7-1966-E52CE04420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7" name="Line 1754">
          <a:extLst>
            <a:ext uri="{FF2B5EF4-FFF2-40B4-BE49-F238E27FC236}">
              <a16:creationId xmlns="" xmlns:a16="http://schemas.microsoft.com/office/drawing/2014/main" id="{9056A069-61CC-1416-47B3-E55436E164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8" name="Line 1755">
          <a:extLst>
            <a:ext uri="{FF2B5EF4-FFF2-40B4-BE49-F238E27FC236}">
              <a16:creationId xmlns="" xmlns:a16="http://schemas.microsoft.com/office/drawing/2014/main" id="{54323914-D9C3-14C2-B0EA-17C3B68EA3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29" name="Line 1756">
          <a:extLst>
            <a:ext uri="{FF2B5EF4-FFF2-40B4-BE49-F238E27FC236}">
              <a16:creationId xmlns="" xmlns:a16="http://schemas.microsoft.com/office/drawing/2014/main" id="{CB021D29-9F09-B6E3-E170-E3371AFBC7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0" name="Line 1757">
          <a:extLst>
            <a:ext uri="{FF2B5EF4-FFF2-40B4-BE49-F238E27FC236}">
              <a16:creationId xmlns="" xmlns:a16="http://schemas.microsoft.com/office/drawing/2014/main" id="{23F9D4E6-BA41-7F7E-99DE-14A47473EC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1" name="Line 1758">
          <a:extLst>
            <a:ext uri="{FF2B5EF4-FFF2-40B4-BE49-F238E27FC236}">
              <a16:creationId xmlns="" xmlns:a16="http://schemas.microsoft.com/office/drawing/2014/main" id="{A5ADCCA8-96F8-C551-AA7E-0EB9FD85EA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2" name="Line 1759">
          <a:extLst>
            <a:ext uri="{FF2B5EF4-FFF2-40B4-BE49-F238E27FC236}">
              <a16:creationId xmlns="" xmlns:a16="http://schemas.microsoft.com/office/drawing/2014/main" id="{D6CAB6EB-EA88-D692-431D-2DE42CB926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3" name="Line 1760">
          <a:extLst>
            <a:ext uri="{FF2B5EF4-FFF2-40B4-BE49-F238E27FC236}">
              <a16:creationId xmlns="" xmlns:a16="http://schemas.microsoft.com/office/drawing/2014/main" id="{25812895-02EC-23A1-E3C0-3C3FCE902C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4" name="Line 1761">
          <a:extLst>
            <a:ext uri="{FF2B5EF4-FFF2-40B4-BE49-F238E27FC236}">
              <a16:creationId xmlns="" xmlns:a16="http://schemas.microsoft.com/office/drawing/2014/main" id="{A53B9580-2E4B-17B2-341A-A183964D23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5" name="Line 1762">
          <a:extLst>
            <a:ext uri="{FF2B5EF4-FFF2-40B4-BE49-F238E27FC236}">
              <a16:creationId xmlns="" xmlns:a16="http://schemas.microsoft.com/office/drawing/2014/main" id="{330CF93D-B588-4275-E89F-638463BFA8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6" name="Line 1763">
          <a:extLst>
            <a:ext uri="{FF2B5EF4-FFF2-40B4-BE49-F238E27FC236}">
              <a16:creationId xmlns="" xmlns:a16="http://schemas.microsoft.com/office/drawing/2014/main" id="{FBD7A3DC-9263-2B8D-7EF0-BA82BF2F65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7" name="Line 1764">
          <a:extLst>
            <a:ext uri="{FF2B5EF4-FFF2-40B4-BE49-F238E27FC236}">
              <a16:creationId xmlns="" xmlns:a16="http://schemas.microsoft.com/office/drawing/2014/main" id="{BD6DAF7F-C336-CB53-052B-BDE6821EF1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8" name="Line 1765">
          <a:extLst>
            <a:ext uri="{FF2B5EF4-FFF2-40B4-BE49-F238E27FC236}">
              <a16:creationId xmlns="" xmlns:a16="http://schemas.microsoft.com/office/drawing/2014/main" id="{1488B26B-F2CF-1105-9A74-67C22F53E6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39" name="Line 1766">
          <a:extLst>
            <a:ext uri="{FF2B5EF4-FFF2-40B4-BE49-F238E27FC236}">
              <a16:creationId xmlns="" xmlns:a16="http://schemas.microsoft.com/office/drawing/2014/main" id="{5404A33D-01BA-A340-5637-7AEFB8F2BA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0" name="Line 1767">
          <a:extLst>
            <a:ext uri="{FF2B5EF4-FFF2-40B4-BE49-F238E27FC236}">
              <a16:creationId xmlns="" xmlns:a16="http://schemas.microsoft.com/office/drawing/2014/main" id="{FD98F2EA-670D-5A5E-3CF0-68E950A1F8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1" name="Line 1768">
          <a:extLst>
            <a:ext uri="{FF2B5EF4-FFF2-40B4-BE49-F238E27FC236}">
              <a16:creationId xmlns="" xmlns:a16="http://schemas.microsoft.com/office/drawing/2014/main" id="{26A8627F-F710-B6DC-8015-D882D56251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2" name="Line 1769">
          <a:extLst>
            <a:ext uri="{FF2B5EF4-FFF2-40B4-BE49-F238E27FC236}">
              <a16:creationId xmlns="" xmlns:a16="http://schemas.microsoft.com/office/drawing/2014/main" id="{9D4C27BD-3BFA-0E25-253A-8E211F8AAB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3" name="Line 1770">
          <a:extLst>
            <a:ext uri="{FF2B5EF4-FFF2-40B4-BE49-F238E27FC236}">
              <a16:creationId xmlns="" xmlns:a16="http://schemas.microsoft.com/office/drawing/2014/main" id="{609BEC38-E231-BB74-DEF1-A9A893AD94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4" name="Line 3157">
          <a:extLst>
            <a:ext uri="{FF2B5EF4-FFF2-40B4-BE49-F238E27FC236}">
              <a16:creationId xmlns="" xmlns:a16="http://schemas.microsoft.com/office/drawing/2014/main" id="{6D9A5376-095F-4A43-678F-CD21D12F9F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5" name="Line 3158">
          <a:extLst>
            <a:ext uri="{FF2B5EF4-FFF2-40B4-BE49-F238E27FC236}">
              <a16:creationId xmlns="" xmlns:a16="http://schemas.microsoft.com/office/drawing/2014/main" id="{E4118F98-8FD0-78DC-9C6C-3BA9D5A0F1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6" name="Line 3159">
          <a:extLst>
            <a:ext uri="{FF2B5EF4-FFF2-40B4-BE49-F238E27FC236}">
              <a16:creationId xmlns="" xmlns:a16="http://schemas.microsoft.com/office/drawing/2014/main" id="{38FCFB4C-C4D4-DEC8-6441-CC7746C129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7" name="Line 3160">
          <a:extLst>
            <a:ext uri="{FF2B5EF4-FFF2-40B4-BE49-F238E27FC236}">
              <a16:creationId xmlns="" xmlns:a16="http://schemas.microsoft.com/office/drawing/2014/main" id="{3DA105EC-2762-EB60-DC28-476946BA3A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8" name="Line 3161">
          <a:extLst>
            <a:ext uri="{FF2B5EF4-FFF2-40B4-BE49-F238E27FC236}">
              <a16:creationId xmlns="" xmlns:a16="http://schemas.microsoft.com/office/drawing/2014/main" id="{623EB5EF-3528-EE20-C7B9-A5363EE39F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49" name="Line 3162">
          <a:extLst>
            <a:ext uri="{FF2B5EF4-FFF2-40B4-BE49-F238E27FC236}">
              <a16:creationId xmlns="" xmlns:a16="http://schemas.microsoft.com/office/drawing/2014/main" id="{986B948A-576F-7EDB-374C-F5076CAE81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0" name="Line 3163">
          <a:extLst>
            <a:ext uri="{FF2B5EF4-FFF2-40B4-BE49-F238E27FC236}">
              <a16:creationId xmlns="" xmlns:a16="http://schemas.microsoft.com/office/drawing/2014/main" id="{8E8C4BC0-4731-D0E6-959C-1E3168BDBE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1" name="Line 3164">
          <a:extLst>
            <a:ext uri="{FF2B5EF4-FFF2-40B4-BE49-F238E27FC236}">
              <a16:creationId xmlns="" xmlns:a16="http://schemas.microsoft.com/office/drawing/2014/main" id="{76CAD9E2-E564-4153-1D3E-EE56B6B31D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2" name="Line 3165">
          <a:extLst>
            <a:ext uri="{FF2B5EF4-FFF2-40B4-BE49-F238E27FC236}">
              <a16:creationId xmlns="" xmlns:a16="http://schemas.microsoft.com/office/drawing/2014/main" id="{F7848848-E996-2781-6645-F2C2A18F70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3" name="Line 3166">
          <a:extLst>
            <a:ext uri="{FF2B5EF4-FFF2-40B4-BE49-F238E27FC236}">
              <a16:creationId xmlns="" xmlns:a16="http://schemas.microsoft.com/office/drawing/2014/main" id="{066F2832-BDEF-84A4-BFCB-5843DF0AC2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4" name="Line 3167">
          <a:extLst>
            <a:ext uri="{FF2B5EF4-FFF2-40B4-BE49-F238E27FC236}">
              <a16:creationId xmlns="" xmlns:a16="http://schemas.microsoft.com/office/drawing/2014/main" id="{88010FE8-9E12-DAB5-2709-18CAED0DDC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5" name="Line 3168">
          <a:extLst>
            <a:ext uri="{FF2B5EF4-FFF2-40B4-BE49-F238E27FC236}">
              <a16:creationId xmlns="" xmlns:a16="http://schemas.microsoft.com/office/drawing/2014/main" id="{3CC1DA86-8846-F866-EF54-428E85AB7B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6" name="Line 3169">
          <a:extLst>
            <a:ext uri="{FF2B5EF4-FFF2-40B4-BE49-F238E27FC236}">
              <a16:creationId xmlns="" xmlns:a16="http://schemas.microsoft.com/office/drawing/2014/main" id="{A295991D-4A8C-2FD3-601C-408728A041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7" name="Line 3170">
          <a:extLst>
            <a:ext uri="{FF2B5EF4-FFF2-40B4-BE49-F238E27FC236}">
              <a16:creationId xmlns="" xmlns:a16="http://schemas.microsoft.com/office/drawing/2014/main" id="{FBCFA94E-07D4-58A2-08CE-4CA2B0B32D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8" name="Line 2342">
          <a:extLst>
            <a:ext uri="{FF2B5EF4-FFF2-40B4-BE49-F238E27FC236}">
              <a16:creationId xmlns="" xmlns:a16="http://schemas.microsoft.com/office/drawing/2014/main" id="{FA912D4E-B3F0-5FB0-C84A-E197B5FE5E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59" name="Line 2343">
          <a:extLst>
            <a:ext uri="{FF2B5EF4-FFF2-40B4-BE49-F238E27FC236}">
              <a16:creationId xmlns="" xmlns:a16="http://schemas.microsoft.com/office/drawing/2014/main" id="{D28F1F7C-4F3E-428D-BFAA-05DFED9B94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0" name="Line 2344">
          <a:extLst>
            <a:ext uri="{FF2B5EF4-FFF2-40B4-BE49-F238E27FC236}">
              <a16:creationId xmlns="" xmlns:a16="http://schemas.microsoft.com/office/drawing/2014/main" id="{DBF7A453-9A32-7610-FF9A-E564A4F236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1" name="Line 2345">
          <a:extLst>
            <a:ext uri="{FF2B5EF4-FFF2-40B4-BE49-F238E27FC236}">
              <a16:creationId xmlns="" xmlns:a16="http://schemas.microsoft.com/office/drawing/2014/main" id="{649ADD58-AEFD-C96E-B374-3798453D09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2" name="Line 2346">
          <a:extLst>
            <a:ext uri="{FF2B5EF4-FFF2-40B4-BE49-F238E27FC236}">
              <a16:creationId xmlns="" xmlns:a16="http://schemas.microsoft.com/office/drawing/2014/main" id="{314CFE42-A7DF-0B05-51B6-113CDB38D9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3" name="Line 2347">
          <a:extLst>
            <a:ext uri="{FF2B5EF4-FFF2-40B4-BE49-F238E27FC236}">
              <a16:creationId xmlns="" xmlns:a16="http://schemas.microsoft.com/office/drawing/2014/main" id="{BF3A777A-5E36-9A3D-1B8A-B0277A1E46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4" name="Line 2348">
          <a:extLst>
            <a:ext uri="{FF2B5EF4-FFF2-40B4-BE49-F238E27FC236}">
              <a16:creationId xmlns="" xmlns:a16="http://schemas.microsoft.com/office/drawing/2014/main" id="{84DB5BAE-A9A9-F59C-A9EA-EC11FB533F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5" name="Line 2440">
          <a:extLst>
            <a:ext uri="{FF2B5EF4-FFF2-40B4-BE49-F238E27FC236}">
              <a16:creationId xmlns="" xmlns:a16="http://schemas.microsoft.com/office/drawing/2014/main" id="{D266BD5B-AFC6-E158-2CBD-A49141CC89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6" name="Line 2441">
          <a:extLst>
            <a:ext uri="{FF2B5EF4-FFF2-40B4-BE49-F238E27FC236}">
              <a16:creationId xmlns="" xmlns:a16="http://schemas.microsoft.com/office/drawing/2014/main" id="{F122715C-9D1A-A3AF-10E6-8D4490C681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7" name="Line 2442">
          <a:extLst>
            <a:ext uri="{FF2B5EF4-FFF2-40B4-BE49-F238E27FC236}">
              <a16:creationId xmlns="" xmlns:a16="http://schemas.microsoft.com/office/drawing/2014/main" id="{9CB93077-53D1-E832-C0B5-E75F2BAF3C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8" name="Line 2443">
          <a:extLst>
            <a:ext uri="{FF2B5EF4-FFF2-40B4-BE49-F238E27FC236}">
              <a16:creationId xmlns="" xmlns:a16="http://schemas.microsoft.com/office/drawing/2014/main" id="{7386A17D-4820-22A7-259B-083A005D3F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69" name="Line 2444">
          <a:extLst>
            <a:ext uri="{FF2B5EF4-FFF2-40B4-BE49-F238E27FC236}">
              <a16:creationId xmlns="" xmlns:a16="http://schemas.microsoft.com/office/drawing/2014/main" id="{0BDF0B29-38E0-0849-9133-4AB95E47EC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0" name="Line 2445">
          <a:extLst>
            <a:ext uri="{FF2B5EF4-FFF2-40B4-BE49-F238E27FC236}">
              <a16:creationId xmlns="" xmlns:a16="http://schemas.microsoft.com/office/drawing/2014/main" id="{4033B225-F98A-96BE-1C7F-EFB0146744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1" name="Line 2446">
          <a:extLst>
            <a:ext uri="{FF2B5EF4-FFF2-40B4-BE49-F238E27FC236}">
              <a16:creationId xmlns="" xmlns:a16="http://schemas.microsoft.com/office/drawing/2014/main" id="{6AA96197-E318-F68A-C0EE-C90E115207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2" name="Line 3105">
          <a:extLst>
            <a:ext uri="{FF2B5EF4-FFF2-40B4-BE49-F238E27FC236}">
              <a16:creationId xmlns="" xmlns:a16="http://schemas.microsoft.com/office/drawing/2014/main" id="{069A9A26-2982-782C-D79B-63B48B0020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3" name="Line 3106">
          <a:extLst>
            <a:ext uri="{FF2B5EF4-FFF2-40B4-BE49-F238E27FC236}">
              <a16:creationId xmlns="" xmlns:a16="http://schemas.microsoft.com/office/drawing/2014/main" id="{0823A0CE-157B-CF34-D431-977163CEE8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4" name="Line 3107">
          <a:extLst>
            <a:ext uri="{FF2B5EF4-FFF2-40B4-BE49-F238E27FC236}">
              <a16:creationId xmlns="" xmlns:a16="http://schemas.microsoft.com/office/drawing/2014/main" id="{E54782CA-2CFC-D0E3-D822-9C436E182E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5" name="Line 3108">
          <a:extLst>
            <a:ext uri="{FF2B5EF4-FFF2-40B4-BE49-F238E27FC236}">
              <a16:creationId xmlns="" xmlns:a16="http://schemas.microsoft.com/office/drawing/2014/main" id="{98ECD6E8-7AE7-C2A7-F0CD-A15E301541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6" name="Line 3109">
          <a:extLst>
            <a:ext uri="{FF2B5EF4-FFF2-40B4-BE49-F238E27FC236}">
              <a16:creationId xmlns="" xmlns:a16="http://schemas.microsoft.com/office/drawing/2014/main" id="{4D87351F-3843-131A-888B-F8DAEA16AE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7" name="Line 3110">
          <a:extLst>
            <a:ext uri="{FF2B5EF4-FFF2-40B4-BE49-F238E27FC236}">
              <a16:creationId xmlns="" xmlns:a16="http://schemas.microsoft.com/office/drawing/2014/main" id="{CB9328A1-0865-BEC5-CD65-FC2DCECDAB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8" name="Line 3111">
          <a:extLst>
            <a:ext uri="{FF2B5EF4-FFF2-40B4-BE49-F238E27FC236}">
              <a16:creationId xmlns="" xmlns:a16="http://schemas.microsoft.com/office/drawing/2014/main" id="{12542370-50E5-310D-0D1E-9823EEFCF4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79" name="Line 3203">
          <a:extLst>
            <a:ext uri="{FF2B5EF4-FFF2-40B4-BE49-F238E27FC236}">
              <a16:creationId xmlns="" xmlns:a16="http://schemas.microsoft.com/office/drawing/2014/main" id="{79580EE4-160C-62B3-FF56-B207DF1CC8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0" name="Line 3204">
          <a:extLst>
            <a:ext uri="{FF2B5EF4-FFF2-40B4-BE49-F238E27FC236}">
              <a16:creationId xmlns="" xmlns:a16="http://schemas.microsoft.com/office/drawing/2014/main" id="{DA52B317-C60A-29BE-4CE1-CDCA84B6F9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1" name="Line 3205">
          <a:extLst>
            <a:ext uri="{FF2B5EF4-FFF2-40B4-BE49-F238E27FC236}">
              <a16:creationId xmlns="" xmlns:a16="http://schemas.microsoft.com/office/drawing/2014/main" id="{75057B96-EC9C-31DA-50D0-52EC7548AB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2" name="Line 3206">
          <a:extLst>
            <a:ext uri="{FF2B5EF4-FFF2-40B4-BE49-F238E27FC236}">
              <a16:creationId xmlns="" xmlns:a16="http://schemas.microsoft.com/office/drawing/2014/main" id="{65D5E886-C367-4847-6358-DAACDB139E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3" name="Line 3207">
          <a:extLst>
            <a:ext uri="{FF2B5EF4-FFF2-40B4-BE49-F238E27FC236}">
              <a16:creationId xmlns="" xmlns:a16="http://schemas.microsoft.com/office/drawing/2014/main" id="{F45BEB2C-EA82-0080-138C-1B06522022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4" name="Line 3208">
          <a:extLst>
            <a:ext uri="{FF2B5EF4-FFF2-40B4-BE49-F238E27FC236}">
              <a16:creationId xmlns="" xmlns:a16="http://schemas.microsoft.com/office/drawing/2014/main" id="{6DAE178C-F42F-E7B7-B922-6D548B8040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5" name="Line 3209">
          <a:extLst>
            <a:ext uri="{FF2B5EF4-FFF2-40B4-BE49-F238E27FC236}">
              <a16:creationId xmlns="" xmlns:a16="http://schemas.microsoft.com/office/drawing/2014/main" id="{92A6FDD9-55EF-8F0E-87DE-5C96B0644A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6" name="Line 1715">
          <a:extLst>
            <a:ext uri="{FF2B5EF4-FFF2-40B4-BE49-F238E27FC236}">
              <a16:creationId xmlns="" xmlns:a16="http://schemas.microsoft.com/office/drawing/2014/main" id="{13572852-8FBB-21A3-D2E8-727AA9D8FA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7" name="Line 1716">
          <a:extLst>
            <a:ext uri="{FF2B5EF4-FFF2-40B4-BE49-F238E27FC236}">
              <a16:creationId xmlns="" xmlns:a16="http://schemas.microsoft.com/office/drawing/2014/main" id="{27137D91-81BA-1F30-58AE-1FE9601F6D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8" name="Line 1717">
          <a:extLst>
            <a:ext uri="{FF2B5EF4-FFF2-40B4-BE49-F238E27FC236}">
              <a16:creationId xmlns="" xmlns:a16="http://schemas.microsoft.com/office/drawing/2014/main" id="{3694F715-201C-6C36-0D4A-93C173D7DB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89" name="Line 1718">
          <a:extLst>
            <a:ext uri="{FF2B5EF4-FFF2-40B4-BE49-F238E27FC236}">
              <a16:creationId xmlns="" xmlns:a16="http://schemas.microsoft.com/office/drawing/2014/main" id="{CFD4A90B-5AE1-C8E2-81FA-9D4B92C62F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0" name="Line 1719">
          <a:extLst>
            <a:ext uri="{FF2B5EF4-FFF2-40B4-BE49-F238E27FC236}">
              <a16:creationId xmlns="" xmlns:a16="http://schemas.microsoft.com/office/drawing/2014/main" id="{400A9EEB-4A94-F0DC-1767-524CE0E5AD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1" name="Line 1720">
          <a:extLst>
            <a:ext uri="{FF2B5EF4-FFF2-40B4-BE49-F238E27FC236}">
              <a16:creationId xmlns="" xmlns:a16="http://schemas.microsoft.com/office/drawing/2014/main" id="{546F74DF-DB64-8AD4-EE33-A99CE86184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2" name="Line 1721">
          <a:extLst>
            <a:ext uri="{FF2B5EF4-FFF2-40B4-BE49-F238E27FC236}">
              <a16:creationId xmlns="" xmlns:a16="http://schemas.microsoft.com/office/drawing/2014/main" id="{CAC3209B-BBF2-8D62-F66D-5D46CF2D4E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3" name="Line 1722">
          <a:extLst>
            <a:ext uri="{FF2B5EF4-FFF2-40B4-BE49-F238E27FC236}">
              <a16:creationId xmlns="" xmlns:a16="http://schemas.microsoft.com/office/drawing/2014/main" id="{DBDF81AE-059E-7F26-1238-6486E3A569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4" name="Line 1723">
          <a:extLst>
            <a:ext uri="{FF2B5EF4-FFF2-40B4-BE49-F238E27FC236}">
              <a16:creationId xmlns="" xmlns:a16="http://schemas.microsoft.com/office/drawing/2014/main" id="{5CE13F2B-7E3A-1E57-D507-7A712EDDAB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5" name="Line 1724">
          <a:extLst>
            <a:ext uri="{FF2B5EF4-FFF2-40B4-BE49-F238E27FC236}">
              <a16:creationId xmlns="" xmlns:a16="http://schemas.microsoft.com/office/drawing/2014/main" id="{F1D01F53-7FE8-8B17-4237-406B60E424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6" name="Line 1725">
          <a:extLst>
            <a:ext uri="{FF2B5EF4-FFF2-40B4-BE49-F238E27FC236}">
              <a16:creationId xmlns="" xmlns:a16="http://schemas.microsoft.com/office/drawing/2014/main" id="{BB50B642-4DB2-A792-174A-A57C9D127F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7" name="Line 1726">
          <a:extLst>
            <a:ext uri="{FF2B5EF4-FFF2-40B4-BE49-F238E27FC236}">
              <a16:creationId xmlns="" xmlns:a16="http://schemas.microsoft.com/office/drawing/2014/main" id="{357CF0C7-1951-B1E8-E429-497022E84E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8" name="Line 1727">
          <a:extLst>
            <a:ext uri="{FF2B5EF4-FFF2-40B4-BE49-F238E27FC236}">
              <a16:creationId xmlns="" xmlns:a16="http://schemas.microsoft.com/office/drawing/2014/main" id="{AD468C42-A05D-F5E1-D089-5602F56934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499" name="Line 1728">
          <a:extLst>
            <a:ext uri="{FF2B5EF4-FFF2-40B4-BE49-F238E27FC236}">
              <a16:creationId xmlns="" xmlns:a16="http://schemas.microsoft.com/office/drawing/2014/main" id="{7E201BF3-06EA-0497-1CF0-0A529477CC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0" name="Line 1757">
          <a:extLst>
            <a:ext uri="{FF2B5EF4-FFF2-40B4-BE49-F238E27FC236}">
              <a16:creationId xmlns="" xmlns:a16="http://schemas.microsoft.com/office/drawing/2014/main" id="{BC50F5D0-8612-7A01-33CA-CC6F899824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1" name="Line 1758">
          <a:extLst>
            <a:ext uri="{FF2B5EF4-FFF2-40B4-BE49-F238E27FC236}">
              <a16:creationId xmlns="" xmlns:a16="http://schemas.microsoft.com/office/drawing/2014/main" id="{C502EC0D-DAEB-1E4E-B756-8018074A25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2" name="Line 1759">
          <a:extLst>
            <a:ext uri="{FF2B5EF4-FFF2-40B4-BE49-F238E27FC236}">
              <a16:creationId xmlns="" xmlns:a16="http://schemas.microsoft.com/office/drawing/2014/main" id="{A4DA92B8-8648-20DB-5BA7-2483C8A696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3" name="Line 1760">
          <a:extLst>
            <a:ext uri="{FF2B5EF4-FFF2-40B4-BE49-F238E27FC236}">
              <a16:creationId xmlns="" xmlns:a16="http://schemas.microsoft.com/office/drawing/2014/main" id="{2CFC78A1-CB43-B099-B557-FC970E8E9E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4" name="Line 1761">
          <a:extLst>
            <a:ext uri="{FF2B5EF4-FFF2-40B4-BE49-F238E27FC236}">
              <a16:creationId xmlns="" xmlns:a16="http://schemas.microsoft.com/office/drawing/2014/main" id="{89CCC78B-70B5-9C3A-1591-492862B56F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5" name="Line 1762">
          <a:extLst>
            <a:ext uri="{FF2B5EF4-FFF2-40B4-BE49-F238E27FC236}">
              <a16:creationId xmlns="" xmlns:a16="http://schemas.microsoft.com/office/drawing/2014/main" id="{06B11FB7-1E2F-F0B6-D53D-7A944291F3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6" name="Line 1763">
          <a:extLst>
            <a:ext uri="{FF2B5EF4-FFF2-40B4-BE49-F238E27FC236}">
              <a16:creationId xmlns="" xmlns:a16="http://schemas.microsoft.com/office/drawing/2014/main" id="{93D59AFE-075C-C081-A52B-5639717A19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7" name="Line 1764">
          <a:extLst>
            <a:ext uri="{FF2B5EF4-FFF2-40B4-BE49-F238E27FC236}">
              <a16:creationId xmlns="" xmlns:a16="http://schemas.microsoft.com/office/drawing/2014/main" id="{51312FB1-E4C1-2B57-C19B-B5F4DBAF98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8" name="Line 1765">
          <a:extLst>
            <a:ext uri="{FF2B5EF4-FFF2-40B4-BE49-F238E27FC236}">
              <a16:creationId xmlns="" xmlns:a16="http://schemas.microsoft.com/office/drawing/2014/main" id="{0D8BF20B-BE64-BCB2-96B3-458DB79EA2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09" name="Line 1766">
          <a:extLst>
            <a:ext uri="{FF2B5EF4-FFF2-40B4-BE49-F238E27FC236}">
              <a16:creationId xmlns="" xmlns:a16="http://schemas.microsoft.com/office/drawing/2014/main" id="{ACD27D7A-716D-C15F-94E1-43EDB21C0E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0" name="Line 1767">
          <a:extLst>
            <a:ext uri="{FF2B5EF4-FFF2-40B4-BE49-F238E27FC236}">
              <a16:creationId xmlns="" xmlns:a16="http://schemas.microsoft.com/office/drawing/2014/main" id="{33BCF8F4-8F22-7D8F-903A-F517B9A50F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1" name="Line 1768">
          <a:extLst>
            <a:ext uri="{FF2B5EF4-FFF2-40B4-BE49-F238E27FC236}">
              <a16:creationId xmlns="" xmlns:a16="http://schemas.microsoft.com/office/drawing/2014/main" id="{52F156BA-F389-FC3C-D66F-81531B4E0A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2" name="Line 1769">
          <a:extLst>
            <a:ext uri="{FF2B5EF4-FFF2-40B4-BE49-F238E27FC236}">
              <a16:creationId xmlns="" xmlns:a16="http://schemas.microsoft.com/office/drawing/2014/main" id="{D096BE41-99FA-8E54-010A-F8AFC911F0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3" name="Line 1770">
          <a:extLst>
            <a:ext uri="{FF2B5EF4-FFF2-40B4-BE49-F238E27FC236}">
              <a16:creationId xmlns="" xmlns:a16="http://schemas.microsoft.com/office/drawing/2014/main" id="{4544C1E3-FDF7-9D64-1025-EFFACC3B88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4" name="Line 1743">
          <a:extLst>
            <a:ext uri="{FF2B5EF4-FFF2-40B4-BE49-F238E27FC236}">
              <a16:creationId xmlns="" xmlns:a16="http://schemas.microsoft.com/office/drawing/2014/main" id="{B4CAB1B2-11A1-465F-96BE-25F476E4B4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5" name="Line 1744">
          <a:extLst>
            <a:ext uri="{FF2B5EF4-FFF2-40B4-BE49-F238E27FC236}">
              <a16:creationId xmlns="" xmlns:a16="http://schemas.microsoft.com/office/drawing/2014/main" id="{F0808979-8BBA-8428-FCA5-84B6DCEA1D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6" name="Line 1745">
          <a:extLst>
            <a:ext uri="{FF2B5EF4-FFF2-40B4-BE49-F238E27FC236}">
              <a16:creationId xmlns="" xmlns:a16="http://schemas.microsoft.com/office/drawing/2014/main" id="{F74E716F-961B-4DEA-8965-AB23D2C393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7" name="Line 1746">
          <a:extLst>
            <a:ext uri="{FF2B5EF4-FFF2-40B4-BE49-F238E27FC236}">
              <a16:creationId xmlns="" xmlns:a16="http://schemas.microsoft.com/office/drawing/2014/main" id="{E0985F2E-0FA5-4CF3-F535-A141EDF336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8" name="Line 1747">
          <a:extLst>
            <a:ext uri="{FF2B5EF4-FFF2-40B4-BE49-F238E27FC236}">
              <a16:creationId xmlns="" xmlns:a16="http://schemas.microsoft.com/office/drawing/2014/main" id="{D0F10DBF-6A9C-E603-BDA6-9E5FB4B920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19" name="Line 1748">
          <a:extLst>
            <a:ext uri="{FF2B5EF4-FFF2-40B4-BE49-F238E27FC236}">
              <a16:creationId xmlns="" xmlns:a16="http://schemas.microsoft.com/office/drawing/2014/main" id="{2DADB026-FC10-8B91-32EE-CC73EC6996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0" name="Line 1749">
          <a:extLst>
            <a:ext uri="{FF2B5EF4-FFF2-40B4-BE49-F238E27FC236}">
              <a16:creationId xmlns="" xmlns:a16="http://schemas.microsoft.com/office/drawing/2014/main" id="{0E4049BB-7526-0D72-5B6A-5ADBC4BD47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1" name="Line 1750">
          <a:extLst>
            <a:ext uri="{FF2B5EF4-FFF2-40B4-BE49-F238E27FC236}">
              <a16:creationId xmlns="" xmlns:a16="http://schemas.microsoft.com/office/drawing/2014/main" id="{BDAB3EA4-EE8E-3797-3E72-64E4BA5528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2" name="Line 1751">
          <a:extLst>
            <a:ext uri="{FF2B5EF4-FFF2-40B4-BE49-F238E27FC236}">
              <a16:creationId xmlns="" xmlns:a16="http://schemas.microsoft.com/office/drawing/2014/main" id="{4BBAA8D3-4D1B-6AA5-47DE-06AF7D5A8D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3" name="Line 1752">
          <a:extLst>
            <a:ext uri="{FF2B5EF4-FFF2-40B4-BE49-F238E27FC236}">
              <a16:creationId xmlns="" xmlns:a16="http://schemas.microsoft.com/office/drawing/2014/main" id="{3047A8B7-295A-1235-F8DD-8130880224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4" name="Line 1753">
          <a:extLst>
            <a:ext uri="{FF2B5EF4-FFF2-40B4-BE49-F238E27FC236}">
              <a16:creationId xmlns="" xmlns:a16="http://schemas.microsoft.com/office/drawing/2014/main" id="{61A65533-DEC7-A16C-8247-A8E11BB4CC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5" name="Line 1754">
          <a:extLst>
            <a:ext uri="{FF2B5EF4-FFF2-40B4-BE49-F238E27FC236}">
              <a16:creationId xmlns="" xmlns:a16="http://schemas.microsoft.com/office/drawing/2014/main" id="{A77FBBBB-7317-1297-D2E1-92856B4C73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6" name="Line 1755">
          <a:extLst>
            <a:ext uri="{FF2B5EF4-FFF2-40B4-BE49-F238E27FC236}">
              <a16:creationId xmlns="" xmlns:a16="http://schemas.microsoft.com/office/drawing/2014/main" id="{97433911-FAAC-5347-69B4-4D87F60B73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7" name="Line 1756">
          <a:extLst>
            <a:ext uri="{FF2B5EF4-FFF2-40B4-BE49-F238E27FC236}">
              <a16:creationId xmlns="" xmlns:a16="http://schemas.microsoft.com/office/drawing/2014/main" id="{D192419B-A805-4231-A62C-26C64DBFEC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8" name="Line 1757">
          <a:extLst>
            <a:ext uri="{FF2B5EF4-FFF2-40B4-BE49-F238E27FC236}">
              <a16:creationId xmlns="" xmlns:a16="http://schemas.microsoft.com/office/drawing/2014/main" id="{5BB3B237-DC9C-191A-E9A2-B8DB00B0A2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29" name="Line 1758">
          <a:extLst>
            <a:ext uri="{FF2B5EF4-FFF2-40B4-BE49-F238E27FC236}">
              <a16:creationId xmlns="" xmlns:a16="http://schemas.microsoft.com/office/drawing/2014/main" id="{1B75ECB4-FFF0-BF68-5D0D-98DB8BD2C6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0" name="Line 1759">
          <a:extLst>
            <a:ext uri="{FF2B5EF4-FFF2-40B4-BE49-F238E27FC236}">
              <a16:creationId xmlns="" xmlns:a16="http://schemas.microsoft.com/office/drawing/2014/main" id="{CC55615D-CBD6-3DCD-110A-95ACB27221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1" name="Line 1760">
          <a:extLst>
            <a:ext uri="{FF2B5EF4-FFF2-40B4-BE49-F238E27FC236}">
              <a16:creationId xmlns="" xmlns:a16="http://schemas.microsoft.com/office/drawing/2014/main" id="{466C40A0-2456-6DFC-DD37-D4A8764B01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2" name="Line 1761">
          <a:extLst>
            <a:ext uri="{FF2B5EF4-FFF2-40B4-BE49-F238E27FC236}">
              <a16:creationId xmlns="" xmlns:a16="http://schemas.microsoft.com/office/drawing/2014/main" id="{2CFB878B-F58E-BAE1-41A8-C4BBCEFEF4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3" name="Line 1762">
          <a:extLst>
            <a:ext uri="{FF2B5EF4-FFF2-40B4-BE49-F238E27FC236}">
              <a16:creationId xmlns="" xmlns:a16="http://schemas.microsoft.com/office/drawing/2014/main" id="{EEB1E9BB-8608-86AE-A010-DF6CB8480D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4" name="Line 1763">
          <a:extLst>
            <a:ext uri="{FF2B5EF4-FFF2-40B4-BE49-F238E27FC236}">
              <a16:creationId xmlns="" xmlns:a16="http://schemas.microsoft.com/office/drawing/2014/main" id="{84BEF432-0D48-40E3-1F41-62ADF6CBAC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5" name="Line 1764">
          <a:extLst>
            <a:ext uri="{FF2B5EF4-FFF2-40B4-BE49-F238E27FC236}">
              <a16:creationId xmlns="" xmlns:a16="http://schemas.microsoft.com/office/drawing/2014/main" id="{F1AD9D96-BF53-1E9A-F5C6-A20C726C6F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6" name="Line 1765">
          <a:extLst>
            <a:ext uri="{FF2B5EF4-FFF2-40B4-BE49-F238E27FC236}">
              <a16:creationId xmlns="" xmlns:a16="http://schemas.microsoft.com/office/drawing/2014/main" id="{7D124C3F-56AF-F888-A9F3-2FCF5F6B77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7" name="Line 1766">
          <a:extLst>
            <a:ext uri="{FF2B5EF4-FFF2-40B4-BE49-F238E27FC236}">
              <a16:creationId xmlns="" xmlns:a16="http://schemas.microsoft.com/office/drawing/2014/main" id="{001BC452-F51F-AEBC-270E-AA47B9AAC1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8" name="Line 1767">
          <a:extLst>
            <a:ext uri="{FF2B5EF4-FFF2-40B4-BE49-F238E27FC236}">
              <a16:creationId xmlns="" xmlns:a16="http://schemas.microsoft.com/office/drawing/2014/main" id="{7C53A538-897C-4836-DBCE-D314D727F0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39" name="Line 1768">
          <a:extLst>
            <a:ext uri="{FF2B5EF4-FFF2-40B4-BE49-F238E27FC236}">
              <a16:creationId xmlns="" xmlns:a16="http://schemas.microsoft.com/office/drawing/2014/main" id="{5C93B77F-67C6-228B-9315-66FC270A51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0" name="Line 1769">
          <a:extLst>
            <a:ext uri="{FF2B5EF4-FFF2-40B4-BE49-F238E27FC236}">
              <a16:creationId xmlns="" xmlns:a16="http://schemas.microsoft.com/office/drawing/2014/main" id="{1C28F264-672B-D9DC-3E8C-BCB0BF7F61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1" name="Line 1770">
          <a:extLst>
            <a:ext uri="{FF2B5EF4-FFF2-40B4-BE49-F238E27FC236}">
              <a16:creationId xmlns="" xmlns:a16="http://schemas.microsoft.com/office/drawing/2014/main" id="{E16C0128-3E7C-1EDC-F452-BAB6B6160D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2" name="Line 3157">
          <a:extLst>
            <a:ext uri="{FF2B5EF4-FFF2-40B4-BE49-F238E27FC236}">
              <a16:creationId xmlns="" xmlns:a16="http://schemas.microsoft.com/office/drawing/2014/main" id="{2BEEF50F-892D-3187-1410-7DA59AF668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3" name="Line 3158">
          <a:extLst>
            <a:ext uri="{FF2B5EF4-FFF2-40B4-BE49-F238E27FC236}">
              <a16:creationId xmlns="" xmlns:a16="http://schemas.microsoft.com/office/drawing/2014/main" id="{6E33B9D4-CEE5-838B-50FC-7A1B677137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4" name="Line 3159">
          <a:extLst>
            <a:ext uri="{FF2B5EF4-FFF2-40B4-BE49-F238E27FC236}">
              <a16:creationId xmlns="" xmlns:a16="http://schemas.microsoft.com/office/drawing/2014/main" id="{F8970A77-F1A5-7B50-D412-1A2E38D214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5" name="Line 3160">
          <a:extLst>
            <a:ext uri="{FF2B5EF4-FFF2-40B4-BE49-F238E27FC236}">
              <a16:creationId xmlns="" xmlns:a16="http://schemas.microsoft.com/office/drawing/2014/main" id="{B72BB034-F826-F3B0-D22C-7687AAA8E5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6" name="Line 3161">
          <a:extLst>
            <a:ext uri="{FF2B5EF4-FFF2-40B4-BE49-F238E27FC236}">
              <a16:creationId xmlns="" xmlns:a16="http://schemas.microsoft.com/office/drawing/2014/main" id="{9C978AAB-7C85-E281-01A0-CEEB1A0AF8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7" name="Line 3162">
          <a:extLst>
            <a:ext uri="{FF2B5EF4-FFF2-40B4-BE49-F238E27FC236}">
              <a16:creationId xmlns="" xmlns:a16="http://schemas.microsoft.com/office/drawing/2014/main" id="{60BA14FC-3050-EE8F-A21C-22389FB81F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8" name="Line 3163">
          <a:extLst>
            <a:ext uri="{FF2B5EF4-FFF2-40B4-BE49-F238E27FC236}">
              <a16:creationId xmlns="" xmlns:a16="http://schemas.microsoft.com/office/drawing/2014/main" id="{BAF461F4-978C-1838-BFC0-13A0FD7F4E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49" name="Line 3164">
          <a:extLst>
            <a:ext uri="{FF2B5EF4-FFF2-40B4-BE49-F238E27FC236}">
              <a16:creationId xmlns="" xmlns:a16="http://schemas.microsoft.com/office/drawing/2014/main" id="{770B5A69-DCB2-A167-A8D9-CC5DD20DBB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0" name="Line 3165">
          <a:extLst>
            <a:ext uri="{FF2B5EF4-FFF2-40B4-BE49-F238E27FC236}">
              <a16:creationId xmlns="" xmlns:a16="http://schemas.microsoft.com/office/drawing/2014/main" id="{EB6E00F7-7884-BA47-9B6C-D23814AED0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1" name="Line 3166">
          <a:extLst>
            <a:ext uri="{FF2B5EF4-FFF2-40B4-BE49-F238E27FC236}">
              <a16:creationId xmlns="" xmlns:a16="http://schemas.microsoft.com/office/drawing/2014/main" id="{92A557AE-D36D-69BF-CE51-7C83350B5B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2" name="Line 3167">
          <a:extLst>
            <a:ext uri="{FF2B5EF4-FFF2-40B4-BE49-F238E27FC236}">
              <a16:creationId xmlns="" xmlns:a16="http://schemas.microsoft.com/office/drawing/2014/main" id="{2D234C7D-30E2-2EAD-2CE5-BE9427E977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3" name="Line 3168">
          <a:extLst>
            <a:ext uri="{FF2B5EF4-FFF2-40B4-BE49-F238E27FC236}">
              <a16:creationId xmlns="" xmlns:a16="http://schemas.microsoft.com/office/drawing/2014/main" id="{BFDFADF5-B0B4-927B-63CB-14FDEFB5C8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4" name="Line 3169">
          <a:extLst>
            <a:ext uri="{FF2B5EF4-FFF2-40B4-BE49-F238E27FC236}">
              <a16:creationId xmlns="" xmlns:a16="http://schemas.microsoft.com/office/drawing/2014/main" id="{9A67B536-4EDA-08F5-CCCF-36A62726CC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5" name="Line 3170">
          <a:extLst>
            <a:ext uri="{FF2B5EF4-FFF2-40B4-BE49-F238E27FC236}">
              <a16:creationId xmlns="" xmlns:a16="http://schemas.microsoft.com/office/drawing/2014/main" id="{8F73E90F-8779-E886-1EFB-96176763C7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6" name="Line 2342">
          <a:extLst>
            <a:ext uri="{FF2B5EF4-FFF2-40B4-BE49-F238E27FC236}">
              <a16:creationId xmlns="" xmlns:a16="http://schemas.microsoft.com/office/drawing/2014/main" id="{28C9222B-5184-5597-98C2-EF9B707A9C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7" name="Line 2343">
          <a:extLst>
            <a:ext uri="{FF2B5EF4-FFF2-40B4-BE49-F238E27FC236}">
              <a16:creationId xmlns="" xmlns:a16="http://schemas.microsoft.com/office/drawing/2014/main" id="{E5AD0329-4CC5-5B3F-FE5E-17ABEE722D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8" name="Line 2344">
          <a:extLst>
            <a:ext uri="{FF2B5EF4-FFF2-40B4-BE49-F238E27FC236}">
              <a16:creationId xmlns="" xmlns:a16="http://schemas.microsoft.com/office/drawing/2014/main" id="{E58A0B1B-D5FE-200B-F416-81678187A5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59" name="Line 2345">
          <a:extLst>
            <a:ext uri="{FF2B5EF4-FFF2-40B4-BE49-F238E27FC236}">
              <a16:creationId xmlns="" xmlns:a16="http://schemas.microsoft.com/office/drawing/2014/main" id="{9E3CFFFA-9132-9EFF-BE64-3D6D9C3B0B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0" name="Line 2346">
          <a:extLst>
            <a:ext uri="{FF2B5EF4-FFF2-40B4-BE49-F238E27FC236}">
              <a16:creationId xmlns="" xmlns:a16="http://schemas.microsoft.com/office/drawing/2014/main" id="{7C3055A0-87B3-75AD-05DF-DBAC754F41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1" name="Line 2347">
          <a:extLst>
            <a:ext uri="{FF2B5EF4-FFF2-40B4-BE49-F238E27FC236}">
              <a16:creationId xmlns="" xmlns:a16="http://schemas.microsoft.com/office/drawing/2014/main" id="{97832382-E988-F8E6-5C03-BE25FA512A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2" name="Line 2348">
          <a:extLst>
            <a:ext uri="{FF2B5EF4-FFF2-40B4-BE49-F238E27FC236}">
              <a16:creationId xmlns="" xmlns:a16="http://schemas.microsoft.com/office/drawing/2014/main" id="{8C7CCA92-5E66-F217-5225-0D7F04BF3F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3" name="Line 2440">
          <a:extLst>
            <a:ext uri="{FF2B5EF4-FFF2-40B4-BE49-F238E27FC236}">
              <a16:creationId xmlns="" xmlns:a16="http://schemas.microsoft.com/office/drawing/2014/main" id="{0FFEA47D-2C81-BD38-365D-F799C435D5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4" name="Line 2441">
          <a:extLst>
            <a:ext uri="{FF2B5EF4-FFF2-40B4-BE49-F238E27FC236}">
              <a16:creationId xmlns="" xmlns:a16="http://schemas.microsoft.com/office/drawing/2014/main" id="{95384FF6-4755-EF88-1EB2-129326F815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5" name="Line 2442">
          <a:extLst>
            <a:ext uri="{FF2B5EF4-FFF2-40B4-BE49-F238E27FC236}">
              <a16:creationId xmlns="" xmlns:a16="http://schemas.microsoft.com/office/drawing/2014/main" id="{8BF66263-8A79-F1E8-2FD3-812F4B5F15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6" name="Line 2443">
          <a:extLst>
            <a:ext uri="{FF2B5EF4-FFF2-40B4-BE49-F238E27FC236}">
              <a16:creationId xmlns="" xmlns:a16="http://schemas.microsoft.com/office/drawing/2014/main" id="{0323E9B1-D8A6-ECB9-AE04-83B831463D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7" name="Line 2444">
          <a:extLst>
            <a:ext uri="{FF2B5EF4-FFF2-40B4-BE49-F238E27FC236}">
              <a16:creationId xmlns="" xmlns:a16="http://schemas.microsoft.com/office/drawing/2014/main" id="{2EBBF23E-D52E-583D-CB7C-EA14690453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8" name="Line 2445">
          <a:extLst>
            <a:ext uri="{FF2B5EF4-FFF2-40B4-BE49-F238E27FC236}">
              <a16:creationId xmlns="" xmlns:a16="http://schemas.microsoft.com/office/drawing/2014/main" id="{D430DFFC-AC72-3657-8137-D646F33E66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69" name="Line 2446">
          <a:extLst>
            <a:ext uri="{FF2B5EF4-FFF2-40B4-BE49-F238E27FC236}">
              <a16:creationId xmlns="" xmlns:a16="http://schemas.microsoft.com/office/drawing/2014/main" id="{C462F036-6CA4-61B6-EF9B-DCB7BCCCCF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0" name="Line 3105">
          <a:extLst>
            <a:ext uri="{FF2B5EF4-FFF2-40B4-BE49-F238E27FC236}">
              <a16:creationId xmlns="" xmlns:a16="http://schemas.microsoft.com/office/drawing/2014/main" id="{DB3552CE-AB08-2877-AF4E-EFAB1CE33D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1" name="Line 3106">
          <a:extLst>
            <a:ext uri="{FF2B5EF4-FFF2-40B4-BE49-F238E27FC236}">
              <a16:creationId xmlns="" xmlns:a16="http://schemas.microsoft.com/office/drawing/2014/main" id="{702A39EB-BAC2-F110-E670-FC953F48C8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2" name="Line 3107">
          <a:extLst>
            <a:ext uri="{FF2B5EF4-FFF2-40B4-BE49-F238E27FC236}">
              <a16:creationId xmlns="" xmlns:a16="http://schemas.microsoft.com/office/drawing/2014/main" id="{5039E1C4-84A1-DDAF-00E5-55F5195D9D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3" name="Line 3108">
          <a:extLst>
            <a:ext uri="{FF2B5EF4-FFF2-40B4-BE49-F238E27FC236}">
              <a16:creationId xmlns="" xmlns:a16="http://schemas.microsoft.com/office/drawing/2014/main" id="{8273820F-F4F2-95FD-FAA6-0A5970EAFD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4" name="Line 3109">
          <a:extLst>
            <a:ext uri="{FF2B5EF4-FFF2-40B4-BE49-F238E27FC236}">
              <a16:creationId xmlns="" xmlns:a16="http://schemas.microsoft.com/office/drawing/2014/main" id="{E19B404D-9BA2-50EA-FE0B-95C5850789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5" name="Line 3110">
          <a:extLst>
            <a:ext uri="{FF2B5EF4-FFF2-40B4-BE49-F238E27FC236}">
              <a16:creationId xmlns="" xmlns:a16="http://schemas.microsoft.com/office/drawing/2014/main" id="{8110AF78-726A-FB6C-328D-75814B0EAF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6" name="Line 3111">
          <a:extLst>
            <a:ext uri="{FF2B5EF4-FFF2-40B4-BE49-F238E27FC236}">
              <a16:creationId xmlns="" xmlns:a16="http://schemas.microsoft.com/office/drawing/2014/main" id="{3E38565F-F1CE-B878-C142-61D70238DA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7" name="Line 3203">
          <a:extLst>
            <a:ext uri="{FF2B5EF4-FFF2-40B4-BE49-F238E27FC236}">
              <a16:creationId xmlns="" xmlns:a16="http://schemas.microsoft.com/office/drawing/2014/main" id="{4EE856DD-93C9-6E92-9E67-497944A6D5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8" name="Line 3204">
          <a:extLst>
            <a:ext uri="{FF2B5EF4-FFF2-40B4-BE49-F238E27FC236}">
              <a16:creationId xmlns="" xmlns:a16="http://schemas.microsoft.com/office/drawing/2014/main" id="{2F26E229-1544-CFBB-1909-8C39A88B7F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79" name="Line 3205">
          <a:extLst>
            <a:ext uri="{FF2B5EF4-FFF2-40B4-BE49-F238E27FC236}">
              <a16:creationId xmlns="" xmlns:a16="http://schemas.microsoft.com/office/drawing/2014/main" id="{81AFF495-E89C-A2C4-3A89-3957EF531F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0" name="Line 3206">
          <a:extLst>
            <a:ext uri="{FF2B5EF4-FFF2-40B4-BE49-F238E27FC236}">
              <a16:creationId xmlns="" xmlns:a16="http://schemas.microsoft.com/office/drawing/2014/main" id="{7FEEBE2B-265E-31E8-ED1D-1AC5020C10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1" name="Line 3207">
          <a:extLst>
            <a:ext uri="{FF2B5EF4-FFF2-40B4-BE49-F238E27FC236}">
              <a16:creationId xmlns="" xmlns:a16="http://schemas.microsoft.com/office/drawing/2014/main" id="{B390B32C-BA80-0471-35FE-1E9B293F3B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2" name="Line 3208">
          <a:extLst>
            <a:ext uri="{FF2B5EF4-FFF2-40B4-BE49-F238E27FC236}">
              <a16:creationId xmlns="" xmlns:a16="http://schemas.microsoft.com/office/drawing/2014/main" id="{54DFAFCC-43E7-E9C4-AE38-5D15EA5F36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3" name="Line 3209">
          <a:extLst>
            <a:ext uri="{FF2B5EF4-FFF2-40B4-BE49-F238E27FC236}">
              <a16:creationId xmlns="" xmlns:a16="http://schemas.microsoft.com/office/drawing/2014/main" id="{4400DBE5-1B7B-525E-4D79-1445CD8C9E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4" name="Line 1715">
          <a:extLst>
            <a:ext uri="{FF2B5EF4-FFF2-40B4-BE49-F238E27FC236}">
              <a16:creationId xmlns="" xmlns:a16="http://schemas.microsoft.com/office/drawing/2014/main" id="{71073C90-4B7A-5DEF-A791-D490E7A460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5" name="Line 1716">
          <a:extLst>
            <a:ext uri="{FF2B5EF4-FFF2-40B4-BE49-F238E27FC236}">
              <a16:creationId xmlns="" xmlns:a16="http://schemas.microsoft.com/office/drawing/2014/main" id="{6D1C493E-05A1-78C2-CD45-CDA03BACBE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6" name="Line 1717">
          <a:extLst>
            <a:ext uri="{FF2B5EF4-FFF2-40B4-BE49-F238E27FC236}">
              <a16:creationId xmlns="" xmlns:a16="http://schemas.microsoft.com/office/drawing/2014/main" id="{145EE403-ECD2-7065-A813-09374B72B2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7" name="Line 1718">
          <a:extLst>
            <a:ext uri="{FF2B5EF4-FFF2-40B4-BE49-F238E27FC236}">
              <a16:creationId xmlns="" xmlns:a16="http://schemas.microsoft.com/office/drawing/2014/main" id="{2AEC0A21-4527-16E8-FA3E-94A491C41E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8" name="Line 1719">
          <a:extLst>
            <a:ext uri="{FF2B5EF4-FFF2-40B4-BE49-F238E27FC236}">
              <a16:creationId xmlns="" xmlns:a16="http://schemas.microsoft.com/office/drawing/2014/main" id="{D36A78F5-3567-E1B8-B50D-8FC769DB21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89" name="Line 1720">
          <a:extLst>
            <a:ext uri="{FF2B5EF4-FFF2-40B4-BE49-F238E27FC236}">
              <a16:creationId xmlns="" xmlns:a16="http://schemas.microsoft.com/office/drawing/2014/main" id="{6A08E5BE-9580-99C4-9AD4-600D360006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0" name="Line 1721">
          <a:extLst>
            <a:ext uri="{FF2B5EF4-FFF2-40B4-BE49-F238E27FC236}">
              <a16:creationId xmlns="" xmlns:a16="http://schemas.microsoft.com/office/drawing/2014/main" id="{8CEAB551-CD6F-9B61-F772-154A6D8D02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1" name="Line 1722">
          <a:extLst>
            <a:ext uri="{FF2B5EF4-FFF2-40B4-BE49-F238E27FC236}">
              <a16:creationId xmlns="" xmlns:a16="http://schemas.microsoft.com/office/drawing/2014/main" id="{C8682FEF-743C-45CE-00D1-74529F8CFD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2" name="Line 1723">
          <a:extLst>
            <a:ext uri="{FF2B5EF4-FFF2-40B4-BE49-F238E27FC236}">
              <a16:creationId xmlns="" xmlns:a16="http://schemas.microsoft.com/office/drawing/2014/main" id="{5FCC8D4D-75D4-9387-0FF3-268960E428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3" name="Line 1724">
          <a:extLst>
            <a:ext uri="{FF2B5EF4-FFF2-40B4-BE49-F238E27FC236}">
              <a16:creationId xmlns="" xmlns:a16="http://schemas.microsoft.com/office/drawing/2014/main" id="{9EEFB5E5-B842-4F37-64AD-52E373B0F9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4" name="Line 1725">
          <a:extLst>
            <a:ext uri="{FF2B5EF4-FFF2-40B4-BE49-F238E27FC236}">
              <a16:creationId xmlns="" xmlns:a16="http://schemas.microsoft.com/office/drawing/2014/main" id="{25C2B2B2-7916-0C0D-23C2-0F1C95428C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5" name="Line 1726">
          <a:extLst>
            <a:ext uri="{FF2B5EF4-FFF2-40B4-BE49-F238E27FC236}">
              <a16:creationId xmlns="" xmlns:a16="http://schemas.microsoft.com/office/drawing/2014/main" id="{F9F7224D-C57A-898A-CD8C-DD40A8488B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6" name="Line 1727">
          <a:extLst>
            <a:ext uri="{FF2B5EF4-FFF2-40B4-BE49-F238E27FC236}">
              <a16:creationId xmlns="" xmlns:a16="http://schemas.microsoft.com/office/drawing/2014/main" id="{16D32713-857F-C283-61AF-A41C1BCEFF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7" name="Line 1728">
          <a:extLst>
            <a:ext uri="{FF2B5EF4-FFF2-40B4-BE49-F238E27FC236}">
              <a16:creationId xmlns="" xmlns:a16="http://schemas.microsoft.com/office/drawing/2014/main" id="{10A010ED-EE3C-08F4-36C8-BBE323DFB6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8" name="Line 1757">
          <a:extLst>
            <a:ext uri="{FF2B5EF4-FFF2-40B4-BE49-F238E27FC236}">
              <a16:creationId xmlns="" xmlns:a16="http://schemas.microsoft.com/office/drawing/2014/main" id="{F046723C-C3FE-CDFF-3470-61E97C6E63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599" name="Line 1758">
          <a:extLst>
            <a:ext uri="{FF2B5EF4-FFF2-40B4-BE49-F238E27FC236}">
              <a16:creationId xmlns="" xmlns:a16="http://schemas.microsoft.com/office/drawing/2014/main" id="{9B2B49A3-48C1-0BCA-E7A4-0AA74A1699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0" name="Line 1759">
          <a:extLst>
            <a:ext uri="{FF2B5EF4-FFF2-40B4-BE49-F238E27FC236}">
              <a16:creationId xmlns="" xmlns:a16="http://schemas.microsoft.com/office/drawing/2014/main" id="{5DFC39D2-6049-642E-8666-3DF89E0122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1" name="Line 1760">
          <a:extLst>
            <a:ext uri="{FF2B5EF4-FFF2-40B4-BE49-F238E27FC236}">
              <a16:creationId xmlns="" xmlns:a16="http://schemas.microsoft.com/office/drawing/2014/main" id="{D3694569-ACBE-92C8-12F1-A8866C1BC5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2" name="Line 1761">
          <a:extLst>
            <a:ext uri="{FF2B5EF4-FFF2-40B4-BE49-F238E27FC236}">
              <a16:creationId xmlns="" xmlns:a16="http://schemas.microsoft.com/office/drawing/2014/main" id="{1594C723-37C6-6CF3-3832-1DBC4CAA95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3" name="Line 1762">
          <a:extLst>
            <a:ext uri="{FF2B5EF4-FFF2-40B4-BE49-F238E27FC236}">
              <a16:creationId xmlns="" xmlns:a16="http://schemas.microsoft.com/office/drawing/2014/main" id="{7EA1A971-9031-EF2F-2D9D-F1943AD892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4" name="Line 1763">
          <a:extLst>
            <a:ext uri="{FF2B5EF4-FFF2-40B4-BE49-F238E27FC236}">
              <a16:creationId xmlns="" xmlns:a16="http://schemas.microsoft.com/office/drawing/2014/main" id="{022F26A1-A768-C287-E795-E7D36E4F81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5" name="Line 1764">
          <a:extLst>
            <a:ext uri="{FF2B5EF4-FFF2-40B4-BE49-F238E27FC236}">
              <a16:creationId xmlns="" xmlns:a16="http://schemas.microsoft.com/office/drawing/2014/main" id="{68FF5CBC-3370-9974-DA1A-3C8A66429A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6" name="Line 1765">
          <a:extLst>
            <a:ext uri="{FF2B5EF4-FFF2-40B4-BE49-F238E27FC236}">
              <a16:creationId xmlns="" xmlns:a16="http://schemas.microsoft.com/office/drawing/2014/main" id="{6330DECF-7B93-F66D-3AAF-3EFEE31C66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7" name="Line 1766">
          <a:extLst>
            <a:ext uri="{FF2B5EF4-FFF2-40B4-BE49-F238E27FC236}">
              <a16:creationId xmlns="" xmlns:a16="http://schemas.microsoft.com/office/drawing/2014/main" id="{52567189-C0EA-C94A-4951-40F08A28A3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8" name="Line 1767">
          <a:extLst>
            <a:ext uri="{FF2B5EF4-FFF2-40B4-BE49-F238E27FC236}">
              <a16:creationId xmlns="" xmlns:a16="http://schemas.microsoft.com/office/drawing/2014/main" id="{98578AEB-E1C3-0659-569A-BC603A5D8D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09" name="Line 1768">
          <a:extLst>
            <a:ext uri="{FF2B5EF4-FFF2-40B4-BE49-F238E27FC236}">
              <a16:creationId xmlns="" xmlns:a16="http://schemas.microsoft.com/office/drawing/2014/main" id="{7AB4BBA9-5578-C8E2-7F4E-9E313C41CB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0" name="Line 1769">
          <a:extLst>
            <a:ext uri="{FF2B5EF4-FFF2-40B4-BE49-F238E27FC236}">
              <a16:creationId xmlns="" xmlns:a16="http://schemas.microsoft.com/office/drawing/2014/main" id="{322B82F2-B71D-6877-0E4E-717844FB2B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1" name="Line 1770">
          <a:extLst>
            <a:ext uri="{FF2B5EF4-FFF2-40B4-BE49-F238E27FC236}">
              <a16:creationId xmlns="" xmlns:a16="http://schemas.microsoft.com/office/drawing/2014/main" id="{E73CC8E6-B010-E260-FA7F-74611CD85F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2" name="Line 1743">
          <a:extLst>
            <a:ext uri="{FF2B5EF4-FFF2-40B4-BE49-F238E27FC236}">
              <a16:creationId xmlns="" xmlns:a16="http://schemas.microsoft.com/office/drawing/2014/main" id="{BAC2F5EE-ABDB-0D42-F831-9F2CB2B257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3" name="Line 1744">
          <a:extLst>
            <a:ext uri="{FF2B5EF4-FFF2-40B4-BE49-F238E27FC236}">
              <a16:creationId xmlns="" xmlns:a16="http://schemas.microsoft.com/office/drawing/2014/main" id="{4884B202-54AC-3173-B718-26068AAD1E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4" name="Line 1745">
          <a:extLst>
            <a:ext uri="{FF2B5EF4-FFF2-40B4-BE49-F238E27FC236}">
              <a16:creationId xmlns="" xmlns:a16="http://schemas.microsoft.com/office/drawing/2014/main" id="{79531B6F-6262-D8EA-BA73-6961DD6132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5" name="Line 1746">
          <a:extLst>
            <a:ext uri="{FF2B5EF4-FFF2-40B4-BE49-F238E27FC236}">
              <a16:creationId xmlns="" xmlns:a16="http://schemas.microsoft.com/office/drawing/2014/main" id="{4BD728BE-326E-4070-4BDE-4BD7481D20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6" name="Line 1747">
          <a:extLst>
            <a:ext uri="{FF2B5EF4-FFF2-40B4-BE49-F238E27FC236}">
              <a16:creationId xmlns="" xmlns:a16="http://schemas.microsoft.com/office/drawing/2014/main" id="{8A50AD93-AE63-3A8A-7040-D237236A12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7" name="Line 1748">
          <a:extLst>
            <a:ext uri="{FF2B5EF4-FFF2-40B4-BE49-F238E27FC236}">
              <a16:creationId xmlns="" xmlns:a16="http://schemas.microsoft.com/office/drawing/2014/main" id="{4E1503F1-CA36-F14B-5BEF-C1892EECFF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8" name="Line 1749">
          <a:extLst>
            <a:ext uri="{FF2B5EF4-FFF2-40B4-BE49-F238E27FC236}">
              <a16:creationId xmlns="" xmlns:a16="http://schemas.microsoft.com/office/drawing/2014/main" id="{711BB9EF-B61C-BFEF-DEFF-4BD67B7560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19" name="Line 1750">
          <a:extLst>
            <a:ext uri="{FF2B5EF4-FFF2-40B4-BE49-F238E27FC236}">
              <a16:creationId xmlns="" xmlns:a16="http://schemas.microsoft.com/office/drawing/2014/main" id="{D42E6495-4765-A681-3C8E-11CFD5BDFE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0" name="Line 1751">
          <a:extLst>
            <a:ext uri="{FF2B5EF4-FFF2-40B4-BE49-F238E27FC236}">
              <a16:creationId xmlns="" xmlns:a16="http://schemas.microsoft.com/office/drawing/2014/main" id="{CD2FDFAC-EC7B-2625-5554-2BD69C59F1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1" name="Line 1752">
          <a:extLst>
            <a:ext uri="{FF2B5EF4-FFF2-40B4-BE49-F238E27FC236}">
              <a16:creationId xmlns="" xmlns:a16="http://schemas.microsoft.com/office/drawing/2014/main" id="{595E6B21-1667-0D88-2833-F0D4174A1B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2" name="Line 1753">
          <a:extLst>
            <a:ext uri="{FF2B5EF4-FFF2-40B4-BE49-F238E27FC236}">
              <a16:creationId xmlns="" xmlns:a16="http://schemas.microsoft.com/office/drawing/2014/main" id="{0E23C18A-7E26-C991-4BF7-24AC3EE2C0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3" name="Line 1754">
          <a:extLst>
            <a:ext uri="{FF2B5EF4-FFF2-40B4-BE49-F238E27FC236}">
              <a16:creationId xmlns="" xmlns:a16="http://schemas.microsoft.com/office/drawing/2014/main" id="{F70FC911-A80E-8D8A-FF76-6D6B77C68B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4" name="Line 1755">
          <a:extLst>
            <a:ext uri="{FF2B5EF4-FFF2-40B4-BE49-F238E27FC236}">
              <a16:creationId xmlns="" xmlns:a16="http://schemas.microsoft.com/office/drawing/2014/main" id="{73C4131D-2DE7-C201-9BC0-E1C232FF2D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5" name="Line 1756">
          <a:extLst>
            <a:ext uri="{FF2B5EF4-FFF2-40B4-BE49-F238E27FC236}">
              <a16:creationId xmlns="" xmlns:a16="http://schemas.microsoft.com/office/drawing/2014/main" id="{60832A31-D3B0-7491-9D77-37109407FE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6" name="Line 1757">
          <a:extLst>
            <a:ext uri="{FF2B5EF4-FFF2-40B4-BE49-F238E27FC236}">
              <a16:creationId xmlns="" xmlns:a16="http://schemas.microsoft.com/office/drawing/2014/main" id="{63726DB7-C8E6-E6AA-03C4-B12ECC188F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7" name="Line 1758">
          <a:extLst>
            <a:ext uri="{FF2B5EF4-FFF2-40B4-BE49-F238E27FC236}">
              <a16:creationId xmlns="" xmlns:a16="http://schemas.microsoft.com/office/drawing/2014/main" id="{6ED6739E-243A-8CDB-E2C5-E19371F2D3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8" name="Line 1759">
          <a:extLst>
            <a:ext uri="{FF2B5EF4-FFF2-40B4-BE49-F238E27FC236}">
              <a16:creationId xmlns="" xmlns:a16="http://schemas.microsoft.com/office/drawing/2014/main" id="{CC4A79B3-1602-95C5-B08D-6C7DC83FD5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29" name="Line 1760">
          <a:extLst>
            <a:ext uri="{FF2B5EF4-FFF2-40B4-BE49-F238E27FC236}">
              <a16:creationId xmlns="" xmlns:a16="http://schemas.microsoft.com/office/drawing/2014/main" id="{3C287563-FA32-FEF0-9753-80EA407CA5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0" name="Line 1761">
          <a:extLst>
            <a:ext uri="{FF2B5EF4-FFF2-40B4-BE49-F238E27FC236}">
              <a16:creationId xmlns="" xmlns:a16="http://schemas.microsoft.com/office/drawing/2014/main" id="{26DCF211-B3F8-02A6-20E2-F529983A6C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1" name="Line 1762">
          <a:extLst>
            <a:ext uri="{FF2B5EF4-FFF2-40B4-BE49-F238E27FC236}">
              <a16:creationId xmlns="" xmlns:a16="http://schemas.microsoft.com/office/drawing/2014/main" id="{E730193F-400E-BC3D-5341-2456334FFF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2" name="Line 1763">
          <a:extLst>
            <a:ext uri="{FF2B5EF4-FFF2-40B4-BE49-F238E27FC236}">
              <a16:creationId xmlns="" xmlns:a16="http://schemas.microsoft.com/office/drawing/2014/main" id="{FF1454AA-1AD1-402D-764C-3B3CACB1CD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3" name="Line 1764">
          <a:extLst>
            <a:ext uri="{FF2B5EF4-FFF2-40B4-BE49-F238E27FC236}">
              <a16:creationId xmlns="" xmlns:a16="http://schemas.microsoft.com/office/drawing/2014/main" id="{764BE322-2A6B-579D-EEF1-F22264BCBC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4" name="Line 1765">
          <a:extLst>
            <a:ext uri="{FF2B5EF4-FFF2-40B4-BE49-F238E27FC236}">
              <a16:creationId xmlns="" xmlns:a16="http://schemas.microsoft.com/office/drawing/2014/main" id="{7DCA7DB6-2003-94F5-11F0-58D5AA388D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5" name="Line 1766">
          <a:extLst>
            <a:ext uri="{FF2B5EF4-FFF2-40B4-BE49-F238E27FC236}">
              <a16:creationId xmlns="" xmlns:a16="http://schemas.microsoft.com/office/drawing/2014/main" id="{7C600D69-D7E2-B4BC-CF81-789FF2A136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6" name="Line 1767">
          <a:extLst>
            <a:ext uri="{FF2B5EF4-FFF2-40B4-BE49-F238E27FC236}">
              <a16:creationId xmlns="" xmlns:a16="http://schemas.microsoft.com/office/drawing/2014/main" id="{CF7F75B0-38F8-9AC2-0CD8-3CDF1D6574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7" name="Line 1768">
          <a:extLst>
            <a:ext uri="{FF2B5EF4-FFF2-40B4-BE49-F238E27FC236}">
              <a16:creationId xmlns="" xmlns:a16="http://schemas.microsoft.com/office/drawing/2014/main" id="{E97C9C27-4EF3-8E23-2D04-BA0D634C6A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8" name="Line 1769">
          <a:extLst>
            <a:ext uri="{FF2B5EF4-FFF2-40B4-BE49-F238E27FC236}">
              <a16:creationId xmlns="" xmlns:a16="http://schemas.microsoft.com/office/drawing/2014/main" id="{9F8B1805-7525-DBAB-236F-A012054B5F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39" name="Line 1770">
          <a:extLst>
            <a:ext uri="{FF2B5EF4-FFF2-40B4-BE49-F238E27FC236}">
              <a16:creationId xmlns="" xmlns:a16="http://schemas.microsoft.com/office/drawing/2014/main" id="{B7AF1244-1B0D-AADA-9887-DC8E278A7C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0" name="Line 3157">
          <a:extLst>
            <a:ext uri="{FF2B5EF4-FFF2-40B4-BE49-F238E27FC236}">
              <a16:creationId xmlns="" xmlns:a16="http://schemas.microsoft.com/office/drawing/2014/main" id="{1039A2EE-A685-15EC-5C34-55348739A9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1" name="Line 3158">
          <a:extLst>
            <a:ext uri="{FF2B5EF4-FFF2-40B4-BE49-F238E27FC236}">
              <a16:creationId xmlns="" xmlns:a16="http://schemas.microsoft.com/office/drawing/2014/main" id="{0FCFD60F-42CD-B626-DC00-0624624263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2" name="Line 3159">
          <a:extLst>
            <a:ext uri="{FF2B5EF4-FFF2-40B4-BE49-F238E27FC236}">
              <a16:creationId xmlns="" xmlns:a16="http://schemas.microsoft.com/office/drawing/2014/main" id="{0798970D-F6E2-886A-F047-E26E186204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3" name="Line 3160">
          <a:extLst>
            <a:ext uri="{FF2B5EF4-FFF2-40B4-BE49-F238E27FC236}">
              <a16:creationId xmlns="" xmlns:a16="http://schemas.microsoft.com/office/drawing/2014/main" id="{95FFFC14-3E84-9C24-404D-5DC6D9C516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4" name="Line 3161">
          <a:extLst>
            <a:ext uri="{FF2B5EF4-FFF2-40B4-BE49-F238E27FC236}">
              <a16:creationId xmlns="" xmlns:a16="http://schemas.microsoft.com/office/drawing/2014/main" id="{95B7C41F-7714-8D0F-E4CC-C2C30DDD1F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5" name="Line 3162">
          <a:extLst>
            <a:ext uri="{FF2B5EF4-FFF2-40B4-BE49-F238E27FC236}">
              <a16:creationId xmlns="" xmlns:a16="http://schemas.microsoft.com/office/drawing/2014/main" id="{0C9F4218-48F3-A73A-FE0C-48BC0985CF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6" name="Line 3163">
          <a:extLst>
            <a:ext uri="{FF2B5EF4-FFF2-40B4-BE49-F238E27FC236}">
              <a16:creationId xmlns="" xmlns:a16="http://schemas.microsoft.com/office/drawing/2014/main" id="{86BE4E9E-25B0-74AB-370D-4EFEC3229C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7" name="Line 3164">
          <a:extLst>
            <a:ext uri="{FF2B5EF4-FFF2-40B4-BE49-F238E27FC236}">
              <a16:creationId xmlns="" xmlns:a16="http://schemas.microsoft.com/office/drawing/2014/main" id="{4185F73B-B6B8-C38B-36E5-DABFB97234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8" name="Line 3165">
          <a:extLst>
            <a:ext uri="{FF2B5EF4-FFF2-40B4-BE49-F238E27FC236}">
              <a16:creationId xmlns="" xmlns:a16="http://schemas.microsoft.com/office/drawing/2014/main" id="{C333943B-3DCE-16A0-A190-783440293A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49" name="Line 3166">
          <a:extLst>
            <a:ext uri="{FF2B5EF4-FFF2-40B4-BE49-F238E27FC236}">
              <a16:creationId xmlns="" xmlns:a16="http://schemas.microsoft.com/office/drawing/2014/main" id="{2804F950-C34F-C6FD-1E73-781B897F57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0" name="Line 3167">
          <a:extLst>
            <a:ext uri="{FF2B5EF4-FFF2-40B4-BE49-F238E27FC236}">
              <a16:creationId xmlns="" xmlns:a16="http://schemas.microsoft.com/office/drawing/2014/main" id="{7F195C70-C06D-F978-D0B3-C823A1F77D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1" name="Line 3168">
          <a:extLst>
            <a:ext uri="{FF2B5EF4-FFF2-40B4-BE49-F238E27FC236}">
              <a16:creationId xmlns="" xmlns:a16="http://schemas.microsoft.com/office/drawing/2014/main" id="{47F77F69-1D14-1682-F54A-229018DA55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2" name="Line 3169">
          <a:extLst>
            <a:ext uri="{FF2B5EF4-FFF2-40B4-BE49-F238E27FC236}">
              <a16:creationId xmlns="" xmlns:a16="http://schemas.microsoft.com/office/drawing/2014/main" id="{1A82B8B3-8AB0-49AA-ADDE-95F5176A2E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3" name="Line 3170">
          <a:extLst>
            <a:ext uri="{FF2B5EF4-FFF2-40B4-BE49-F238E27FC236}">
              <a16:creationId xmlns="" xmlns:a16="http://schemas.microsoft.com/office/drawing/2014/main" id="{4A3D9BA8-74A7-65A1-7552-0FEA5BB093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4" name="Line 2342">
          <a:extLst>
            <a:ext uri="{FF2B5EF4-FFF2-40B4-BE49-F238E27FC236}">
              <a16:creationId xmlns="" xmlns:a16="http://schemas.microsoft.com/office/drawing/2014/main" id="{9A220AFC-7CD1-A16B-6B55-230AC9E51D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5" name="Line 2343">
          <a:extLst>
            <a:ext uri="{FF2B5EF4-FFF2-40B4-BE49-F238E27FC236}">
              <a16:creationId xmlns="" xmlns:a16="http://schemas.microsoft.com/office/drawing/2014/main" id="{EB0449D9-67B8-2D92-FDB3-AFFDB307EB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6" name="Line 2344">
          <a:extLst>
            <a:ext uri="{FF2B5EF4-FFF2-40B4-BE49-F238E27FC236}">
              <a16:creationId xmlns="" xmlns:a16="http://schemas.microsoft.com/office/drawing/2014/main" id="{41EEB6CA-518D-FBB1-BB74-CE1BAD3912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7" name="Line 2345">
          <a:extLst>
            <a:ext uri="{FF2B5EF4-FFF2-40B4-BE49-F238E27FC236}">
              <a16:creationId xmlns="" xmlns:a16="http://schemas.microsoft.com/office/drawing/2014/main" id="{6DA1A0A8-0844-3593-473D-8477E11BF6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8" name="Line 2346">
          <a:extLst>
            <a:ext uri="{FF2B5EF4-FFF2-40B4-BE49-F238E27FC236}">
              <a16:creationId xmlns="" xmlns:a16="http://schemas.microsoft.com/office/drawing/2014/main" id="{4173BF6D-133D-8204-9161-CF3EEB2488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59" name="Line 2347">
          <a:extLst>
            <a:ext uri="{FF2B5EF4-FFF2-40B4-BE49-F238E27FC236}">
              <a16:creationId xmlns="" xmlns:a16="http://schemas.microsoft.com/office/drawing/2014/main" id="{C01FA0D8-3908-A2BF-8E4C-C8C1DE8047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0" name="Line 2348">
          <a:extLst>
            <a:ext uri="{FF2B5EF4-FFF2-40B4-BE49-F238E27FC236}">
              <a16:creationId xmlns="" xmlns:a16="http://schemas.microsoft.com/office/drawing/2014/main" id="{DD7A59E5-D8B3-BD93-F92A-5A3AFEC0C2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1" name="Line 2440">
          <a:extLst>
            <a:ext uri="{FF2B5EF4-FFF2-40B4-BE49-F238E27FC236}">
              <a16:creationId xmlns="" xmlns:a16="http://schemas.microsoft.com/office/drawing/2014/main" id="{00DFABE0-691E-2FBF-4EA8-C0B9EF3DB4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2" name="Line 2441">
          <a:extLst>
            <a:ext uri="{FF2B5EF4-FFF2-40B4-BE49-F238E27FC236}">
              <a16:creationId xmlns="" xmlns:a16="http://schemas.microsoft.com/office/drawing/2014/main" id="{1F99B17A-8490-A60B-B6D6-9AEB708CAD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3" name="Line 2442">
          <a:extLst>
            <a:ext uri="{FF2B5EF4-FFF2-40B4-BE49-F238E27FC236}">
              <a16:creationId xmlns="" xmlns:a16="http://schemas.microsoft.com/office/drawing/2014/main" id="{05FC088D-3373-E441-033E-9A3382A764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4" name="Line 2443">
          <a:extLst>
            <a:ext uri="{FF2B5EF4-FFF2-40B4-BE49-F238E27FC236}">
              <a16:creationId xmlns="" xmlns:a16="http://schemas.microsoft.com/office/drawing/2014/main" id="{9757C5BB-A852-B805-36AE-FD878AD6A5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5" name="Line 2444">
          <a:extLst>
            <a:ext uri="{FF2B5EF4-FFF2-40B4-BE49-F238E27FC236}">
              <a16:creationId xmlns="" xmlns:a16="http://schemas.microsoft.com/office/drawing/2014/main" id="{22587C4E-A824-C86C-9486-84B210C6B7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6" name="Line 2445">
          <a:extLst>
            <a:ext uri="{FF2B5EF4-FFF2-40B4-BE49-F238E27FC236}">
              <a16:creationId xmlns="" xmlns:a16="http://schemas.microsoft.com/office/drawing/2014/main" id="{62475A0B-D452-FD6C-719C-7F4FB3D1D5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7" name="Line 2446">
          <a:extLst>
            <a:ext uri="{FF2B5EF4-FFF2-40B4-BE49-F238E27FC236}">
              <a16:creationId xmlns="" xmlns:a16="http://schemas.microsoft.com/office/drawing/2014/main" id="{5268B63E-9EEE-2E03-CF1E-FE66C8A54C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8" name="Line 3105">
          <a:extLst>
            <a:ext uri="{FF2B5EF4-FFF2-40B4-BE49-F238E27FC236}">
              <a16:creationId xmlns="" xmlns:a16="http://schemas.microsoft.com/office/drawing/2014/main" id="{52535D1F-9BB1-4F66-B659-CDC56F5047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69" name="Line 3106">
          <a:extLst>
            <a:ext uri="{FF2B5EF4-FFF2-40B4-BE49-F238E27FC236}">
              <a16:creationId xmlns="" xmlns:a16="http://schemas.microsoft.com/office/drawing/2014/main" id="{B2923773-7F0B-E862-4EAA-C65BBACE4E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0" name="Line 3107">
          <a:extLst>
            <a:ext uri="{FF2B5EF4-FFF2-40B4-BE49-F238E27FC236}">
              <a16:creationId xmlns="" xmlns:a16="http://schemas.microsoft.com/office/drawing/2014/main" id="{AF5791E1-5803-D65E-4C3B-18FED016AC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1" name="Line 3108">
          <a:extLst>
            <a:ext uri="{FF2B5EF4-FFF2-40B4-BE49-F238E27FC236}">
              <a16:creationId xmlns="" xmlns:a16="http://schemas.microsoft.com/office/drawing/2014/main" id="{66C7C2FF-A432-DDD6-9742-A1098D0E44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2" name="Line 3109">
          <a:extLst>
            <a:ext uri="{FF2B5EF4-FFF2-40B4-BE49-F238E27FC236}">
              <a16:creationId xmlns="" xmlns:a16="http://schemas.microsoft.com/office/drawing/2014/main" id="{048365A1-E52E-81E7-4FD3-75A869F122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3" name="Line 3110">
          <a:extLst>
            <a:ext uri="{FF2B5EF4-FFF2-40B4-BE49-F238E27FC236}">
              <a16:creationId xmlns="" xmlns:a16="http://schemas.microsoft.com/office/drawing/2014/main" id="{A27B56F2-7370-83BB-7804-04C8520E70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4" name="Line 3111">
          <a:extLst>
            <a:ext uri="{FF2B5EF4-FFF2-40B4-BE49-F238E27FC236}">
              <a16:creationId xmlns="" xmlns:a16="http://schemas.microsoft.com/office/drawing/2014/main" id="{5ADBE0A5-BA54-2563-EAB6-7595E6FE3D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5" name="Line 3203">
          <a:extLst>
            <a:ext uri="{FF2B5EF4-FFF2-40B4-BE49-F238E27FC236}">
              <a16:creationId xmlns="" xmlns:a16="http://schemas.microsoft.com/office/drawing/2014/main" id="{4E2E45C5-9428-5678-42D7-4229E9C39B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6" name="Line 3204">
          <a:extLst>
            <a:ext uri="{FF2B5EF4-FFF2-40B4-BE49-F238E27FC236}">
              <a16:creationId xmlns="" xmlns:a16="http://schemas.microsoft.com/office/drawing/2014/main" id="{C5F188F0-5915-AC6A-D66F-ABD96E0B7D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7" name="Line 3205">
          <a:extLst>
            <a:ext uri="{FF2B5EF4-FFF2-40B4-BE49-F238E27FC236}">
              <a16:creationId xmlns="" xmlns:a16="http://schemas.microsoft.com/office/drawing/2014/main" id="{1FC33F22-85CA-DA85-7EA8-32CD8DE57C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8" name="Line 3206">
          <a:extLst>
            <a:ext uri="{FF2B5EF4-FFF2-40B4-BE49-F238E27FC236}">
              <a16:creationId xmlns="" xmlns:a16="http://schemas.microsoft.com/office/drawing/2014/main" id="{944D0C68-6A19-CD00-9DA6-FEA3EF4FBF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79" name="Line 3207">
          <a:extLst>
            <a:ext uri="{FF2B5EF4-FFF2-40B4-BE49-F238E27FC236}">
              <a16:creationId xmlns="" xmlns:a16="http://schemas.microsoft.com/office/drawing/2014/main" id="{15312CEE-1197-AFCC-2283-40EF6BC20E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0" name="Line 3208">
          <a:extLst>
            <a:ext uri="{FF2B5EF4-FFF2-40B4-BE49-F238E27FC236}">
              <a16:creationId xmlns="" xmlns:a16="http://schemas.microsoft.com/office/drawing/2014/main" id="{FA4EF898-2994-C391-6AD7-7CD9DC42F0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1" name="Line 3209">
          <a:extLst>
            <a:ext uri="{FF2B5EF4-FFF2-40B4-BE49-F238E27FC236}">
              <a16:creationId xmlns="" xmlns:a16="http://schemas.microsoft.com/office/drawing/2014/main" id="{5478554C-39A7-9825-BBEB-A0F959B729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2" name="Line 1715">
          <a:extLst>
            <a:ext uri="{FF2B5EF4-FFF2-40B4-BE49-F238E27FC236}">
              <a16:creationId xmlns="" xmlns:a16="http://schemas.microsoft.com/office/drawing/2014/main" id="{99049971-E95D-BB23-BA9D-36AD3304FF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3" name="Line 1716">
          <a:extLst>
            <a:ext uri="{FF2B5EF4-FFF2-40B4-BE49-F238E27FC236}">
              <a16:creationId xmlns="" xmlns:a16="http://schemas.microsoft.com/office/drawing/2014/main" id="{8164238E-F191-4FFA-792E-7EAA270115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4" name="Line 1717">
          <a:extLst>
            <a:ext uri="{FF2B5EF4-FFF2-40B4-BE49-F238E27FC236}">
              <a16:creationId xmlns="" xmlns:a16="http://schemas.microsoft.com/office/drawing/2014/main" id="{54B11036-127B-2322-7E21-F2F4A0572D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5" name="Line 1718">
          <a:extLst>
            <a:ext uri="{FF2B5EF4-FFF2-40B4-BE49-F238E27FC236}">
              <a16:creationId xmlns="" xmlns:a16="http://schemas.microsoft.com/office/drawing/2014/main" id="{4BB69A22-A33C-79E4-7946-B4F0D15D5D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6" name="Line 1719">
          <a:extLst>
            <a:ext uri="{FF2B5EF4-FFF2-40B4-BE49-F238E27FC236}">
              <a16:creationId xmlns="" xmlns:a16="http://schemas.microsoft.com/office/drawing/2014/main" id="{78133DB3-1867-DF98-CD94-B1E56F7A40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7" name="Line 1720">
          <a:extLst>
            <a:ext uri="{FF2B5EF4-FFF2-40B4-BE49-F238E27FC236}">
              <a16:creationId xmlns="" xmlns:a16="http://schemas.microsoft.com/office/drawing/2014/main" id="{C2924CC4-FC0D-B3B9-FE43-B980D700AB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8" name="Line 1721">
          <a:extLst>
            <a:ext uri="{FF2B5EF4-FFF2-40B4-BE49-F238E27FC236}">
              <a16:creationId xmlns="" xmlns:a16="http://schemas.microsoft.com/office/drawing/2014/main" id="{CE12E76E-A438-C462-CE07-1EE3507661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89" name="Line 1722">
          <a:extLst>
            <a:ext uri="{FF2B5EF4-FFF2-40B4-BE49-F238E27FC236}">
              <a16:creationId xmlns="" xmlns:a16="http://schemas.microsoft.com/office/drawing/2014/main" id="{AA190BFF-48AD-555A-646E-A7F15D1C46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0" name="Line 1723">
          <a:extLst>
            <a:ext uri="{FF2B5EF4-FFF2-40B4-BE49-F238E27FC236}">
              <a16:creationId xmlns="" xmlns:a16="http://schemas.microsoft.com/office/drawing/2014/main" id="{835E31DE-4D30-1C50-2255-4C7628CA38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1" name="Line 1724">
          <a:extLst>
            <a:ext uri="{FF2B5EF4-FFF2-40B4-BE49-F238E27FC236}">
              <a16:creationId xmlns="" xmlns:a16="http://schemas.microsoft.com/office/drawing/2014/main" id="{FF05462B-2896-4C9D-28B1-4E78019861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2" name="Line 1725">
          <a:extLst>
            <a:ext uri="{FF2B5EF4-FFF2-40B4-BE49-F238E27FC236}">
              <a16:creationId xmlns="" xmlns:a16="http://schemas.microsoft.com/office/drawing/2014/main" id="{9FF10300-7BBC-E6D0-98C3-DFF41B25EA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3" name="Line 1726">
          <a:extLst>
            <a:ext uri="{FF2B5EF4-FFF2-40B4-BE49-F238E27FC236}">
              <a16:creationId xmlns="" xmlns:a16="http://schemas.microsoft.com/office/drawing/2014/main" id="{6B5C1C9C-B414-2EC1-19E3-1C744FF5E2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4" name="Line 1727">
          <a:extLst>
            <a:ext uri="{FF2B5EF4-FFF2-40B4-BE49-F238E27FC236}">
              <a16:creationId xmlns="" xmlns:a16="http://schemas.microsoft.com/office/drawing/2014/main" id="{349EE3D7-1AC7-3522-3EC1-682927FA66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5" name="Line 1728">
          <a:extLst>
            <a:ext uri="{FF2B5EF4-FFF2-40B4-BE49-F238E27FC236}">
              <a16:creationId xmlns="" xmlns:a16="http://schemas.microsoft.com/office/drawing/2014/main" id="{A6A1FA69-A195-825C-56B9-672E32ADC5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6" name="Line 1757">
          <a:extLst>
            <a:ext uri="{FF2B5EF4-FFF2-40B4-BE49-F238E27FC236}">
              <a16:creationId xmlns="" xmlns:a16="http://schemas.microsoft.com/office/drawing/2014/main" id="{B6FD9DBB-7F9C-A7C5-B940-4D57380ABA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7" name="Line 1758">
          <a:extLst>
            <a:ext uri="{FF2B5EF4-FFF2-40B4-BE49-F238E27FC236}">
              <a16:creationId xmlns="" xmlns:a16="http://schemas.microsoft.com/office/drawing/2014/main" id="{B69E5B2B-88DA-1D13-5495-42FEE7B37A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8" name="Line 1759">
          <a:extLst>
            <a:ext uri="{FF2B5EF4-FFF2-40B4-BE49-F238E27FC236}">
              <a16:creationId xmlns="" xmlns:a16="http://schemas.microsoft.com/office/drawing/2014/main" id="{E9322A16-D3BD-F8E4-8431-286F931956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699" name="Line 1760">
          <a:extLst>
            <a:ext uri="{FF2B5EF4-FFF2-40B4-BE49-F238E27FC236}">
              <a16:creationId xmlns="" xmlns:a16="http://schemas.microsoft.com/office/drawing/2014/main" id="{66E77A2A-9DE3-0CF9-ACE1-60CE9F8080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0" name="Line 1761">
          <a:extLst>
            <a:ext uri="{FF2B5EF4-FFF2-40B4-BE49-F238E27FC236}">
              <a16:creationId xmlns="" xmlns:a16="http://schemas.microsoft.com/office/drawing/2014/main" id="{000A6881-66A4-6FFD-8CA7-BB941CFC26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1" name="Line 1762">
          <a:extLst>
            <a:ext uri="{FF2B5EF4-FFF2-40B4-BE49-F238E27FC236}">
              <a16:creationId xmlns="" xmlns:a16="http://schemas.microsoft.com/office/drawing/2014/main" id="{4BC50280-1C48-832E-7632-3940A4CE03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2" name="Line 1763">
          <a:extLst>
            <a:ext uri="{FF2B5EF4-FFF2-40B4-BE49-F238E27FC236}">
              <a16:creationId xmlns="" xmlns:a16="http://schemas.microsoft.com/office/drawing/2014/main" id="{5F80163A-9D4E-85C4-9286-7D9DF74CFF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3" name="Line 1764">
          <a:extLst>
            <a:ext uri="{FF2B5EF4-FFF2-40B4-BE49-F238E27FC236}">
              <a16:creationId xmlns="" xmlns:a16="http://schemas.microsoft.com/office/drawing/2014/main" id="{D9249241-852F-1902-1034-5AF1539563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4" name="Line 1765">
          <a:extLst>
            <a:ext uri="{FF2B5EF4-FFF2-40B4-BE49-F238E27FC236}">
              <a16:creationId xmlns="" xmlns:a16="http://schemas.microsoft.com/office/drawing/2014/main" id="{BCA32873-8ABD-C6C3-0B33-DFFE77768E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5" name="Line 1766">
          <a:extLst>
            <a:ext uri="{FF2B5EF4-FFF2-40B4-BE49-F238E27FC236}">
              <a16:creationId xmlns="" xmlns:a16="http://schemas.microsoft.com/office/drawing/2014/main" id="{39BD5677-7047-5262-EE3A-225539C63E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6" name="Line 1767">
          <a:extLst>
            <a:ext uri="{FF2B5EF4-FFF2-40B4-BE49-F238E27FC236}">
              <a16:creationId xmlns="" xmlns:a16="http://schemas.microsoft.com/office/drawing/2014/main" id="{182B2542-15E4-60EA-ADCC-B37B0D8DD5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7" name="Line 1768">
          <a:extLst>
            <a:ext uri="{FF2B5EF4-FFF2-40B4-BE49-F238E27FC236}">
              <a16:creationId xmlns="" xmlns:a16="http://schemas.microsoft.com/office/drawing/2014/main" id="{6A982717-740C-9E48-325C-7E144E9D78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8" name="Line 1769">
          <a:extLst>
            <a:ext uri="{FF2B5EF4-FFF2-40B4-BE49-F238E27FC236}">
              <a16:creationId xmlns="" xmlns:a16="http://schemas.microsoft.com/office/drawing/2014/main" id="{BD6DC693-E157-0C98-DF64-20F827CAE7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09" name="Line 1770">
          <a:extLst>
            <a:ext uri="{FF2B5EF4-FFF2-40B4-BE49-F238E27FC236}">
              <a16:creationId xmlns="" xmlns:a16="http://schemas.microsoft.com/office/drawing/2014/main" id="{19D468D4-EC06-C28A-467F-B5CB5B17DA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0" name="Line 1743">
          <a:extLst>
            <a:ext uri="{FF2B5EF4-FFF2-40B4-BE49-F238E27FC236}">
              <a16:creationId xmlns="" xmlns:a16="http://schemas.microsoft.com/office/drawing/2014/main" id="{AF2AD3F5-9D39-2B9B-6C9E-A89AA71C0E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1" name="Line 1744">
          <a:extLst>
            <a:ext uri="{FF2B5EF4-FFF2-40B4-BE49-F238E27FC236}">
              <a16:creationId xmlns="" xmlns:a16="http://schemas.microsoft.com/office/drawing/2014/main" id="{18681AEC-283A-CA3D-3C42-1EEE85F348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2" name="Line 1745">
          <a:extLst>
            <a:ext uri="{FF2B5EF4-FFF2-40B4-BE49-F238E27FC236}">
              <a16:creationId xmlns="" xmlns:a16="http://schemas.microsoft.com/office/drawing/2014/main" id="{705F037F-4A64-B62C-082B-677F689093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3" name="Line 1746">
          <a:extLst>
            <a:ext uri="{FF2B5EF4-FFF2-40B4-BE49-F238E27FC236}">
              <a16:creationId xmlns="" xmlns:a16="http://schemas.microsoft.com/office/drawing/2014/main" id="{4DF30353-1D2F-36A8-BB74-033CAAA0DC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4" name="Line 1747">
          <a:extLst>
            <a:ext uri="{FF2B5EF4-FFF2-40B4-BE49-F238E27FC236}">
              <a16:creationId xmlns="" xmlns:a16="http://schemas.microsoft.com/office/drawing/2014/main" id="{8E4FC23C-91D4-370F-AD3E-C9A779449C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5" name="Line 1748">
          <a:extLst>
            <a:ext uri="{FF2B5EF4-FFF2-40B4-BE49-F238E27FC236}">
              <a16:creationId xmlns="" xmlns:a16="http://schemas.microsoft.com/office/drawing/2014/main" id="{363E118D-C308-A329-7027-BB8676D46F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6" name="Line 1749">
          <a:extLst>
            <a:ext uri="{FF2B5EF4-FFF2-40B4-BE49-F238E27FC236}">
              <a16:creationId xmlns="" xmlns:a16="http://schemas.microsoft.com/office/drawing/2014/main" id="{D5FABE6F-045E-2AE5-2C32-7611E6C015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7" name="Line 1750">
          <a:extLst>
            <a:ext uri="{FF2B5EF4-FFF2-40B4-BE49-F238E27FC236}">
              <a16:creationId xmlns="" xmlns:a16="http://schemas.microsoft.com/office/drawing/2014/main" id="{438A11B7-FBAA-9A8C-D21A-E840F37B10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8" name="Line 1751">
          <a:extLst>
            <a:ext uri="{FF2B5EF4-FFF2-40B4-BE49-F238E27FC236}">
              <a16:creationId xmlns="" xmlns:a16="http://schemas.microsoft.com/office/drawing/2014/main" id="{9D678F63-B42C-A1C5-2CE7-56099F3EA5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19" name="Line 1752">
          <a:extLst>
            <a:ext uri="{FF2B5EF4-FFF2-40B4-BE49-F238E27FC236}">
              <a16:creationId xmlns="" xmlns:a16="http://schemas.microsoft.com/office/drawing/2014/main" id="{3BAE7B66-1FD9-2E16-6A5A-FE8F59EDA7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0" name="Line 1753">
          <a:extLst>
            <a:ext uri="{FF2B5EF4-FFF2-40B4-BE49-F238E27FC236}">
              <a16:creationId xmlns="" xmlns:a16="http://schemas.microsoft.com/office/drawing/2014/main" id="{FE151A74-3621-3804-2249-67B1F4E960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1" name="Line 1754">
          <a:extLst>
            <a:ext uri="{FF2B5EF4-FFF2-40B4-BE49-F238E27FC236}">
              <a16:creationId xmlns="" xmlns:a16="http://schemas.microsoft.com/office/drawing/2014/main" id="{8F35ACAD-E6B9-23C6-9B13-EEB0077C05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2" name="Line 1755">
          <a:extLst>
            <a:ext uri="{FF2B5EF4-FFF2-40B4-BE49-F238E27FC236}">
              <a16:creationId xmlns="" xmlns:a16="http://schemas.microsoft.com/office/drawing/2014/main" id="{2568A106-DCDC-563B-F0F4-2B8F705651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3" name="Line 1756">
          <a:extLst>
            <a:ext uri="{FF2B5EF4-FFF2-40B4-BE49-F238E27FC236}">
              <a16:creationId xmlns="" xmlns:a16="http://schemas.microsoft.com/office/drawing/2014/main" id="{396ACD41-5A43-2BAD-FB74-0F7547FE13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4" name="Line 1757">
          <a:extLst>
            <a:ext uri="{FF2B5EF4-FFF2-40B4-BE49-F238E27FC236}">
              <a16:creationId xmlns="" xmlns:a16="http://schemas.microsoft.com/office/drawing/2014/main" id="{D0F48555-BD79-6BA1-C5C1-9FA6726BA7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5" name="Line 1758">
          <a:extLst>
            <a:ext uri="{FF2B5EF4-FFF2-40B4-BE49-F238E27FC236}">
              <a16:creationId xmlns="" xmlns:a16="http://schemas.microsoft.com/office/drawing/2014/main" id="{7BF6D560-E08D-252E-8AFB-711A98A4ED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6" name="Line 1759">
          <a:extLst>
            <a:ext uri="{FF2B5EF4-FFF2-40B4-BE49-F238E27FC236}">
              <a16:creationId xmlns="" xmlns:a16="http://schemas.microsoft.com/office/drawing/2014/main" id="{79B2B44F-D15C-2BD1-0D3D-85083C7C66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7" name="Line 1760">
          <a:extLst>
            <a:ext uri="{FF2B5EF4-FFF2-40B4-BE49-F238E27FC236}">
              <a16:creationId xmlns="" xmlns:a16="http://schemas.microsoft.com/office/drawing/2014/main" id="{553B9384-15CA-9372-3176-C753BDAD48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8" name="Line 1761">
          <a:extLst>
            <a:ext uri="{FF2B5EF4-FFF2-40B4-BE49-F238E27FC236}">
              <a16:creationId xmlns="" xmlns:a16="http://schemas.microsoft.com/office/drawing/2014/main" id="{BA788C82-A85C-F139-4EC2-F1B1C5D2B7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29" name="Line 1762">
          <a:extLst>
            <a:ext uri="{FF2B5EF4-FFF2-40B4-BE49-F238E27FC236}">
              <a16:creationId xmlns="" xmlns:a16="http://schemas.microsoft.com/office/drawing/2014/main" id="{AAD60637-616F-A8C0-EF03-1B7A497CD2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0" name="Line 1763">
          <a:extLst>
            <a:ext uri="{FF2B5EF4-FFF2-40B4-BE49-F238E27FC236}">
              <a16:creationId xmlns="" xmlns:a16="http://schemas.microsoft.com/office/drawing/2014/main" id="{E66E5069-F545-D3B4-26BD-AC03CCB8A1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1" name="Line 1764">
          <a:extLst>
            <a:ext uri="{FF2B5EF4-FFF2-40B4-BE49-F238E27FC236}">
              <a16:creationId xmlns="" xmlns:a16="http://schemas.microsoft.com/office/drawing/2014/main" id="{8B6FC46E-B703-D0BA-0B40-172F008EA5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2" name="Line 1765">
          <a:extLst>
            <a:ext uri="{FF2B5EF4-FFF2-40B4-BE49-F238E27FC236}">
              <a16:creationId xmlns="" xmlns:a16="http://schemas.microsoft.com/office/drawing/2014/main" id="{75F7BBD9-CDC5-0F00-B67B-A05C3E12E4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3" name="Line 1766">
          <a:extLst>
            <a:ext uri="{FF2B5EF4-FFF2-40B4-BE49-F238E27FC236}">
              <a16:creationId xmlns="" xmlns:a16="http://schemas.microsoft.com/office/drawing/2014/main" id="{8466FCAF-C1F2-4706-4FC6-79ECBB4289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4" name="Line 1767">
          <a:extLst>
            <a:ext uri="{FF2B5EF4-FFF2-40B4-BE49-F238E27FC236}">
              <a16:creationId xmlns="" xmlns:a16="http://schemas.microsoft.com/office/drawing/2014/main" id="{795704C6-6650-F159-327F-FEA44ABD83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5" name="Line 1768">
          <a:extLst>
            <a:ext uri="{FF2B5EF4-FFF2-40B4-BE49-F238E27FC236}">
              <a16:creationId xmlns="" xmlns:a16="http://schemas.microsoft.com/office/drawing/2014/main" id="{82936535-82B7-8738-242C-9905B58050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6" name="Line 1769">
          <a:extLst>
            <a:ext uri="{FF2B5EF4-FFF2-40B4-BE49-F238E27FC236}">
              <a16:creationId xmlns="" xmlns:a16="http://schemas.microsoft.com/office/drawing/2014/main" id="{66FA91FB-96D2-F1B5-45FC-25B1320CF5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7" name="Line 1770">
          <a:extLst>
            <a:ext uri="{FF2B5EF4-FFF2-40B4-BE49-F238E27FC236}">
              <a16:creationId xmlns="" xmlns:a16="http://schemas.microsoft.com/office/drawing/2014/main" id="{B0F2B6F9-548F-62B4-7D1A-859C7D502A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8" name="Line 3157">
          <a:extLst>
            <a:ext uri="{FF2B5EF4-FFF2-40B4-BE49-F238E27FC236}">
              <a16:creationId xmlns="" xmlns:a16="http://schemas.microsoft.com/office/drawing/2014/main" id="{7EEB310F-DFD3-2767-53F2-D9DBEB6CEC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39" name="Line 3158">
          <a:extLst>
            <a:ext uri="{FF2B5EF4-FFF2-40B4-BE49-F238E27FC236}">
              <a16:creationId xmlns="" xmlns:a16="http://schemas.microsoft.com/office/drawing/2014/main" id="{A55ADDE0-BD42-E40C-CDD6-3FBF0A0C9E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0" name="Line 3159">
          <a:extLst>
            <a:ext uri="{FF2B5EF4-FFF2-40B4-BE49-F238E27FC236}">
              <a16:creationId xmlns="" xmlns:a16="http://schemas.microsoft.com/office/drawing/2014/main" id="{D4B6C791-BC30-E861-35D4-328008CA63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1" name="Line 3160">
          <a:extLst>
            <a:ext uri="{FF2B5EF4-FFF2-40B4-BE49-F238E27FC236}">
              <a16:creationId xmlns="" xmlns:a16="http://schemas.microsoft.com/office/drawing/2014/main" id="{DFB099F9-0480-619E-6D85-315AD8D9A5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2" name="Line 3161">
          <a:extLst>
            <a:ext uri="{FF2B5EF4-FFF2-40B4-BE49-F238E27FC236}">
              <a16:creationId xmlns="" xmlns:a16="http://schemas.microsoft.com/office/drawing/2014/main" id="{A0F82C6A-5505-9263-FFAE-A3709D62EF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3" name="Line 3162">
          <a:extLst>
            <a:ext uri="{FF2B5EF4-FFF2-40B4-BE49-F238E27FC236}">
              <a16:creationId xmlns="" xmlns:a16="http://schemas.microsoft.com/office/drawing/2014/main" id="{9FC59F1D-ECC4-8F79-88A8-316A0B149D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4" name="Line 3163">
          <a:extLst>
            <a:ext uri="{FF2B5EF4-FFF2-40B4-BE49-F238E27FC236}">
              <a16:creationId xmlns="" xmlns:a16="http://schemas.microsoft.com/office/drawing/2014/main" id="{5F4F12EC-7622-B81A-07E8-D08061B4F6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5" name="Line 3164">
          <a:extLst>
            <a:ext uri="{FF2B5EF4-FFF2-40B4-BE49-F238E27FC236}">
              <a16:creationId xmlns="" xmlns:a16="http://schemas.microsoft.com/office/drawing/2014/main" id="{DFA4C9EB-13FE-7060-C709-C47FE47748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6" name="Line 3165">
          <a:extLst>
            <a:ext uri="{FF2B5EF4-FFF2-40B4-BE49-F238E27FC236}">
              <a16:creationId xmlns="" xmlns:a16="http://schemas.microsoft.com/office/drawing/2014/main" id="{40F3BCF9-13B0-6025-52BB-DE90954F99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7" name="Line 3166">
          <a:extLst>
            <a:ext uri="{FF2B5EF4-FFF2-40B4-BE49-F238E27FC236}">
              <a16:creationId xmlns="" xmlns:a16="http://schemas.microsoft.com/office/drawing/2014/main" id="{5544405E-16AA-B8BB-9B11-24D613A1D6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8" name="Line 3167">
          <a:extLst>
            <a:ext uri="{FF2B5EF4-FFF2-40B4-BE49-F238E27FC236}">
              <a16:creationId xmlns="" xmlns:a16="http://schemas.microsoft.com/office/drawing/2014/main" id="{D0F3085B-003C-2001-0AED-0050A0AA8B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49" name="Line 3168">
          <a:extLst>
            <a:ext uri="{FF2B5EF4-FFF2-40B4-BE49-F238E27FC236}">
              <a16:creationId xmlns="" xmlns:a16="http://schemas.microsoft.com/office/drawing/2014/main" id="{388F1EDF-D7C7-08BE-83FC-B9A9967EB4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0" name="Line 3169">
          <a:extLst>
            <a:ext uri="{FF2B5EF4-FFF2-40B4-BE49-F238E27FC236}">
              <a16:creationId xmlns="" xmlns:a16="http://schemas.microsoft.com/office/drawing/2014/main" id="{0E9B3279-B53E-A7AD-E52D-A3502DC29C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1" name="Line 3170">
          <a:extLst>
            <a:ext uri="{FF2B5EF4-FFF2-40B4-BE49-F238E27FC236}">
              <a16:creationId xmlns="" xmlns:a16="http://schemas.microsoft.com/office/drawing/2014/main" id="{A80A3538-0E8A-84E1-6E89-62EF38EFA5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2" name="Line 2342">
          <a:extLst>
            <a:ext uri="{FF2B5EF4-FFF2-40B4-BE49-F238E27FC236}">
              <a16:creationId xmlns="" xmlns:a16="http://schemas.microsoft.com/office/drawing/2014/main" id="{CA4E7411-718A-44C6-7DF1-5989463007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3" name="Line 2343">
          <a:extLst>
            <a:ext uri="{FF2B5EF4-FFF2-40B4-BE49-F238E27FC236}">
              <a16:creationId xmlns="" xmlns:a16="http://schemas.microsoft.com/office/drawing/2014/main" id="{32A4F6F7-ABF3-5093-C316-4142AB3D4E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4" name="Line 2344">
          <a:extLst>
            <a:ext uri="{FF2B5EF4-FFF2-40B4-BE49-F238E27FC236}">
              <a16:creationId xmlns="" xmlns:a16="http://schemas.microsoft.com/office/drawing/2014/main" id="{BAF9C690-367A-7157-46B4-3D8078EB9F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5" name="Line 2345">
          <a:extLst>
            <a:ext uri="{FF2B5EF4-FFF2-40B4-BE49-F238E27FC236}">
              <a16:creationId xmlns="" xmlns:a16="http://schemas.microsoft.com/office/drawing/2014/main" id="{AC5E61D0-15D1-19F8-F64A-EEDDF35A84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6" name="Line 2346">
          <a:extLst>
            <a:ext uri="{FF2B5EF4-FFF2-40B4-BE49-F238E27FC236}">
              <a16:creationId xmlns="" xmlns:a16="http://schemas.microsoft.com/office/drawing/2014/main" id="{E7246FE1-6BEE-54D8-2D68-E09B82DEA3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7" name="Line 2347">
          <a:extLst>
            <a:ext uri="{FF2B5EF4-FFF2-40B4-BE49-F238E27FC236}">
              <a16:creationId xmlns="" xmlns:a16="http://schemas.microsoft.com/office/drawing/2014/main" id="{A38E5713-C208-83A4-FA34-52BEECC260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8" name="Line 2348">
          <a:extLst>
            <a:ext uri="{FF2B5EF4-FFF2-40B4-BE49-F238E27FC236}">
              <a16:creationId xmlns="" xmlns:a16="http://schemas.microsoft.com/office/drawing/2014/main" id="{1F8642F6-7681-251C-2C4E-15E83E4C91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59" name="Line 2440">
          <a:extLst>
            <a:ext uri="{FF2B5EF4-FFF2-40B4-BE49-F238E27FC236}">
              <a16:creationId xmlns="" xmlns:a16="http://schemas.microsoft.com/office/drawing/2014/main" id="{A0B93F0B-BF1E-F5F3-A5DA-CE84ADB00D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0" name="Line 2441">
          <a:extLst>
            <a:ext uri="{FF2B5EF4-FFF2-40B4-BE49-F238E27FC236}">
              <a16:creationId xmlns="" xmlns:a16="http://schemas.microsoft.com/office/drawing/2014/main" id="{18E4C6B1-68A9-3A85-777F-52CEC497D9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1" name="Line 2442">
          <a:extLst>
            <a:ext uri="{FF2B5EF4-FFF2-40B4-BE49-F238E27FC236}">
              <a16:creationId xmlns="" xmlns:a16="http://schemas.microsoft.com/office/drawing/2014/main" id="{B7561C71-21D2-AB73-A842-80B23CA4EA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2" name="Line 2443">
          <a:extLst>
            <a:ext uri="{FF2B5EF4-FFF2-40B4-BE49-F238E27FC236}">
              <a16:creationId xmlns="" xmlns:a16="http://schemas.microsoft.com/office/drawing/2014/main" id="{7EBEF3A0-488B-616F-6605-C6511AA372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3" name="Line 2444">
          <a:extLst>
            <a:ext uri="{FF2B5EF4-FFF2-40B4-BE49-F238E27FC236}">
              <a16:creationId xmlns="" xmlns:a16="http://schemas.microsoft.com/office/drawing/2014/main" id="{942DB2B1-D197-90CD-9006-9D3A976800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4" name="Line 2445">
          <a:extLst>
            <a:ext uri="{FF2B5EF4-FFF2-40B4-BE49-F238E27FC236}">
              <a16:creationId xmlns="" xmlns:a16="http://schemas.microsoft.com/office/drawing/2014/main" id="{C50D1BAF-E0C7-F782-5FBE-9317B7032A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5" name="Line 2446">
          <a:extLst>
            <a:ext uri="{FF2B5EF4-FFF2-40B4-BE49-F238E27FC236}">
              <a16:creationId xmlns="" xmlns:a16="http://schemas.microsoft.com/office/drawing/2014/main" id="{92EBE6B0-4595-9797-0BF1-FF582A9FE5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6" name="Line 3105">
          <a:extLst>
            <a:ext uri="{FF2B5EF4-FFF2-40B4-BE49-F238E27FC236}">
              <a16:creationId xmlns="" xmlns:a16="http://schemas.microsoft.com/office/drawing/2014/main" id="{61EA437E-A249-0F9E-4F23-92AFE6805D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7" name="Line 3106">
          <a:extLst>
            <a:ext uri="{FF2B5EF4-FFF2-40B4-BE49-F238E27FC236}">
              <a16:creationId xmlns="" xmlns:a16="http://schemas.microsoft.com/office/drawing/2014/main" id="{86D8B921-1347-193E-A92C-9A7B0C5A27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8" name="Line 3107">
          <a:extLst>
            <a:ext uri="{FF2B5EF4-FFF2-40B4-BE49-F238E27FC236}">
              <a16:creationId xmlns="" xmlns:a16="http://schemas.microsoft.com/office/drawing/2014/main" id="{50E3EB98-F719-F8F9-F21B-482608BEA9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69" name="Line 3108">
          <a:extLst>
            <a:ext uri="{FF2B5EF4-FFF2-40B4-BE49-F238E27FC236}">
              <a16:creationId xmlns="" xmlns:a16="http://schemas.microsoft.com/office/drawing/2014/main" id="{2D567E33-D5B2-6CC6-9894-813A11BCEA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0" name="Line 3109">
          <a:extLst>
            <a:ext uri="{FF2B5EF4-FFF2-40B4-BE49-F238E27FC236}">
              <a16:creationId xmlns="" xmlns:a16="http://schemas.microsoft.com/office/drawing/2014/main" id="{28B4F422-EF92-BC68-72E2-FD0D65EA97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1" name="Line 3110">
          <a:extLst>
            <a:ext uri="{FF2B5EF4-FFF2-40B4-BE49-F238E27FC236}">
              <a16:creationId xmlns="" xmlns:a16="http://schemas.microsoft.com/office/drawing/2014/main" id="{A67B16BC-9CE7-DEBE-07BD-05FE89023D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2" name="Line 3111">
          <a:extLst>
            <a:ext uri="{FF2B5EF4-FFF2-40B4-BE49-F238E27FC236}">
              <a16:creationId xmlns="" xmlns:a16="http://schemas.microsoft.com/office/drawing/2014/main" id="{CEC30099-D11C-D8B9-9823-C51BEB3712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3" name="Line 3203">
          <a:extLst>
            <a:ext uri="{FF2B5EF4-FFF2-40B4-BE49-F238E27FC236}">
              <a16:creationId xmlns="" xmlns:a16="http://schemas.microsoft.com/office/drawing/2014/main" id="{68A33BB9-05F1-588B-1F2A-E807638028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4" name="Line 3204">
          <a:extLst>
            <a:ext uri="{FF2B5EF4-FFF2-40B4-BE49-F238E27FC236}">
              <a16:creationId xmlns="" xmlns:a16="http://schemas.microsoft.com/office/drawing/2014/main" id="{8E81C568-CC90-2745-2330-3174EA67AC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5" name="Line 3205">
          <a:extLst>
            <a:ext uri="{FF2B5EF4-FFF2-40B4-BE49-F238E27FC236}">
              <a16:creationId xmlns="" xmlns:a16="http://schemas.microsoft.com/office/drawing/2014/main" id="{4D3C8BE9-2D1E-E700-9261-B22B27012C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6" name="Line 3206">
          <a:extLst>
            <a:ext uri="{FF2B5EF4-FFF2-40B4-BE49-F238E27FC236}">
              <a16:creationId xmlns="" xmlns:a16="http://schemas.microsoft.com/office/drawing/2014/main" id="{031B8DEC-4417-A62D-DC9E-DFA8709011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7" name="Line 3207">
          <a:extLst>
            <a:ext uri="{FF2B5EF4-FFF2-40B4-BE49-F238E27FC236}">
              <a16:creationId xmlns="" xmlns:a16="http://schemas.microsoft.com/office/drawing/2014/main" id="{368ED86B-3CC5-3F64-03B4-06734B57D9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8" name="Line 3208">
          <a:extLst>
            <a:ext uri="{FF2B5EF4-FFF2-40B4-BE49-F238E27FC236}">
              <a16:creationId xmlns="" xmlns:a16="http://schemas.microsoft.com/office/drawing/2014/main" id="{098F5E93-C0D0-1E48-AC3B-8A78B2364B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79" name="Line 3209">
          <a:extLst>
            <a:ext uri="{FF2B5EF4-FFF2-40B4-BE49-F238E27FC236}">
              <a16:creationId xmlns="" xmlns:a16="http://schemas.microsoft.com/office/drawing/2014/main" id="{EB872A64-DCDB-206A-B129-B599045FA8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0" name="Line 1715">
          <a:extLst>
            <a:ext uri="{FF2B5EF4-FFF2-40B4-BE49-F238E27FC236}">
              <a16:creationId xmlns="" xmlns:a16="http://schemas.microsoft.com/office/drawing/2014/main" id="{A064D471-E51D-31DD-CF46-60893E8F33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1" name="Line 1716">
          <a:extLst>
            <a:ext uri="{FF2B5EF4-FFF2-40B4-BE49-F238E27FC236}">
              <a16:creationId xmlns="" xmlns:a16="http://schemas.microsoft.com/office/drawing/2014/main" id="{1D91E93E-678D-3E47-B24E-9119C7CBF2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2" name="Line 1717">
          <a:extLst>
            <a:ext uri="{FF2B5EF4-FFF2-40B4-BE49-F238E27FC236}">
              <a16:creationId xmlns="" xmlns:a16="http://schemas.microsoft.com/office/drawing/2014/main" id="{28D4EF35-29E4-FC65-F6B8-A06AA4AA87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3" name="Line 1718">
          <a:extLst>
            <a:ext uri="{FF2B5EF4-FFF2-40B4-BE49-F238E27FC236}">
              <a16:creationId xmlns="" xmlns:a16="http://schemas.microsoft.com/office/drawing/2014/main" id="{912D3D47-ABFB-E2A5-D470-BAFF15A04D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4" name="Line 1719">
          <a:extLst>
            <a:ext uri="{FF2B5EF4-FFF2-40B4-BE49-F238E27FC236}">
              <a16:creationId xmlns="" xmlns:a16="http://schemas.microsoft.com/office/drawing/2014/main" id="{DA582800-2BE8-0D9C-773C-7181498769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5" name="Line 1720">
          <a:extLst>
            <a:ext uri="{FF2B5EF4-FFF2-40B4-BE49-F238E27FC236}">
              <a16:creationId xmlns="" xmlns:a16="http://schemas.microsoft.com/office/drawing/2014/main" id="{844009B9-6B6D-3291-8E2A-DAF65A7491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6" name="Line 1721">
          <a:extLst>
            <a:ext uri="{FF2B5EF4-FFF2-40B4-BE49-F238E27FC236}">
              <a16:creationId xmlns="" xmlns:a16="http://schemas.microsoft.com/office/drawing/2014/main" id="{AE76D8D5-6142-E95D-A654-D0CEBB5EAA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7" name="Line 1722">
          <a:extLst>
            <a:ext uri="{FF2B5EF4-FFF2-40B4-BE49-F238E27FC236}">
              <a16:creationId xmlns="" xmlns:a16="http://schemas.microsoft.com/office/drawing/2014/main" id="{87262EDC-4B6A-0AD1-A315-02706DBA25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8" name="Line 1723">
          <a:extLst>
            <a:ext uri="{FF2B5EF4-FFF2-40B4-BE49-F238E27FC236}">
              <a16:creationId xmlns="" xmlns:a16="http://schemas.microsoft.com/office/drawing/2014/main" id="{4E745D49-0BEE-ED92-88A6-7E4FA03542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89" name="Line 1724">
          <a:extLst>
            <a:ext uri="{FF2B5EF4-FFF2-40B4-BE49-F238E27FC236}">
              <a16:creationId xmlns="" xmlns:a16="http://schemas.microsoft.com/office/drawing/2014/main" id="{FCF6B299-2034-DDD5-9DB4-D93D66A5F5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0" name="Line 1725">
          <a:extLst>
            <a:ext uri="{FF2B5EF4-FFF2-40B4-BE49-F238E27FC236}">
              <a16:creationId xmlns="" xmlns:a16="http://schemas.microsoft.com/office/drawing/2014/main" id="{58B9C72E-863B-B9AE-F8BB-D173188819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1" name="Line 1726">
          <a:extLst>
            <a:ext uri="{FF2B5EF4-FFF2-40B4-BE49-F238E27FC236}">
              <a16:creationId xmlns="" xmlns:a16="http://schemas.microsoft.com/office/drawing/2014/main" id="{B08011A8-F840-DFFD-B645-7D87B84B78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2" name="Line 1727">
          <a:extLst>
            <a:ext uri="{FF2B5EF4-FFF2-40B4-BE49-F238E27FC236}">
              <a16:creationId xmlns="" xmlns:a16="http://schemas.microsoft.com/office/drawing/2014/main" id="{6A942815-8BE5-1CFF-81A5-7CD52F0C23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3" name="Line 1728">
          <a:extLst>
            <a:ext uri="{FF2B5EF4-FFF2-40B4-BE49-F238E27FC236}">
              <a16:creationId xmlns="" xmlns:a16="http://schemas.microsoft.com/office/drawing/2014/main" id="{2D3466C3-9AFD-0FDD-9BD8-219F75B643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4" name="Line 1757">
          <a:extLst>
            <a:ext uri="{FF2B5EF4-FFF2-40B4-BE49-F238E27FC236}">
              <a16:creationId xmlns="" xmlns:a16="http://schemas.microsoft.com/office/drawing/2014/main" id="{0591E3EA-5905-108F-29E3-68BEBF8E1C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5" name="Line 1758">
          <a:extLst>
            <a:ext uri="{FF2B5EF4-FFF2-40B4-BE49-F238E27FC236}">
              <a16:creationId xmlns="" xmlns:a16="http://schemas.microsoft.com/office/drawing/2014/main" id="{C9338B82-445E-43AA-EE78-48E7183C35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6" name="Line 1759">
          <a:extLst>
            <a:ext uri="{FF2B5EF4-FFF2-40B4-BE49-F238E27FC236}">
              <a16:creationId xmlns="" xmlns:a16="http://schemas.microsoft.com/office/drawing/2014/main" id="{E933C12D-F14B-13BB-09AA-7B543540DE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7" name="Line 1760">
          <a:extLst>
            <a:ext uri="{FF2B5EF4-FFF2-40B4-BE49-F238E27FC236}">
              <a16:creationId xmlns="" xmlns:a16="http://schemas.microsoft.com/office/drawing/2014/main" id="{4AB204CB-7F24-2AAA-F09A-BF71AD4C46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8" name="Line 1761">
          <a:extLst>
            <a:ext uri="{FF2B5EF4-FFF2-40B4-BE49-F238E27FC236}">
              <a16:creationId xmlns="" xmlns:a16="http://schemas.microsoft.com/office/drawing/2014/main" id="{E0BC7E5A-1795-72A8-F5CF-8C17EAE403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799" name="Line 1762">
          <a:extLst>
            <a:ext uri="{FF2B5EF4-FFF2-40B4-BE49-F238E27FC236}">
              <a16:creationId xmlns="" xmlns:a16="http://schemas.microsoft.com/office/drawing/2014/main" id="{393A9CBD-47D9-1AFB-7A9E-E196B6890E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0" name="Line 1763">
          <a:extLst>
            <a:ext uri="{FF2B5EF4-FFF2-40B4-BE49-F238E27FC236}">
              <a16:creationId xmlns="" xmlns:a16="http://schemas.microsoft.com/office/drawing/2014/main" id="{CABFA34D-2836-957F-423C-D587798B53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1" name="Line 1764">
          <a:extLst>
            <a:ext uri="{FF2B5EF4-FFF2-40B4-BE49-F238E27FC236}">
              <a16:creationId xmlns="" xmlns:a16="http://schemas.microsoft.com/office/drawing/2014/main" id="{F69D83BF-35C0-7BF1-B619-8648B265B6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2" name="Line 1765">
          <a:extLst>
            <a:ext uri="{FF2B5EF4-FFF2-40B4-BE49-F238E27FC236}">
              <a16:creationId xmlns="" xmlns:a16="http://schemas.microsoft.com/office/drawing/2014/main" id="{C261FB91-3FAA-8A80-1E6B-8C3AC20DEB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3" name="Line 1766">
          <a:extLst>
            <a:ext uri="{FF2B5EF4-FFF2-40B4-BE49-F238E27FC236}">
              <a16:creationId xmlns="" xmlns:a16="http://schemas.microsoft.com/office/drawing/2014/main" id="{58207EE7-846A-2416-3BA1-5DD66EDD80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4" name="Line 1767">
          <a:extLst>
            <a:ext uri="{FF2B5EF4-FFF2-40B4-BE49-F238E27FC236}">
              <a16:creationId xmlns="" xmlns:a16="http://schemas.microsoft.com/office/drawing/2014/main" id="{AFD5459F-277A-9ABC-08A5-4A0C1551FD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5" name="Line 1768">
          <a:extLst>
            <a:ext uri="{FF2B5EF4-FFF2-40B4-BE49-F238E27FC236}">
              <a16:creationId xmlns="" xmlns:a16="http://schemas.microsoft.com/office/drawing/2014/main" id="{C522AD0D-96EE-E0AA-081F-08160C13CD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6" name="Line 1769">
          <a:extLst>
            <a:ext uri="{FF2B5EF4-FFF2-40B4-BE49-F238E27FC236}">
              <a16:creationId xmlns="" xmlns:a16="http://schemas.microsoft.com/office/drawing/2014/main" id="{0E297A95-F189-DD39-1439-48C20EB8F0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7" name="Line 1770">
          <a:extLst>
            <a:ext uri="{FF2B5EF4-FFF2-40B4-BE49-F238E27FC236}">
              <a16:creationId xmlns="" xmlns:a16="http://schemas.microsoft.com/office/drawing/2014/main" id="{18713687-87C4-F4CA-964C-96BB7AF3B1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8" name="Line 2086">
          <a:extLst>
            <a:ext uri="{FF2B5EF4-FFF2-40B4-BE49-F238E27FC236}">
              <a16:creationId xmlns="" xmlns:a16="http://schemas.microsoft.com/office/drawing/2014/main" id="{EC4C2B50-419E-BAF2-183E-EC825B2B2C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09" name="Line 2087">
          <a:extLst>
            <a:ext uri="{FF2B5EF4-FFF2-40B4-BE49-F238E27FC236}">
              <a16:creationId xmlns="" xmlns:a16="http://schemas.microsoft.com/office/drawing/2014/main" id="{36942C70-725F-C42B-5778-F57A4B7E71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0" name="Line 2088">
          <a:extLst>
            <a:ext uri="{FF2B5EF4-FFF2-40B4-BE49-F238E27FC236}">
              <a16:creationId xmlns="" xmlns:a16="http://schemas.microsoft.com/office/drawing/2014/main" id="{7C9A850D-9748-69B1-99F0-31B2049981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1" name="Line 2089">
          <a:extLst>
            <a:ext uri="{FF2B5EF4-FFF2-40B4-BE49-F238E27FC236}">
              <a16:creationId xmlns="" xmlns:a16="http://schemas.microsoft.com/office/drawing/2014/main" id="{F755822E-5450-AA4F-134D-B748FB8553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2" name="Line 2090">
          <a:extLst>
            <a:ext uri="{FF2B5EF4-FFF2-40B4-BE49-F238E27FC236}">
              <a16:creationId xmlns="" xmlns:a16="http://schemas.microsoft.com/office/drawing/2014/main" id="{DF0E21BC-C7D1-5E9D-DA3A-78031FE718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3" name="Line 2091">
          <a:extLst>
            <a:ext uri="{FF2B5EF4-FFF2-40B4-BE49-F238E27FC236}">
              <a16:creationId xmlns="" xmlns:a16="http://schemas.microsoft.com/office/drawing/2014/main" id="{5B7B308E-1DB8-1203-3C22-767A86A6D3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4" name="Line 2092">
          <a:extLst>
            <a:ext uri="{FF2B5EF4-FFF2-40B4-BE49-F238E27FC236}">
              <a16:creationId xmlns="" xmlns:a16="http://schemas.microsoft.com/office/drawing/2014/main" id="{105A8E88-E95A-6532-FC91-4E8F9ECE24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5" name="Line 2093">
          <a:extLst>
            <a:ext uri="{FF2B5EF4-FFF2-40B4-BE49-F238E27FC236}">
              <a16:creationId xmlns="" xmlns:a16="http://schemas.microsoft.com/office/drawing/2014/main" id="{016F27CA-F511-84A7-F571-2F5531D618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6" name="Line 2094">
          <a:extLst>
            <a:ext uri="{FF2B5EF4-FFF2-40B4-BE49-F238E27FC236}">
              <a16:creationId xmlns="" xmlns:a16="http://schemas.microsoft.com/office/drawing/2014/main" id="{AF91BD3D-B789-CA10-A492-7B5129F6AF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7" name="Line 2095">
          <a:extLst>
            <a:ext uri="{FF2B5EF4-FFF2-40B4-BE49-F238E27FC236}">
              <a16:creationId xmlns="" xmlns:a16="http://schemas.microsoft.com/office/drawing/2014/main" id="{E539E8DB-EB08-36B5-2D52-F8CB1DBEE0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8" name="Line 2096">
          <a:extLst>
            <a:ext uri="{FF2B5EF4-FFF2-40B4-BE49-F238E27FC236}">
              <a16:creationId xmlns="" xmlns:a16="http://schemas.microsoft.com/office/drawing/2014/main" id="{7F63144C-41BC-3A41-09CD-275F915C0B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19" name="Line 2097">
          <a:extLst>
            <a:ext uri="{FF2B5EF4-FFF2-40B4-BE49-F238E27FC236}">
              <a16:creationId xmlns="" xmlns:a16="http://schemas.microsoft.com/office/drawing/2014/main" id="{8148D0C1-A70F-B95E-06B9-C9FCC97C08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0" name="Line 2098">
          <a:extLst>
            <a:ext uri="{FF2B5EF4-FFF2-40B4-BE49-F238E27FC236}">
              <a16:creationId xmlns="" xmlns:a16="http://schemas.microsoft.com/office/drawing/2014/main" id="{8438B17B-8236-8715-A285-B649B1E683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1" name="Line 2099">
          <a:extLst>
            <a:ext uri="{FF2B5EF4-FFF2-40B4-BE49-F238E27FC236}">
              <a16:creationId xmlns="" xmlns:a16="http://schemas.microsoft.com/office/drawing/2014/main" id="{5D90F744-22C4-BE7D-B489-97C0E6C635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2" name="Line 1827">
          <a:extLst>
            <a:ext uri="{FF2B5EF4-FFF2-40B4-BE49-F238E27FC236}">
              <a16:creationId xmlns="" xmlns:a16="http://schemas.microsoft.com/office/drawing/2014/main" id="{33043ED4-13F6-1DB9-4708-C6A0FE58E0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3" name="Line 1828">
          <a:extLst>
            <a:ext uri="{FF2B5EF4-FFF2-40B4-BE49-F238E27FC236}">
              <a16:creationId xmlns="" xmlns:a16="http://schemas.microsoft.com/office/drawing/2014/main" id="{2B8E4AB7-7B21-6AE4-B958-AC1EA98677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4" name="Line 1829">
          <a:extLst>
            <a:ext uri="{FF2B5EF4-FFF2-40B4-BE49-F238E27FC236}">
              <a16:creationId xmlns="" xmlns:a16="http://schemas.microsoft.com/office/drawing/2014/main" id="{DEC3675F-0E24-A65E-A6B1-ECE9870418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5" name="Line 1830">
          <a:extLst>
            <a:ext uri="{FF2B5EF4-FFF2-40B4-BE49-F238E27FC236}">
              <a16:creationId xmlns="" xmlns:a16="http://schemas.microsoft.com/office/drawing/2014/main" id="{FB51D846-656A-051F-6FD0-9D2BF2F327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6" name="Line 1831">
          <a:extLst>
            <a:ext uri="{FF2B5EF4-FFF2-40B4-BE49-F238E27FC236}">
              <a16:creationId xmlns="" xmlns:a16="http://schemas.microsoft.com/office/drawing/2014/main" id="{8CB9AB1D-CC84-C8E4-C3D1-43E6740D8D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7" name="Line 1832">
          <a:extLst>
            <a:ext uri="{FF2B5EF4-FFF2-40B4-BE49-F238E27FC236}">
              <a16:creationId xmlns="" xmlns:a16="http://schemas.microsoft.com/office/drawing/2014/main" id="{EB820C7D-381D-7361-FB4C-5E2E2AA9C1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8" name="Line 1833">
          <a:extLst>
            <a:ext uri="{FF2B5EF4-FFF2-40B4-BE49-F238E27FC236}">
              <a16:creationId xmlns="" xmlns:a16="http://schemas.microsoft.com/office/drawing/2014/main" id="{ECB2BCC3-989F-E588-BB46-E9B2085ACC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29" name="Line 1834">
          <a:extLst>
            <a:ext uri="{FF2B5EF4-FFF2-40B4-BE49-F238E27FC236}">
              <a16:creationId xmlns="" xmlns:a16="http://schemas.microsoft.com/office/drawing/2014/main" id="{D615F2BA-4441-1680-A616-0737731ACD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0" name="Line 1835">
          <a:extLst>
            <a:ext uri="{FF2B5EF4-FFF2-40B4-BE49-F238E27FC236}">
              <a16:creationId xmlns="" xmlns:a16="http://schemas.microsoft.com/office/drawing/2014/main" id="{EDB90E5E-42FE-144D-4120-8758DB42D7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1" name="Line 1836">
          <a:extLst>
            <a:ext uri="{FF2B5EF4-FFF2-40B4-BE49-F238E27FC236}">
              <a16:creationId xmlns="" xmlns:a16="http://schemas.microsoft.com/office/drawing/2014/main" id="{CCA3D7FA-F316-BB3A-1A6B-7F56C6CC3B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2" name="Line 1837">
          <a:extLst>
            <a:ext uri="{FF2B5EF4-FFF2-40B4-BE49-F238E27FC236}">
              <a16:creationId xmlns="" xmlns:a16="http://schemas.microsoft.com/office/drawing/2014/main" id="{87429689-9CBF-19F0-EB1B-0225624BEF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3" name="Line 1838">
          <a:extLst>
            <a:ext uri="{FF2B5EF4-FFF2-40B4-BE49-F238E27FC236}">
              <a16:creationId xmlns="" xmlns:a16="http://schemas.microsoft.com/office/drawing/2014/main" id="{4795B65A-D157-F587-E9E6-A79D019260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4" name="Line 1839">
          <a:extLst>
            <a:ext uri="{FF2B5EF4-FFF2-40B4-BE49-F238E27FC236}">
              <a16:creationId xmlns="" xmlns:a16="http://schemas.microsoft.com/office/drawing/2014/main" id="{39B2B240-A400-C9C9-27CC-D06751BB03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5" name="Line 1840">
          <a:extLst>
            <a:ext uri="{FF2B5EF4-FFF2-40B4-BE49-F238E27FC236}">
              <a16:creationId xmlns="" xmlns:a16="http://schemas.microsoft.com/office/drawing/2014/main" id="{0DCD9A60-684D-3B33-75CD-CDB9E8F2CF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6" name="Line 1813">
          <a:extLst>
            <a:ext uri="{FF2B5EF4-FFF2-40B4-BE49-F238E27FC236}">
              <a16:creationId xmlns="" xmlns:a16="http://schemas.microsoft.com/office/drawing/2014/main" id="{D99969C9-D0D9-6A95-1575-DF522A3A9A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7" name="Line 1814">
          <a:extLst>
            <a:ext uri="{FF2B5EF4-FFF2-40B4-BE49-F238E27FC236}">
              <a16:creationId xmlns="" xmlns:a16="http://schemas.microsoft.com/office/drawing/2014/main" id="{CDAF70DD-2947-0702-B4B2-AC880E8416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8" name="Line 1815">
          <a:extLst>
            <a:ext uri="{FF2B5EF4-FFF2-40B4-BE49-F238E27FC236}">
              <a16:creationId xmlns="" xmlns:a16="http://schemas.microsoft.com/office/drawing/2014/main" id="{2A5DAF3A-5F2C-B861-A153-757D81E7B3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39" name="Line 1816">
          <a:extLst>
            <a:ext uri="{FF2B5EF4-FFF2-40B4-BE49-F238E27FC236}">
              <a16:creationId xmlns="" xmlns:a16="http://schemas.microsoft.com/office/drawing/2014/main" id="{72188E97-5B00-E62E-72E7-0B168AFBDF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0" name="Line 1817">
          <a:extLst>
            <a:ext uri="{FF2B5EF4-FFF2-40B4-BE49-F238E27FC236}">
              <a16:creationId xmlns="" xmlns:a16="http://schemas.microsoft.com/office/drawing/2014/main" id="{0FE4EB2B-82C6-DBC3-647D-1E38D5FFDF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1" name="Line 1818">
          <a:extLst>
            <a:ext uri="{FF2B5EF4-FFF2-40B4-BE49-F238E27FC236}">
              <a16:creationId xmlns="" xmlns:a16="http://schemas.microsoft.com/office/drawing/2014/main" id="{4248CB3C-BE1A-7763-AF47-76D67567CC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2" name="Line 1819">
          <a:extLst>
            <a:ext uri="{FF2B5EF4-FFF2-40B4-BE49-F238E27FC236}">
              <a16:creationId xmlns="" xmlns:a16="http://schemas.microsoft.com/office/drawing/2014/main" id="{C35F951A-3776-6068-2E1B-B9ECA764D5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3" name="Line 1820">
          <a:extLst>
            <a:ext uri="{FF2B5EF4-FFF2-40B4-BE49-F238E27FC236}">
              <a16:creationId xmlns="" xmlns:a16="http://schemas.microsoft.com/office/drawing/2014/main" id="{B24DC17E-8A88-0C2B-93ED-5E421EC8D3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4" name="Line 1821">
          <a:extLst>
            <a:ext uri="{FF2B5EF4-FFF2-40B4-BE49-F238E27FC236}">
              <a16:creationId xmlns="" xmlns:a16="http://schemas.microsoft.com/office/drawing/2014/main" id="{E7BA937A-4454-1BFF-B058-8136C75048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5" name="Line 1822">
          <a:extLst>
            <a:ext uri="{FF2B5EF4-FFF2-40B4-BE49-F238E27FC236}">
              <a16:creationId xmlns="" xmlns:a16="http://schemas.microsoft.com/office/drawing/2014/main" id="{7E0CA17C-F454-4BB4-3928-E3096A9F51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6" name="Line 1823">
          <a:extLst>
            <a:ext uri="{FF2B5EF4-FFF2-40B4-BE49-F238E27FC236}">
              <a16:creationId xmlns="" xmlns:a16="http://schemas.microsoft.com/office/drawing/2014/main" id="{444C2B01-8F50-5B1A-5942-73DC3D557C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7" name="Line 1824">
          <a:extLst>
            <a:ext uri="{FF2B5EF4-FFF2-40B4-BE49-F238E27FC236}">
              <a16:creationId xmlns="" xmlns:a16="http://schemas.microsoft.com/office/drawing/2014/main" id="{F9DF44CD-744B-4994-B71D-954152D362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8" name="Line 1825">
          <a:extLst>
            <a:ext uri="{FF2B5EF4-FFF2-40B4-BE49-F238E27FC236}">
              <a16:creationId xmlns="" xmlns:a16="http://schemas.microsoft.com/office/drawing/2014/main" id="{2600F8A4-A0D2-DA55-35FF-54FDAC037D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49" name="Line 1826">
          <a:extLst>
            <a:ext uri="{FF2B5EF4-FFF2-40B4-BE49-F238E27FC236}">
              <a16:creationId xmlns="" xmlns:a16="http://schemas.microsoft.com/office/drawing/2014/main" id="{92EAE7E4-A581-6460-EC64-DE16ECD2AE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0" name="Line 2086">
          <a:extLst>
            <a:ext uri="{FF2B5EF4-FFF2-40B4-BE49-F238E27FC236}">
              <a16:creationId xmlns="" xmlns:a16="http://schemas.microsoft.com/office/drawing/2014/main" id="{46522415-22C2-5458-5B2F-95CB644E52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1" name="Line 2087">
          <a:extLst>
            <a:ext uri="{FF2B5EF4-FFF2-40B4-BE49-F238E27FC236}">
              <a16:creationId xmlns="" xmlns:a16="http://schemas.microsoft.com/office/drawing/2014/main" id="{6ED3F71C-9DC1-CD40-E53E-676D240DAD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2" name="Line 2088">
          <a:extLst>
            <a:ext uri="{FF2B5EF4-FFF2-40B4-BE49-F238E27FC236}">
              <a16:creationId xmlns="" xmlns:a16="http://schemas.microsoft.com/office/drawing/2014/main" id="{7BDBA545-ECE1-D64A-0353-92D07A7C92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3" name="Line 2089">
          <a:extLst>
            <a:ext uri="{FF2B5EF4-FFF2-40B4-BE49-F238E27FC236}">
              <a16:creationId xmlns="" xmlns:a16="http://schemas.microsoft.com/office/drawing/2014/main" id="{CDAC99BF-31C8-5D68-4369-75CF600C77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4" name="Line 2090">
          <a:extLst>
            <a:ext uri="{FF2B5EF4-FFF2-40B4-BE49-F238E27FC236}">
              <a16:creationId xmlns="" xmlns:a16="http://schemas.microsoft.com/office/drawing/2014/main" id="{6D3A6851-5E1B-C4FD-34AD-AF6D0E68ED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5" name="Line 2091">
          <a:extLst>
            <a:ext uri="{FF2B5EF4-FFF2-40B4-BE49-F238E27FC236}">
              <a16:creationId xmlns="" xmlns:a16="http://schemas.microsoft.com/office/drawing/2014/main" id="{9BCF0175-8C25-E623-B9C1-2EB47FB802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6" name="Line 2092">
          <a:extLst>
            <a:ext uri="{FF2B5EF4-FFF2-40B4-BE49-F238E27FC236}">
              <a16:creationId xmlns="" xmlns:a16="http://schemas.microsoft.com/office/drawing/2014/main" id="{70E3E601-14D2-997D-FD71-8BEFAC03EA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7" name="Line 2093">
          <a:extLst>
            <a:ext uri="{FF2B5EF4-FFF2-40B4-BE49-F238E27FC236}">
              <a16:creationId xmlns="" xmlns:a16="http://schemas.microsoft.com/office/drawing/2014/main" id="{93ADBFDC-09F1-1175-F8C5-E156322C84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8" name="Line 2094">
          <a:extLst>
            <a:ext uri="{FF2B5EF4-FFF2-40B4-BE49-F238E27FC236}">
              <a16:creationId xmlns="" xmlns:a16="http://schemas.microsoft.com/office/drawing/2014/main" id="{03112D59-80D6-24EA-C851-C42CCFEA53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59" name="Line 2095">
          <a:extLst>
            <a:ext uri="{FF2B5EF4-FFF2-40B4-BE49-F238E27FC236}">
              <a16:creationId xmlns="" xmlns:a16="http://schemas.microsoft.com/office/drawing/2014/main" id="{F958ACD7-7A79-E4D9-8F4D-3164F494F2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0" name="Line 2096">
          <a:extLst>
            <a:ext uri="{FF2B5EF4-FFF2-40B4-BE49-F238E27FC236}">
              <a16:creationId xmlns="" xmlns:a16="http://schemas.microsoft.com/office/drawing/2014/main" id="{ECCAA55A-ADAD-8779-7310-4A4A529325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1" name="Line 2097">
          <a:extLst>
            <a:ext uri="{FF2B5EF4-FFF2-40B4-BE49-F238E27FC236}">
              <a16:creationId xmlns="" xmlns:a16="http://schemas.microsoft.com/office/drawing/2014/main" id="{7D90E0E4-21E8-4ACB-EFBB-0D25D71E8D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2" name="Line 2098">
          <a:extLst>
            <a:ext uri="{FF2B5EF4-FFF2-40B4-BE49-F238E27FC236}">
              <a16:creationId xmlns="" xmlns:a16="http://schemas.microsoft.com/office/drawing/2014/main" id="{C6741CDD-3909-75F6-314B-5AAC9BDED5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3" name="Line 2099">
          <a:extLst>
            <a:ext uri="{FF2B5EF4-FFF2-40B4-BE49-F238E27FC236}">
              <a16:creationId xmlns="" xmlns:a16="http://schemas.microsoft.com/office/drawing/2014/main" id="{8DF1C285-8F77-69F8-AC4D-558B1AAE80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4" name="Line 1827">
          <a:extLst>
            <a:ext uri="{FF2B5EF4-FFF2-40B4-BE49-F238E27FC236}">
              <a16:creationId xmlns="" xmlns:a16="http://schemas.microsoft.com/office/drawing/2014/main" id="{014257A3-1871-E118-9FD2-550050FEA3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5" name="Line 1828">
          <a:extLst>
            <a:ext uri="{FF2B5EF4-FFF2-40B4-BE49-F238E27FC236}">
              <a16:creationId xmlns="" xmlns:a16="http://schemas.microsoft.com/office/drawing/2014/main" id="{77787E0B-0613-D1A5-2CEC-DD2C4CDC65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6" name="Line 1829">
          <a:extLst>
            <a:ext uri="{FF2B5EF4-FFF2-40B4-BE49-F238E27FC236}">
              <a16:creationId xmlns="" xmlns:a16="http://schemas.microsoft.com/office/drawing/2014/main" id="{82E28224-C868-E08B-79F7-2F928039AE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7" name="Line 1830">
          <a:extLst>
            <a:ext uri="{FF2B5EF4-FFF2-40B4-BE49-F238E27FC236}">
              <a16:creationId xmlns="" xmlns:a16="http://schemas.microsoft.com/office/drawing/2014/main" id="{C27D4399-3F9A-E766-79BA-70BEA4085F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8" name="Line 1831">
          <a:extLst>
            <a:ext uri="{FF2B5EF4-FFF2-40B4-BE49-F238E27FC236}">
              <a16:creationId xmlns="" xmlns:a16="http://schemas.microsoft.com/office/drawing/2014/main" id="{FB5263AD-2369-D24C-62D0-D7AD81C08C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69" name="Line 1832">
          <a:extLst>
            <a:ext uri="{FF2B5EF4-FFF2-40B4-BE49-F238E27FC236}">
              <a16:creationId xmlns="" xmlns:a16="http://schemas.microsoft.com/office/drawing/2014/main" id="{30F53EB6-B0EC-104A-88A8-30DC54CBC3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0" name="Line 1833">
          <a:extLst>
            <a:ext uri="{FF2B5EF4-FFF2-40B4-BE49-F238E27FC236}">
              <a16:creationId xmlns="" xmlns:a16="http://schemas.microsoft.com/office/drawing/2014/main" id="{277FD1F8-E353-B7BD-B5D2-B1637D44D5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1" name="Line 1834">
          <a:extLst>
            <a:ext uri="{FF2B5EF4-FFF2-40B4-BE49-F238E27FC236}">
              <a16:creationId xmlns="" xmlns:a16="http://schemas.microsoft.com/office/drawing/2014/main" id="{459487BF-4FF1-3B34-36F3-A5890FF0DB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2" name="Line 1835">
          <a:extLst>
            <a:ext uri="{FF2B5EF4-FFF2-40B4-BE49-F238E27FC236}">
              <a16:creationId xmlns="" xmlns:a16="http://schemas.microsoft.com/office/drawing/2014/main" id="{542A8384-7105-498D-ECF4-4766A55252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3" name="Line 1836">
          <a:extLst>
            <a:ext uri="{FF2B5EF4-FFF2-40B4-BE49-F238E27FC236}">
              <a16:creationId xmlns="" xmlns:a16="http://schemas.microsoft.com/office/drawing/2014/main" id="{6766C378-CE8D-A57D-FC36-97856C6614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4" name="Line 1837">
          <a:extLst>
            <a:ext uri="{FF2B5EF4-FFF2-40B4-BE49-F238E27FC236}">
              <a16:creationId xmlns="" xmlns:a16="http://schemas.microsoft.com/office/drawing/2014/main" id="{170EC74F-0847-A9B8-44E6-5732B35635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5" name="Line 1838">
          <a:extLst>
            <a:ext uri="{FF2B5EF4-FFF2-40B4-BE49-F238E27FC236}">
              <a16:creationId xmlns="" xmlns:a16="http://schemas.microsoft.com/office/drawing/2014/main" id="{7F77CF14-BFF2-E19D-D7A3-A762290496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6" name="Line 1839">
          <a:extLst>
            <a:ext uri="{FF2B5EF4-FFF2-40B4-BE49-F238E27FC236}">
              <a16:creationId xmlns="" xmlns:a16="http://schemas.microsoft.com/office/drawing/2014/main" id="{19D10496-2922-94C2-2EAB-0D87324D16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7" name="Line 1840">
          <a:extLst>
            <a:ext uri="{FF2B5EF4-FFF2-40B4-BE49-F238E27FC236}">
              <a16:creationId xmlns="" xmlns:a16="http://schemas.microsoft.com/office/drawing/2014/main" id="{862D934A-CA4C-5DF2-F75E-F6179F13B4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8" name="Line 1813">
          <a:extLst>
            <a:ext uri="{FF2B5EF4-FFF2-40B4-BE49-F238E27FC236}">
              <a16:creationId xmlns="" xmlns:a16="http://schemas.microsoft.com/office/drawing/2014/main" id="{86071D4A-BE40-226B-EFD7-3254AA621C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79" name="Line 1814">
          <a:extLst>
            <a:ext uri="{FF2B5EF4-FFF2-40B4-BE49-F238E27FC236}">
              <a16:creationId xmlns="" xmlns:a16="http://schemas.microsoft.com/office/drawing/2014/main" id="{5AB17EDE-9CD0-85E7-E42F-B404393BBD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0" name="Line 1815">
          <a:extLst>
            <a:ext uri="{FF2B5EF4-FFF2-40B4-BE49-F238E27FC236}">
              <a16:creationId xmlns="" xmlns:a16="http://schemas.microsoft.com/office/drawing/2014/main" id="{632976E6-EE91-A525-B7D0-488094B3F2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1" name="Line 1816">
          <a:extLst>
            <a:ext uri="{FF2B5EF4-FFF2-40B4-BE49-F238E27FC236}">
              <a16:creationId xmlns="" xmlns:a16="http://schemas.microsoft.com/office/drawing/2014/main" id="{B67CA98B-C1A9-E054-E213-5F929FF6F6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2" name="Line 1817">
          <a:extLst>
            <a:ext uri="{FF2B5EF4-FFF2-40B4-BE49-F238E27FC236}">
              <a16:creationId xmlns="" xmlns:a16="http://schemas.microsoft.com/office/drawing/2014/main" id="{15FA54D2-E212-E280-AF54-F31640D6F9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3" name="Line 1818">
          <a:extLst>
            <a:ext uri="{FF2B5EF4-FFF2-40B4-BE49-F238E27FC236}">
              <a16:creationId xmlns="" xmlns:a16="http://schemas.microsoft.com/office/drawing/2014/main" id="{AA2515AA-3571-3112-5B0C-EF69063ED5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4" name="Line 1819">
          <a:extLst>
            <a:ext uri="{FF2B5EF4-FFF2-40B4-BE49-F238E27FC236}">
              <a16:creationId xmlns="" xmlns:a16="http://schemas.microsoft.com/office/drawing/2014/main" id="{3AE1CB9E-11D2-7172-6A40-8CF57D4BD9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5" name="Line 1820">
          <a:extLst>
            <a:ext uri="{FF2B5EF4-FFF2-40B4-BE49-F238E27FC236}">
              <a16:creationId xmlns="" xmlns:a16="http://schemas.microsoft.com/office/drawing/2014/main" id="{84A58FC0-42D7-0C76-62C5-982C7495CB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6" name="Line 1821">
          <a:extLst>
            <a:ext uri="{FF2B5EF4-FFF2-40B4-BE49-F238E27FC236}">
              <a16:creationId xmlns="" xmlns:a16="http://schemas.microsoft.com/office/drawing/2014/main" id="{270F7B83-03E8-7DF9-4534-7EA1D8C747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7" name="Line 1822">
          <a:extLst>
            <a:ext uri="{FF2B5EF4-FFF2-40B4-BE49-F238E27FC236}">
              <a16:creationId xmlns="" xmlns:a16="http://schemas.microsoft.com/office/drawing/2014/main" id="{E5937A8B-E14B-D18E-007C-063994ECD0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8" name="Line 1823">
          <a:extLst>
            <a:ext uri="{FF2B5EF4-FFF2-40B4-BE49-F238E27FC236}">
              <a16:creationId xmlns="" xmlns:a16="http://schemas.microsoft.com/office/drawing/2014/main" id="{FFDA30C8-4E1D-E1AA-FF89-22C692156C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89" name="Line 1824">
          <a:extLst>
            <a:ext uri="{FF2B5EF4-FFF2-40B4-BE49-F238E27FC236}">
              <a16:creationId xmlns="" xmlns:a16="http://schemas.microsoft.com/office/drawing/2014/main" id="{5DB609CD-34F9-2BFD-F0F9-528EBA2557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0" name="Line 1825">
          <a:extLst>
            <a:ext uri="{FF2B5EF4-FFF2-40B4-BE49-F238E27FC236}">
              <a16:creationId xmlns="" xmlns:a16="http://schemas.microsoft.com/office/drawing/2014/main" id="{95C4DD95-B436-58AA-5073-1EE5687FEA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1" name="Line 1826">
          <a:extLst>
            <a:ext uri="{FF2B5EF4-FFF2-40B4-BE49-F238E27FC236}">
              <a16:creationId xmlns="" xmlns:a16="http://schemas.microsoft.com/office/drawing/2014/main" id="{F538109B-0B53-0F0E-439E-DFCAE0D36B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2" name="Line 1743">
          <a:extLst>
            <a:ext uri="{FF2B5EF4-FFF2-40B4-BE49-F238E27FC236}">
              <a16:creationId xmlns="" xmlns:a16="http://schemas.microsoft.com/office/drawing/2014/main" id="{D298CAE8-E61C-9EBC-CB9B-F77DB34963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3" name="Line 1744">
          <a:extLst>
            <a:ext uri="{FF2B5EF4-FFF2-40B4-BE49-F238E27FC236}">
              <a16:creationId xmlns="" xmlns:a16="http://schemas.microsoft.com/office/drawing/2014/main" id="{D8077CFF-D83E-C2DE-99E4-9725DD1BAF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4" name="Line 1745">
          <a:extLst>
            <a:ext uri="{FF2B5EF4-FFF2-40B4-BE49-F238E27FC236}">
              <a16:creationId xmlns="" xmlns:a16="http://schemas.microsoft.com/office/drawing/2014/main" id="{A87855F4-32F3-8D06-042C-9B138FF0DD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5" name="Line 1746">
          <a:extLst>
            <a:ext uri="{FF2B5EF4-FFF2-40B4-BE49-F238E27FC236}">
              <a16:creationId xmlns="" xmlns:a16="http://schemas.microsoft.com/office/drawing/2014/main" id="{64349B7E-31C3-6460-978F-B92FEA63C6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6" name="Line 1747">
          <a:extLst>
            <a:ext uri="{FF2B5EF4-FFF2-40B4-BE49-F238E27FC236}">
              <a16:creationId xmlns="" xmlns:a16="http://schemas.microsoft.com/office/drawing/2014/main" id="{9ACCCA8D-1237-3F07-E277-8790313F83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7" name="Line 1748">
          <a:extLst>
            <a:ext uri="{FF2B5EF4-FFF2-40B4-BE49-F238E27FC236}">
              <a16:creationId xmlns="" xmlns:a16="http://schemas.microsoft.com/office/drawing/2014/main" id="{BDD71BA7-41D8-15FE-F733-774A8C8C54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8" name="Line 1749">
          <a:extLst>
            <a:ext uri="{FF2B5EF4-FFF2-40B4-BE49-F238E27FC236}">
              <a16:creationId xmlns="" xmlns:a16="http://schemas.microsoft.com/office/drawing/2014/main" id="{80F2607B-17BA-F072-C83D-F76BB98067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899" name="Line 1750">
          <a:extLst>
            <a:ext uri="{FF2B5EF4-FFF2-40B4-BE49-F238E27FC236}">
              <a16:creationId xmlns="" xmlns:a16="http://schemas.microsoft.com/office/drawing/2014/main" id="{830BBD3F-2F21-253D-9512-BBCF7723D3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0" name="Line 1751">
          <a:extLst>
            <a:ext uri="{FF2B5EF4-FFF2-40B4-BE49-F238E27FC236}">
              <a16:creationId xmlns="" xmlns:a16="http://schemas.microsoft.com/office/drawing/2014/main" id="{2680BD9B-4D27-95E9-A060-281AC71EE4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1" name="Line 1752">
          <a:extLst>
            <a:ext uri="{FF2B5EF4-FFF2-40B4-BE49-F238E27FC236}">
              <a16:creationId xmlns="" xmlns:a16="http://schemas.microsoft.com/office/drawing/2014/main" id="{ADF286A3-FC55-B58F-4A15-4CBC42EFF2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2" name="Line 1753">
          <a:extLst>
            <a:ext uri="{FF2B5EF4-FFF2-40B4-BE49-F238E27FC236}">
              <a16:creationId xmlns="" xmlns:a16="http://schemas.microsoft.com/office/drawing/2014/main" id="{9EFAFA4A-24CB-687D-2D97-F303E8A923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3" name="Line 1754">
          <a:extLst>
            <a:ext uri="{FF2B5EF4-FFF2-40B4-BE49-F238E27FC236}">
              <a16:creationId xmlns="" xmlns:a16="http://schemas.microsoft.com/office/drawing/2014/main" id="{4A13A3C8-81AD-3916-FF40-90B996804C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4" name="Line 1755">
          <a:extLst>
            <a:ext uri="{FF2B5EF4-FFF2-40B4-BE49-F238E27FC236}">
              <a16:creationId xmlns="" xmlns:a16="http://schemas.microsoft.com/office/drawing/2014/main" id="{24A6EE20-7DE9-215E-A1F9-3CFC49B1F1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5" name="Line 1756">
          <a:extLst>
            <a:ext uri="{FF2B5EF4-FFF2-40B4-BE49-F238E27FC236}">
              <a16:creationId xmlns="" xmlns:a16="http://schemas.microsoft.com/office/drawing/2014/main" id="{37BEB2C9-0965-F87F-D4D6-E1BF22FF3F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6" name="Line 1757">
          <a:extLst>
            <a:ext uri="{FF2B5EF4-FFF2-40B4-BE49-F238E27FC236}">
              <a16:creationId xmlns="" xmlns:a16="http://schemas.microsoft.com/office/drawing/2014/main" id="{B5DA98A3-4B13-5815-F869-8CA868BDA1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7" name="Line 1758">
          <a:extLst>
            <a:ext uri="{FF2B5EF4-FFF2-40B4-BE49-F238E27FC236}">
              <a16:creationId xmlns="" xmlns:a16="http://schemas.microsoft.com/office/drawing/2014/main" id="{0392CDBE-D912-0F78-A982-60AEC8B2EF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8" name="Line 1759">
          <a:extLst>
            <a:ext uri="{FF2B5EF4-FFF2-40B4-BE49-F238E27FC236}">
              <a16:creationId xmlns="" xmlns:a16="http://schemas.microsoft.com/office/drawing/2014/main" id="{A2B6F343-AED2-1803-B5EB-0AE571CC40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09" name="Line 1760">
          <a:extLst>
            <a:ext uri="{FF2B5EF4-FFF2-40B4-BE49-F238E27FC236}">
              <a16:creationId xmlns="" xmlns:a16="http://schemas.microsoft.com/office/drawing/2014/main" id="{E98714CE-DF80-D19D-8893-DC9A5E5232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0" name="Line 1761">
          <a:extLst>
            <a:ext uri="{FF2B5EF4-FFF2-40B4-BE49-F238E27FC236}">
              <a16:creationId xmlns="" xmlns:a16="http://schemas.microsoft.com/office/drawing/2014/main" id="{8FC460F7-27A5-F877-7C7C-CB8087ADC6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1" name="Line 1762">
          <a:extLst>
            <a:ext uri="{FF2B5EF4-FFF2-40B4-BE49-F238E27FC236}">
              <a16:creationId xmlns="" xmlns:a16="http://schemas.microsoft.com/office/drawing/2014/main" id="{EB2F95F6-D3E6-00B8-C42E-D6943578FB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2" name="Line 1763">
          <a:extLst>
            <a:ext uri="{FF2B5EF4-FFF2-40B4-BE49-F238E27FC236}">
              <a16:creationId xmlns="" xmlns:a16="http://schemas.microsoft.com/office/drawing/2014/main" id="{55C75132-6E01-F476-30A4-B5CC8A0D7C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3" name="Line 1764">
          <a:extLst>
            <a:ext uri="{FF2B5EF4-FFF2-40B4-BE49-F238E27FC236}">
              <a16:creationId xmlns="" xmlns:a16="http://schemas.microsoft.com/office/drawing/2014/main" id="{7033EBA1-5571-9991-9C88-879B063B95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4" name="Line 1765">
          <a:extLst>
            <a:ext uri="{FF2B5EF4-FFF2-40B4-BE49-F238E27FC236}">
              <a16:creationId xmlns="" xmlns:a16="http://schemas.microsoft.com/office/drawing/2014/main" id="{75C35DB1-A11C-2DE1-83DF-251AC2B7ED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5" name="Line 1766">
          <a:extLst>
            <a:ext uri="{FF2B5EF4-FFF2-40B4-BE49-F238E27FC236}">
              <a16:creationId xmlns="" xmlns:a16="http://schemas.microsoft.com/office/drawing/2014/main" id="{7194E5FE-F184-6CED-763F-DFC9FA46B2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6" name="Line 1767">
          <a:extLst>
            <a:ext uri="{FF2B5EF4-FFF2-40B4-BE49-F238E27FC236}">
              <a16:creationId xmlns="" xmlns:a16="http://schemas.microsoft.com/office/drawing/2014/main" id="{F79B8359-C451-B313-0504-8BB332B29A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7" name="Line 1768">
          <a:extLst>
            <a:ext uri="{FF2B5EF4-FFF2-40B4-BE49-F238E27FC236}">
              <a16:creationId xmlns="" xmlns:a16="http://schemas.microsoft.com/office/drawing/2014/main" id="{7EBF1DAC-CC23-F536-BE2F-3F8CCADD1E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8" name="Line 1769">
          <a:extLst>
            <a:ext uri="{FF2B5EF4-FFF2-40B4-BE49-F238E27FC236}">
              <a16:creationId xmlns="" xmlns:a16="http://schemas.microsoft.com/office/drawing/2014/main" id="{9309C30B-953D-3D01-0674-150C48E4C4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19" name="Line 1770">
          <a:extLst>
            <a:ext uri="{FF2B5EF4-FFF2-40B4-BE49-F238E27FC236}">
              <a16:creationId xmlns="" xmlns:a16="http://schemas.microsoft.com/office/drawing/2014/main" id="{7FFA5483-6ED5-20E6-FE69-A7D265ADD8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0" name="Line 3157">
          <a:extLst>
            <a:ext uri="{FF2B5EF4-FFF2-40B4-BE49-F238E27FC236}">
              <a16:creationId xmlns="" xmlns:a16="http://schemas.microsoft.com/office/drawing/2014/main" id="{D957C77E-1E7E-0F96-7615-14629F115A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1" name="Line 3158">
          <a:extLst>
            <a:ext uri="{FF2B5EF4-FFF2-40B4-BE49-F238E27FC236}">
              <a16:creationId xmlns="" xmlns:a16="http://schemas.microsoft.com/office/drawing/2014/main" id="{9B5331DF-EE2E-4C0E-D760-B2D8517C2F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2" name="Line 3159">
          <a:extLst>
            <a:ext uri="{FF2B5EF4-FFF2-40B4-BE49-F238E27FC236}">
              <a16:creationId xmlns="" xmlns:a16="http://schemas.microsoft.com/office/drawing/2014/main" id="{F0FBB2F9-DE3E-6093-29C2-29DA9B1762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3" name="Line 3160">
          <a:extLst>
            <a:ext uri="{FF2B5EF4-FFF2-40B4-BE49-F238E27FC236}">
              <a16:creationId xmlns="" xmlns:a16="http://schemas.microsoft.com/office/drawing/2014/main" id="{39D0347B-BE45-CC8E-48D6-639B8D3CA7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4" name="Line 3161">
          <a:extLst>
            <a:ext uri="{FF2B5EF4-FFF2-40B4-BE49-F238E27FC236}">
              <a16:creationId xmlns="" xmlns:a16="http://schemas.microsoft.com/office/drawing/2014/main" id="{AC692469-2B7A-315D-3302-0F614B92E4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5" name="Line 3162">
          <a:extLst>
            <a:ext uri="{FF2B5EF4-FFF2-40B4-BE49-F238E27FC236}">
              <a16:creationId xmlns="" xmlns:a16="http://schemas.microsoft.com/office/drawing/2014/main" id="{40A2D3C1-E229-779A-7B48-481EC231E2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6" name="Line 3163">
          <a:extLst>
            <a:ext uri="{FF2B5EF4-FFF2-40B4-BE49-F238E27FC236}">
              <a16:creationId xmlns="" xmlns:a16="http://schemas.microsoft.com/office/drawing/2014/main" id="{C757B78F-17F1-E469-14D2-F7CE8146DF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7" name="Line 3164">
          <a:extLst>
            <a:ext uri="{FF2B5EF4-FFF2-40B4-BE49-F238E27FC236}">
              <a16:creationId xmlns="" xmlns:a16="http://schemas.microsoft.com/office/drawing/2014/main" id="{69C11D4D-2F63-73BD-6BB3-1E001C0904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8" name="Line 3165">
          <a:extLst>
            <a:ext uri="{FF2B5EF4-FFF2-40B4-BE49-F238E27FC236}">
              <a16:creationId xmlns="" xmlns:a16="http://schemas.microsoft.com/office/drawing/2014/main" id="{D87C1A4D-36DD-E07C-9836-63F0BD435F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29" name="Line 3166">
          <a:extLst>
            <a:ext uri="{FF2B5EF4-FFF2-40B4-BE49-F238E27FC236}">
              <a16:creationId xmlns="" xmlns:a16="http://schemas.microsoft.com/office/drawing/2014/main" id="{665F15DA-E81E-4BC0-0978-EF23475C9F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0" name="Line 3167">
          <a:extLst>
            <a:ext uri="{FF2B5EF4-FFF2-40B4-BE49-F238E27FC236}">
              <a16:creationId xmlns="" xmlns:a16="http://schemas.microsoft.com/office/drawing/2014/main" id="{7D465D10-18F5-3623-078C-13B49F8568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1" name="Line 3168">
          <a:extLst>
            <a:ext uri="{FF2B5EF4-FFF2-40B4-BE49-F238E27FC236}">
              <a16:creationId xmlns="" xmlns:a16="http://schemas.microsoft.com/office/drawing/2014/main" id="{F3BB3FBB-2C7E-70EF-B68B-BB7A0D9091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2" name="Line 3169">
          <a:extLst>
            <a:ext uri="{FF2B5EF4-FFF2-40B4-BE49-F238E27FC236}">
              <a16:creationId xmlns="" xmlns:a16="http://schemas.microsoft.com/office/drawing/2014/main" id="{F3DCDB8B-34C5-CE86-113C-64B48B5A86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3" name="Line 3170">
          <a:extLst>
            <a:ext uri="{FF2B5EF4-FFF2-40B4-BE49-F238E27FC236}">
              <a16:creationId xmlns="" xmlns:a16="http://schemas.microsoft.com/office/drawing/2014/main" id="{CEFEBC9B-9B1E-184F-502A-FE55177B54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4" name="Line 2342">
          <a:extLst>
            <a:ext uri="{FF2B5EF4-FFF2-40B4-BE49-F238E27FC236}">
              <a16:creationId xmlns="" xmlns:a16="http://schemas.microsoft.com/office/drawing/2014/main" id="{A9D672E0-1863-CCBC-C96C-6E2BD7D44C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5" name="Line 2343">
          <a:extLst>
            <a:ext uri="{FF2B5EF4-FFF2-40B4-BE49-F238E27FC236}">
              <a16:creationId xmlns="" xmlns:a16="http://schemas.microsoft.com/office/drawing/2014/main" id="{E441F1BD-FC7B-0006-02CB-B4745A1E95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6" name="Line 2344">
          <a:extLst>
            <a:ext uri="{FF2B5EF4-FFF2-40B4-BE49-F238E27FC236}">
              <a16:creationId xmlns="" xmlns:a16="http://schemas.microsoft.com/office/drawing/2014/main" id="{360567B7-1245-5AC5-89A5-D0C29E9112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7" name="Line 2345">
          <a:extLst>
            <a:ext uri="{FF2B5EF4-FFF2-40B4-BE49-F238E27FC236}">
              <a16:creationId xmlns="" xmlns:a16="http://schemas.microsoft.com/office/drawing/2014/main" id="{317FF164-E8A7-4BC4-F83D-B11F868D05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8" name="Line 2346">
          <a:extLst>
            <a:ext uri="{FF2B5EF4-FFF2-40B4-BE49-F238E27FC236}">
              <a16:creationId xmlns="" xmlns:a16="http://schemas.microsoft.com/office/drawing/2014/main" id="{E0435497-984B-AB3C-A417-A2888CD615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39" name="Line 2347">
          <a:extLst>
            <a:ext uri="{FF2B5EF4-FFF2-40B4-BE49-F238E27FC236}">
              <a16:creationId xmlns="" xmlns:a16="http://schemas.microsoft.com/office/drawing/2014/main" id="{CA10450A-2636-57FE-25AF-386E4B9AA6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0" name="Line 2348">
          <a:extLst>
            <a:ext uri="{FF2B5EF4-FFF2-40B4-BE49-F238E27FC236}">
              <a16:creationId xmlns="" xmlns:a16="http://schemas.microsoft.com/office/drawing/2014/main" id="{0C432881-DAF3-D2DF-BF45-77403CE189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1" name="Line 2440">
          <a:extLst>
            <a:ext uri="{FF2B5EF4-FFF2-40B4-BE49-F238E27FC236}">
              <a16:creationId xmlns="" xmlns:a16="http://schemas.microsoft.com/office/drawing/2014/main" id="{FD819962-673A-6DE3-ECB0-F0ECF6A645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2" name="Line 2441">
          <a:extLst>
            <a:ext uri="{FF2B5EF4-FFF2-40B4-BE49-F238E27FC236}">
              <a16:creationId xmlns="" xmlns:a16="http://schemas.microsoft.com/office/drawing/2014/main" id="{4721D1E9-F63A-9283-3DA4-FEBF5206E9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3" name="Line 2442">
          <a:extLst>
            <a:ext uri="{FF2B5EF4-FFF2-40B4-BE49-F238E27FC236}">
              <a16:creationId xmlns="" xmlns:a16="http://schemas.microsoft.com/office/drawing/2014/main" id="{7BE6CC5C-AFFF-C133-DBD2-CE5CCA87F0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4" name="Line 2443">
          <a:extLst>
            <a:ext uri="{FF2B5EF4-FFF2-40B4-BE49-F238E27FC236}">
              <a16:creationId xmlns="" xmlns:a16="http://schemas.microsoft.com/office/drawing/2014/main" id="{CE2EB4C6-6685-E683-B9F1-4A15E84BC7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5" name="Line 2444">
          <a:extLst>
            <a:ext uri="{FF2B5EF4-FFF2-40B4-BE49-F238E27FC236}">
              <a16:creationId xmlns="" xmlns:a16="http://schemas.microsoft.com/office/drawing/2014/main" id="{109C9ED1-D9B5-5059-FA22-C958879270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6" name="Line 2445">
          <a:extLst>
            <a:ext uri="{FF2B5EF4-FFF2-40B4-BE49-F238E27FC236}">
              <a16:creationId xmlns="" xmlns:a16="http://schemas.microsoft.com/office/drawing/2014/main" id="{41B9952B-4784-433D-EBE4-E211FD37CF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7" name="Line 2446">
          <a:extLst>
            <a:ext uri="{FF2B5EF4-FFF2-40B4-BE49-F238E27FC236}">
              <a16:creationId xmlns="" xmlns:a16="http://schemas.microsoft.com/office/drawing/2014/main" id="{AD0EBD77-AC5E-6BE4-CD55-17D5794923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8" name="Line 3105">
          <a:extLst>
            <a:ext uri="{FF2B5EF4-FFF2-40B4-BE49-F238E27FC236}">
              <a16:creationId xmlns="" xmlns:a16="http://schemas.microsoft.com/office/drawing/2014/main" id="{271F360A-243A-35AD-0562-41AF387B8A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49" name="Line 3106">
          <a:extLst>
            <a:ext uri="{FF2B5EF4-FFF2-40B4-BE49-F238E27FC236}">
              <a16:creationId xmlns="" xmlns:a16="http://schemas.microsoft.com/office/drawing/2014/main" id="{23AB3E3D-3FCD-361C-A779-A3A7A00F6D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0" name="Line 3107">
          <a:extLst>
            <a:ext uri="{FF2B5EF4-FFF2-40B4-BE49-F238E27FC236}">
              <a16:creationId xmlns="" xmlns:a16="http://schemas.microsoft.com/office/drawing/2014/main" id="{658C586E-F6AC-D483-137F-E96A702FA2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1" name="Line 3108">
          <a:extLst>
            <a:ext uri="{FF2B5EF4-FFF2-40B4-BE49-F238E27FC236}">
              <a16:creationId xmlns="" xmlns:a16="http://schemas.microsoft.com/office/drawing/2014/main" id="{A7E1E52B-4C0F-480A-CA54-5D2E581A38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2" name="Line 3109">
          <a:extLst>
            <a:ext uri="{FF2B5EF4-FFF2-40B4-BE49-F238E27FC236}">
              <a16:creationId xmlns="" xmlns:a16="http://schemas.microsoft.com/office/drawing/2014/main" id="{528D6CDE-A0D3-84B3-AA8E-76D66E683C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3" name="Line 3110">
          <a:extLst>
            <a:ext uri="{FF2B5EF4-FFF2-40B4-BE49-F238E27FC236}">
              <a16:creationId xmlns="" xmlns:a16="http://schemas.microsoft.com/office/drawing/2014/main" id="{68ADA84E-95FB-A855-7C42-17FD21261A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4" name="Line 3111">
          <a:extLst>
            <a:ext uri="{FF2B5EF4-FFF2-40B4-BE49-F238E27FC236}">
              <a16:creationId xmlns="" xmlns:a16="http://schemas.microsoft.com/office/drawing/2014/main" id="{E14D54C7-E709-B4D1-25E7-2D2EDEFF9E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5" name="Line 3203">
          <a:extLst>
            <a:ext uri="{FF2B5EF4-FFF2-40B4-BE49-F238E27FC236}">
              <a16:creationId xmlns="" xmlns:a16="http://schemas.microsoft.com/office/drawing/2014/main" id="{F61036CD-811F-5AC7-CF08-9CEBB3A7EC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6" name="Line 3204">
          <a:extLst>
            <a:ext uri="{FF2B5EF4-FFF2-40B4-BE49-F238E27FC236}">
              <a16:creationId xmlns="" xmlns:a16="http://schemas.microsoft.com/office/drawing/2014/main" id="{8DEE5D2A-D78B-EFFA-2700-EE6F08DC66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7" name="Line 3205">
          <a:extLst>
            <a:ext uri="{FF2B5EF4-FFF2-40B4-BE49-F238E27FC236}">
              <a16:creationId xmlns="" xmlns:a16="http://schemas.microsoft.com/office/drawing/2014/main" id="{D6CD43E1-7EA8-CA60-8736-C30D0D2910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8" name="Line 3206">
          <a:extLst>
            <a:ext uri="{FF2B5EF4-FFF2-40B4-BE49-F238E27FC236}">
              <a16:creationId xmlns="" xmlns:a16="http://schemas.microsoft.com/office/drawing/2014/main" id="{EABE1F60-4754-4DD2-EA51-5D3E9B4F09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59" name="Line 3207">
          <a:extLst>
            <a:ext uri="{FF2B5EF4-FFF2-40B4-BE49-F238E27FC236}">
              <a16:creationId xmlns="" xmlns:a16="http://schemas.microsoft.com/office/drawing/2014/main" id="{370D8DAA-59AE-2575-B2B3-355A8404F6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0" name="Line 3208">
          <a:extLst>
            <a:ext uri="{FF2B5EF4-FFF2-40B4-BE49-F238E27FC236}">
              <a16:creationId xmlns="" xmlns:a16="http://schemas.microsoft.com/office/drawing/2014/main" id="{85B3BAC3-3852-0F12-5AA6-65053FE99E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1" name="Line 3209">
          <a:extLst>
            <a:ext uri="{FF2B5EF4-FFF2-40B4-BE49-F238E27FC236}">
              <a16:creationId xmlns="" xmlns:a16="http://schemas.microsoft.com/office/drawing/2014/main" id="{CB75CCD6-9BE6-EF56-56C9-65D18A1542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2" name="Line 1715">
          <a:extLst>
            <a:ext uri="{FF2B5EF4-FFF2-40B4-BE49-F238E27FC236}">
              <a16:creationId xmlns="" xmlns:a16="http://schemas.microsoft.com/office/drawing/2014/main" id="{D42DDD4F-2E55-371E-D0EB-D121B91251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3" name="Line 1716">
          <a:extLst>
            <a:ext uri="{FF2B5EF4-FFF2-40B4-BE49-F238E27FC236}">
              <a16:creationId xmlns="" xmlns:a16="http://schemas.microsoft.com/office/drawing/2014/main" id="{1C7BAFA6-E4BE-49DE-9547-4560069AD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4" name="Line 1717">
          <a:extLst>
            <a:ext uri="{FF2B5EF4-FFF2-40B4-BE49-F238E27FC236}">
              <a16:creationId xmlns="" xmlns:a16="http://schemas.microsoft.com/office/drawing/2014/main" id="{FB59EA6F-44A3-4248-D58D-AF6612A40C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5" name="Line 1718">
          <a:extLst>
            <a:ext uri="{FF2B5EF4-FFF2-40B4-BE49-F238E27FC236}">
              <a16:creationId xmlns="" xmlns:a16="http://schemas.microsoft.com/office/drawing/2014/main" id="{CECB349D-E199-9D8B-2EB6-901C817924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6" name="Line 1719">
          <a:extLst>
            <a:ext uri="{FF2B5EF4-FFF2-40B4-BE49-F238E27FC236}">
              <a16:creationId xmlns="" xmlns:a16="http://schemas.microsoft.com/office/drawing/2014/main" id="{B2F5968C-F092-AE41-905B-C9907313F1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7" name="Line 1720">
          <a:extLst>
            <a:ext uri="{FF2B5EF4-FFF2-40B4-BE49-F238E27FC236}">
              <a16:creationId xmlns="" xmlns:a16="http://schemas.microsoft.com/office/drawing/2014/main" id="{5B6E8A96-C8FF-76D9-E17B-AD7AB38CD4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8" name="Line 1721">
          <a:extLst>
            <a:ext uri="{FF2B5EF4-FFF2-40B4-BE49-F238E27FC236}">
              <a16:creationId xmlns="" xmlns:a16="http://schemas.microsoft.com/office/drawing/2014/main" id="{902F26BA-042E-213D-02FC-8FD0B3596E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69" name="Line 1722">
          <a:extLst>
            <a:ext uri="{FF2B5EF4-FFF2-40B4-BE49-F238E27FC236}">
              <a16:creationId xmlns="" xmlns:a16="http://schemas.microsoft.com/office/drawing/2014/main" id="{F9D6C1F3-115A-594B-9954-509DE247F4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0" name="Line 1723">
          <a:extLst>
            <a:ext uri="{FF2B5EF4-FFF2-40B4-BE49-F238E27FC236}">
              <a16:creationId xmlns="" xmlns:a16="http://schemas.microsoft.com/office/drawing/2014/main" id="{05F2542E-7FE1-66B0-701A-640BFB7EF4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1" name="Line 1724">
          <a:extLst>
            <a:ext uri="{FF2B5EF4-FFF2-40B4-BE49-F238E27FC236}">
              <a16:creationId xmlns="" xmlns:a16="http://schemas.microsoft.com/office/drawing/2014/main" id="{C7C9C944-997D-2AD4-3FC7-4175C131B2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2" name="Line 1725">
          <a:extLst>
            <a:ext uri="{FF2B5EF4-FFF2-40B4-BE49-F238E27FC236}">
              <a16:creationId xmlns="" xmlns:a16="http://schemas.microsoft.com/office/drawing/2014/main" id="{643E7BB1-748E-B36F-B446-D574942561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3" name="Line 1726">
          <a:extLst>
            <a:ext uri="{FF2B5EF4-FFF2-40B4-BE49-F238E27FC236}">
              <a16:creationId xmlns="" xmlns:a16="http://schemas.microsoft.com/office/drawing/2014/main" id="{67229B59-46F7-C309-746B-ED2961C44F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4" name="Line 1727">
          <a:extLst>
            <a:ext uri="{FF2B5EF4-FFF2-40B4-BE49-F238E27FC236}">
              <a16:creationId xmlns="" xmlns:a16="http://schemas.microsoft.com/office/drawing/2014/main" id="{1BB3B512-4810-4899-0AFA-FA15CB2E72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5" name="Line 1728">
          <a:extLst>
            <a:ext uri="{FF2B5EF4-FFF2-40B4-BE49-F238E27FC236}">
              <a16:creationId xmlns="" xmlns:a16="http://schemas.microsoft.com/office/drawing/2014/main" id="{BEECA6B6-9E10-2728-DCDE-BB0963918E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6" name="Line 1757">
          <a:extLst>
            <a:ext uri="{FF2B5EF4-FFF2-40B4-BE49-F238E27FC236}">
              <a16:creationId xmlns="" xmlns:a16="http://schemas.microsoft.com/office/drawing/2014/main" id="{87495323-49FC-FAC9-C2B5-B7B9F87A2E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7" name="Line 1758">
          <a:extLst>
            <a:ext uri="{FF2B5EF4-FFF2-40B4-BE49-F238E27FC236}">
              <a16:creationId xmlns="" xmlns:a16="http://schemas.microsoft.com/office/drawing/2014/main" id="{6BA2A5A8-EA3E-484E-E2A9-68AA576C35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8" name="Line 1759">
          <a:extLst>
            <a:ext uri="{FF2B5EF4-FFF2-40B4-BE49-F238E27FC236}">
              <a16:creationId xmlns="" xmlns:a16="http://schemas.microsoft.com/office/drawing/2014/main" id="{2D5DA52A-D43D-DF3E-B54F-3BA93C35B3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79" name="Line 1760">
          <a:extLst>
            <a:ext uri="{FF2B5EF4-FFF2-40B4-BE49-F238E27FC236}">
              <a16:creationId xmlns="" xmlns:a16="http://schemas.microsoft.com/office/drawing/2014/main" id="{DB3DE5B3-70A7-55D4-8689-953E18296C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0" name="Line 1761">
          <a:extLst>
            <a:ext uri="{FF2B5EF4-FFF2-40B4-BE49-F238E27FC236}">
              <a16:creationId xmlns="" xmlns:a16="http://schemas.microsoft.com/office/drawing/2014/main" id="{CC2C73AC-FAE2-3F18-078C-C0D6B7413F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1" name="Line 1762">
          <a:extLst>
            <a:ext uri="{FF2B5EF4-FFF2-40B4-BE49-F238E27FC236}">
              <a16:creationId xmlns="" xmlns:a16="http://schemas.microsoft.com/office/drawing/2014/main" id="{C4233B42-D20B-A810-994D-B2E7B23CE0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2" name="Line 1763">
          <a:extLst>
            <a:ext uri="{FF2B5EF4-FFF2-40B4-BE49-F238E27FC236}">
              <a16:creationId xmlns="" xmlns:a16="http://schemas.microsoft.com/office/drawing/2014/main" id="{7FD76082-ACAE-944A-1923-4CF63A82F4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3" name="Line 1764">
          <a:extLst>
            <a:ext uri="{FF2B5EF4-FFF2-40B4-BE49-F238E27FC236}">
              <a16:creationId xmlns="" xmlns:a16="http://schemas.microsoft.com/office/drawing/2014/main" id="{41637035-2DF5-DA6E-3A60-D70D979B5F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4" name="Line 1765">
          <a:extLst>
            <a:ext uri="{FF2B5EF4-FFF2-40B4-BE49-F238E27FC236}">
              <a16:creationId xmlns="" xmlns:a16="http://schemas.microsoft.com/office/drawing/2014/main" id="{1268F366-818C-880D-BF50-168785DCED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5" name="Line 1766">
          <a:extLst>
            <a:ext uri="{FF2B5EF4-FFF2-40B4-BE49-F238E27FC236}">
              <a16:creationId xmlns="" xmlns:a16="http://schemas.microsoft.com/office/drawing/2014/main" id="{D13FFD50-B931-BEB1-30E1-4C560C358E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6" name="Line 1767">
          <a:extLst>
            <a:ext uri="{FF2B5EF4-FFF2-40B4-BE49-F238E27FC236}">
              <a16:creationId xmlns="" xmlns:a16="http://schemas.microsoft.com/office/drawing/2014/main" id="{BB71BFC9-74D6-B5A4-7331-7ED6A25E05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7" name="Line 1768">
          <a:extLst>
            <a:ext uri="{FF2B5EF4-FFF2-40B4-BE49-F238E27FC236}">
              <a16:creationId xmlns="" xmlns:a16="http://schemas.microsoft.com/office/drawing/2014/main" id="{0CB292A3-2046-0E29-885C-FFE4914928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8" name="Line 1769">
          <a:extLst>
            <a:ext uri="{FF2B5EF4-FFF2-40B4-BE49-F238E27FC236}">
              <a16:creationId xmlns="" xmlns:a16="http://schemas.microsoft.com/office/drawing/2014/main" id="{C8E662AA-97BC-C876-0B8C-1D53ADC257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89" name="Line 1770">
          <a:extLst>
            <a:ext uri="{FF2B5EF4-FFF2-40B4-BE49-F238E27FC236}">
              <a16:creationId xmlns="" xmlns:a16="http://schemas.microsoft.com/office/drawing/2014/main" id="{89128D2A-05E9-9620-375C-32AC7032F1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0" name="Line 1743">
          <a:extLst>
            <a:ext uri="{FF2B5EF4-FFF2-40B4-BE49-F238E27FC236}">
              <a16:creationId xmlns="" xmlns:a16="http://schemas.microsoft.com/office/drawing/2014/main" id="{BA2715AA-D659-76F8-A35C-9E2A8FE799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1" name="Line 1744">
          <a:extLst>
            <a:ext uri="{FF2B5EF4-FFF2-40B4-BE49-F238E27FC236}">
              <a16:creationId xmlns="" xmlns:a16="http://schemas.microsoft.com/office/drawing/2014/main" id="{2F18E58F-AC77-0B7D-0E52-66F118CECB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2" name="Line 1745">
          <a:extLst>
            <a:ext uri="{FF2B5EF4-FFF2-40B4-BE49-F238E27FC236}">
              <a16:creationId xmlns="" xmlns:a16="http://schemas.microsoft.com/office/drawing/2014/main" id="{03D1DF8E-8DBA-EEE2-EC4A-C4A4F391FE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3" name="Line 1746">
          <a:extLst>
            <a:ext uri="{FF2B5EF4-FFF2-40B4-BE49-F238E27FC236}">
              <a16:creationId xmlns="" xmlns:a16="http://schemas.microsoft.com/office/drawing/2014/main" id="{A6761662-ACC7-C911-D999-D4B9235292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4" name="Line 1747">
          <a:extLst>
            <a:ext uri="{FF2B5EF4-FFF2-40B4-BE49-F238E27FC236}">
              <a16:creationId xmlns="" xmlns:a16="http://schemas.microsoft.com/office/drawing/2014/main" id="{2829B438-EF28-2F9F-3036-40086D73D2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5" name="Line 1748">
          <a:extLst>
            <a:ext uri="{FF2B5EF4-FFF2-40B4-BE49-F238E27FC236}">
              <a16:creationId xmlns="" xmlns:a16="http://schemas.microsoft.com/office/drawing/2014/main" id="{DC739EC6-0408-B48E-7CEA-8D35A65E87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6" name="Line 1749">
          <a:extLst>
            <a:ext uri="{FF2B5EF4-FFF2-40B4-BE49-F238E27FC236}">
              <a16:creationId xmlns="" xmlns:a16="http://schemas.microsoft.com/office/drawing/2014/main" id="{5D99F585-B323-99EC-BAB8-24FF6B3345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7" name="Line 1750">
          <a:extLst>
            <a:ext uri="{FF2B5EF4-FFF2-40B4-BE49-F238E27FC236}">
              <a16:creationId xmlns="" xmlns:a16="http://schemas.microsoft.com/office/drawing/2014/main" id="{5A278EC1-52EA-024A-8605-30C56649C0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8" name="Line 1751">
          <a:extLst>
            <a:ext uri="{FF2B5EF4-FFF2-40B4-BE49-F238E27FC236}">
              <a16:creationId xmlns="" xmlns:a16="http://schemas.microsoft.com/office/drawing/2014/main" id="{1C5DA2F2-13F2-82D9-1521-DBD5E667BD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6999" name="Line 1752">
          <a:extLst>
            <a:ext uri="{FF2B5EF4-FFF2-40B4-BE49-F238E27FC236}">
              <a16:creationId xmlns="" xmlns:a16="http://schemas.microsoft.com/office/drawing/2014/main" id="{442AF985-5BA7-D0F6-524C-7DA9D72990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0" name="Line 1753">
          <a:extLst>
            <a:ext uri="{FF2B5EF4-FFF2-40B4-BE49-F238E27FC236}">
              <a16:creationId xmlns="" xmlns:a16="http://schemas.microsoft.com/office/drawing/2014/main" id="{611276D5-E298-3F61-9FEF-6611089B61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1" name="Line 1754">
          <a:extLst>
            <a:ext uri="{FF2B5EF4-FFF2-40B4-BE49-F238E27FC236}">
              <a16:creationId xmlns="" xmlns:a16="http://schemas.microsoft.com/office/drawing/2014/main" id="{E6FE4B86-870C-B7FD-7B82-DD0EAA9B59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2" name="Line 1755">
          <a:extLst>
            <a:ext uri="{FF2B5EF4-FFF2-40B4-BE49-F238E27FC236}">
              <a16:creationId xmlns="" xmlns:a16="http://schemas.microsoft.com/office/drawing/2014/main" id="{512C7F93-40B6-9B77-CEA2-DC46D8389E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3" name="Line 1756">
          <a:extLst>
            <a:ext uri="{FF2B5EF4-FFF2-40B4-BE49-F238E27FC236}">
              <a16:creationId xmlns="" xmlns:a16="http://schemas.microsoft.com/office/drawing/2014/main" id="{C185B8B4-C8A2-D8C9-82CA-E3F52E01B0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4" name="Line 1757">
          <a:extLst>
            <a:ext uri="{FF2B5EF4-FFF2-40B4-BE49-F238E27FC236}">
              <a16:creationId xmlns="" xmlns:a16="http://schemas.microsoft.com/office/drawing/2014/main" id="{5A5E1A81-C3B8-276B-658E-94CBE644E8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5" name="Line 1758">
          <a:extLst>
            <a:ext uri="{FF2B5EF4-FFF2-40B4-BE49-F238E27FC236}">
              <a16:creationId xmlns="" xmlns:a16="http://schemas.microsoft.com/office/drawing/2014/main" id="{0F13E7CD-C8F1-38BA-E7F1-F259D886BA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6" name="Line 1759">
          <a:extLst>
            <a:ext uri="{FF2B5EF4-FFF2-40B4-BE49-F238E27FC236}">
              <a16:creationId xmlns="" xmlns:a16="http://schemas.microsoft.com/office/drawing/2014/main" id="{E5CCD032-C5B0-A53C-C8BF-74FF304C9A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7" name="Line 1760">
          <a:extLst>
            <a:ext uri="{FF2B5EF4-FFF2-40B4-BE49-F238E27FC236}">
              <a16:creationId xmlns="" xmlns:a16="http://schemas.microsoft.com/office/drawing/2014/main" id="{26E139F2-8D0D-DD15-6858-9ED54C3129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8" name="Line 1761">
          <a:extLst>
            <a:ext uri="{FF2B5EF4-FFF2-40B4-BE49-F238E27FC236}">
              <a16:creationId xmlns="" xmlns:a16="http://schemas.microsoft.com/office/drawing/2014/main" id="{4E43246F-9B55-2976-A02E-E4D76DF949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09" name="Line 1762">
          <a:extLst>
            <a:ext uri="{FF2B5EF4-FFF2-40B4-BE49-F238E27FC236}">
              <a16:creationId xmlns="" xmlns:a16="http://schemas.microsoft.com/office/drawing/2014/main" id="{D881BE9F-1983-1479-EAE7-FA8CA9CF7E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0" name="Line 1763">
          <a:extLst>
            <a:ext uri="{FF2B5EF4-FFF2-40B4-BE49-F238E27FC236}">
              <a16:creationId xmlns="" xmlns:a16="http://schemas.microsoft.com/office/drawing/2014/main" id="{62E26DCD-DC80-6DDC-9B08-390338D808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1" name="Line 1764">
          <a:extLst>
            <a:ext uri="{FF2B5EF4-FFF2-40B4-BE49-F238E27FC236}">
              <a16:creationId xmlns="" xmlns:a16="http://schemas.microsoft.com/office/drawing/2014/main" id="{D9AD2514-5619-C8DC-378A-FBEC15CAC6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2" name="Line 1765">
          <a:extLst>
            <a:ext uri="{FF2B5EF4-FFF2-40B4-BE49-F238E27FC236}">
              <a16:creationId xmlns="" xmlns:a16="http://schemas.microsoft.com/office/drawing/2014/main" id="{A60C7FAF-395D-0D44-74E4-ACEC061A7F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3" name="Line 1766">
          <a:extLst>
            <a:ext uri="{FF2B5EF4-FFF2-40B4-BE49-F238E27FC236}">
              <a16:creationId xmlns="" xmlns:a16="http://schemas.microsoft.com/office/drawing/2014/main" id="{3F6FFAF5-D566-867B-7B94-435134ECC1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4" name="Line 1767">
          <a:extLst>
            <a:ext uri="{FF2B5EF4-FFF2-40B4-BE49-F238E27FC236}">
              <a16:creationId xmlns="" xmlns:a16="http://schemas.microsoft.com/office/drawing/2014/main" id="{081403E0-FF97-C857-EFB1-0493F94E1C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5" name="Line 1768">
          <a:extLst>
            <a:ext uri="{FF2B5EF4-FFF2-40B4-BE49-F238E27FC236}">
              <a16:creationId xmlns="" xmlns:a16="http://schemas.microsoft.com/office/drawing/2014/main" id="{3AA519C0-F76E-4E9D-3645-545529F4A0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6" name="Line 1769">
          <a:extLst>
            <a:ext uri="{FF2B5EF4-FFF2-40B4-BE49-F238E27FC236}">
              <a16:creationId xmlns="" xmlns:a16="http://schemas.microsoft.com/office/drawing/2014/main" id="{474560C1-4DE8-9131-8CCB-2F62C5E267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7" name="Line 1770">
          <a:extLst>
            <a:ext uri="{FF2B5EF4-FFF2-40B4-BE49-F238E27FC236}">
              <a16:creationId xmlns="" xmlns:a16="http://schemas.microsoft.com/office/drawing/2014/main" id="{CEAB8323-D055-3435-7CFF-71C3B6C2DD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8" name="Line 3157">
          <a:extLst>
            <a:ext uri="{FF2B5EF4-FFF2-40B4-BE49-F238E27FC236}">
              <a16:creationId xmlns="" xmlns:a16="http://schemas.microsoft.com/office/drawing/2014/main" id="{189AFDC0-8BE9-F133-66F8-41BF74869B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19" name="Line 3158">
          <a:extLst>
            <a:ext uri="{FF2B5EF4-FFF2-40B4-BE49-F238E27FC236}">
              <a16:creationId xmlns="" xmlns:a16="http://schemas.microsoft.com/office/drawing/2014/main" id="{DFDFBC9A-5509-B4B4-C02B-4213219A4B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0" name="Line 3159">
          <a:extLst>
            <a:ext uri="{FF2B5EF4-FFF2-40B4-BE49-F238E27FC236}">
              <a16:creationId xmlns="" xmlns:a16="http://schemas.microsoft.com/office/drawing/2014/main" id="{06F30E56-A7E6-B73C-7F24-C6665EEA26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1" name="Line 3160">
          <a:extLst>
            <a:ext uri="{FF2B5EF4-FFF2-40B4-BE49-F238E27FC236}">
              <a16:creationId xmlns="" xmlns:a16="http://schemas.microsoft.com/office/drawing/2014/main" id="{83C78481-8F58-72B9-ABB1-D9CB7D41D5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2" name="Line 3161">
          <a:extLst>
            <a:ext uri="{FF2B5EF4-FFF2-40B4-BE49-F238E27FC236}">
              <a16:creationId xmlns="" xmlns:a16="http://schemas.microsoft.com/office/drawing/2014/main" id="{FA97DC7A-CC75-0EC0-BFD6-1CD89F015F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3" name="Line 3162">
          <a:extLst>
            <a:ext uri="{FF2B5EF4-FFF2-40B4-BE49-F238E27FC236}">
              <a16:creationId xmlns="" xmlns:a16="http://schemas.microsoft.com/office/drawing/2014/main" id="{8C5A9CBC-0D21-2DEA-456D-6B2DA9295A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4" name="Line 3163">
          <a:extLst>
            <a:ext uri="{FF2B5EF4-FFF2-40B4-BE49-F238E27FC236}">
              <a16:creationId xmlns="" xmlns:a16="http://schemas.microsoft.com/office/drawing/2014/main" id="{1E677D89-8F15-E950-5302-A70F954113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5" name="Line 3164">
          <a:extLst>
            <a:ext uri="{FF2B5EF4-FFF2-40B4-BE49-F238E27FC236}">
              <a16:creationId xmlns="" xmlns:a16="http://schemas.microsoft.com/office/drawing/2014/main" id="{3F83CA93-167C-8465-687D-E316083C0E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6" name="Line 3165">
          <a:extLst>
            <a:ext uri="{FF2B5EF4-FFF2-40B4-BE49-F238E27FC236}">
              <a16:creationId xmlns="" xmlns:a16="http://schemas.microsoft.com/office/drawing/2014/main" id="{255371C7-C00C-9864-E5F8-DCE2723BC0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7" name="Line 3166">
          <a:extLst>
            <a:ext uri="{FF2B5EF4-FFF2-40B4-BE49-F238E27FC236}">
              <a16:creationId xmlns="" xmlns:a16="http://schemas.microsoft.com/office/drawing/2014/main" id="{D88751DB-D0D0-2120-2C00-E76B130579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8" name="Line 3167">
          <a:extLst>
            <a:ext uri="{FF2B5EF4-FFF2-40B4-BE49-F238E27FC236}">
              <a16:creationId xmlns="" xmlns:a16="http://schemas.microsoft.com/office/drawing/2014/main" id="{D37B0587-CED2-D4C8-A9CD-9DF1DBB373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29" name="Line 3168">
          <a:extLst>
            <a:ext uri="{FF2B5EF4-FFF2-40B4-BE49-F238E27FC236}">
              <a16:creationId xmlns="" xmlns:a16="http://schemas.microsoft.com/office/drawing/2014/main" id="{776B727F-1004-9C71-77C4-0DE0DD24CF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0" name="Line 3169">
          <a:extLst>
            <a:ext uri="{FF2B5EF4-FFF2-40B4-BE49-F238E27FC236}">
              <a16:creationId xmlns="" xmlns:a16="http://schemas.microsoft.com/office/drawing/2014/main" id="{C0800013-97A9-694E-9C0D-E28485F3CE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1" name="Line 3170">
          <a:extLst>
            <a:ext uri="{FF2B5EF4-FFF2-40B4-BE49-F238E27FC236}">
              <a16:creationId xmlns="" xmlns:a16="http://schemas.microsoft.com/office/drawing/2014/main" id="{5BB02A28-9F57-722B-9CDE-4A28824C58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2" name="Line 2342">
          <a:extLst>
            <a:ext uri="{FF2B5EF4-FFF2-40B4-BE49-F238E27FC236}">
              <a16:creationId xmlns="" xmlns:a16="http://schemas.microsoft.com/office/drawing/2014/main" id="{697A9F7E-374A-F5DA-1248-15AFA67272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3" name="Line 2343">
          <a:extLst>
            <a:ext uri="{FF2B5EF4-FFF2-40B4-BE49-F238E27FC236}">
              <a16:creationId xmlns="" xmlns:a16="http://schemas.microsoft.com/office/drawing/2014/main" id="{0FF5C948-E780-3F05-AB2E-C90168AA43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4" name="Line 2344">
          <a:extLst>
            <a:ext uri="{FF2B5EF4-FFF2-40B4-BE49-F238E27FC236}">
              <a16:creationId xmlns="" xmlns:a16="http://schemas.microsoft.com/office/drawing/2014/main" id="{79393B91-8CA7-D424-1DCB-192E2D9F18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5" name="Line 2345">
          <a:extLst>
            <a:ext uri="{FF2B5EF4-FFF2-40B4-BE49-F238E27FC236}">
              <a16:creationId xmlns="" xmlns:a16="http://schemas.microsoft.com/office/drawing/2014/main" id="{FD064AD9-210E-C47F-C8C4-70FA7E540C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6" name="Line 2346">
          <a:extLst>
            <a:ext uri="{FF2B5EF4-FFF2-40B4-BE49-F238E27FC236}">
              <a16:creationId xmlns="" xmlns:a16="http://schemas.microsoft.com/office/drawing/2014/main" id="{1C302FD7-0D6B-B005-4C67-14002DDDFA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7" name="Line 2347">
          <a:extLst>
            <a:ext uri="{FF2B5EF4-FFF2-40B4-BE49-F238E27FC236}">
              <a16:creationId xmlns="" xmlns:a16="http://schemas.microsoft.com/office/drawing/2014/main" id="{1A8C5609-700E-2D9E-052A-218A1B52E6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8" name="Line 2348">
          <a:extLst>
            <a:ext uri="{FF2B5EF4-FFF2-40B4-BE49-F238E27FC236}">
              <a16:creationId xmlns="" xmlns:a16="http://schemas.microsoft.com/office/drawing/2014/main" id="{A9CC668C-0554-F92A-007B-53FBE49395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39" name="Line 2440">
          <a:extLst>
            <a:ext uri="{FF2B5EF4-FFF2-40B4-BE49-F238E27FC236}">
              <a16:creationId xmlns="" xmlns:a16="http://schemas.microsoft.com/office/drawing/2014/main" id="{3D280669-C8B6-C5D8-544F-9A7C0E1478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0" name="Line 2441">
          <a:extLst>
            <a:ext uri="{FF2B5EF4-FFF2-40B4-BE49-F238E27FC236}">
              <a16:creationId xmlns="" xmlns:a16="http://schemas.microsoft.com/office/drawing/2014/main" id="{92AECE98-DB87-B31D-9C8D-4F5C38879F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1" name="Line 2442">
          <a:extLst>
            <a:ext uri="{FF2B5EF4-FFF2-40B4-BE49-F238E27FC236}">
              <a16:creationId xmlns="" xmlns:a16="http://schemas.microsoft.com/office/drawing/2014/main" id="{3C6A729E-BE01-95A6-ECDF-62C60A6B4B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2" name="Line 2443">
          <a:extLst>
            <a:ext uri="{FF2B5EF4-FFF2-40B4-BE49-F238E27FC236}">
              <a16:creationId xmlns="" xmlns:a16="http://schemas.microsoft.com/office/drawing/2014/main" id="{55254339-FB53-760F-55A8-A42C6F5348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3" name="Line 2444">
          <a:extLst>
            <a:ext uri="{FF2B5EF4-FFF2-40B4-BE49-F238E27FC236}">
              <a16:creationId xmlns="" xmlns:a16="http://schemas.microsoft.com/office/drawing/2014/main" id="{62C295AE-43A4-DF47-ED88-B77610C3AE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4" name="Line 2445">
          <a:extLst>
            <a:ext uri="{FF2B5EF4-FFF2-40B4-BE49-F238E27FC236}">
              <a16:creationId xmlns="" xmlns:a16="http://schemas.microsoft.com/office/drawing/2014/main" id="{B4967601-2C4F-1706-D24A-FE973EE117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5" name="Line 2446">
          <a:extLst>
            <a:ext uri="{FF2B5EF4-FFF2-40B4-BE49-F238E27FC236}">
              <a16:creationId xmlns="" xmlns:a16="http://schemas.microsoft.com/office/drawing/2014/main" id="{372A0B48-0BAE-ADA8-D03E-AFC96CDC7A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6" name="Line 3105">
          <a:extLst>
            <a:ext uri="{FF2B5EF4-FFF2-40B4-BE49-F238E27FC236}">
              <a16:creationId xmlns="" xmlns:a16="http://schemas.microsoft.com/office/drawing/2014/main" id="{29E025D3-573A-72BA-5A24-73D405665B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7" name="Line 3106">
          <a:extLst>
            <a:ext uri="{FF2B5EF4-FFF2-40B4-BE49-F238E27FC236}">
              <a16:creationId xmlns="" xmlns:a16="http://schemas.microsoft.com/office/drawing/2014/main" id="{564A1545-8EE1-6035-526E-D80778358A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8" name="Line 3107">
          <a:extLst>
            <a:ext uri="{FF2B5EF4-FFF2-40B4-BE49-F238E27FC236}">
              <a16:creationId xmlns="" xmlns:a16="http://schemas.microsoft.com/office/drawing/2014/main" id="{58555B53-AD3D-AA96-91AD-19A32B3FEE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49" name="Line 3108">
          <a:extLst>
            <a:ext uri="{FF2B5EF4-FFF2-40B4-BE49-F238E27FC236}">
              <a16:creationId xmlns="" xmlns:a16="http://schemas.microsoft.com/office/drawing/2014/main" id="{7667F7D3-5798-39D7-164D-FE28323C8C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0" name="Line 3109">
          <a:extLst>
            <a:ext uri="{FF2B5EF4-FFF2-40B4-BE49-F238E27FC236}">
              <a16:creationId xmlns="" xmlns:a16="http://schemas.microsoft.com/office/drawing/2014/main" id="{D2580739-1793-8236-E2F9-FB4D830352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1" name="Line 3110">
          <a:extLst>
            <a:ext uri="{FF2B5EF4-FFF2-40B4-BE49-F238E27FC236}">
              <a16:creationId xmlns="" xmlns:a16="http://schemas.microsoft.com/office/drawing/2014/main" id="{4C97BD68-1CB9-7FA8-2A7D-929FE6573A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2" name="Line 3111">
          <a:extLst>
            <a:ext uri="{FF2B5EF4-FFF2-40B4-BE49-F238E27FC236}">
              <a16:creationId xmlns="" xmlns:a16="http://schemas.microsoft.com/office/drawing/2014/main" id="{D1DC6A9D-61C8-5428-FEB0-6A887A22E3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3" name="Line 3203">
          <a:extLst>
            <a:ext uri="{FF2B5EF4-FFF2-40B4-BE49-F238E27FC236}">
              <a16:creationId xmlns="" xmlns:a16="http://schemas.microsoft.com/office/drawing/2014/main" id="{F1EDF2FF-EE7B-44AF-4E6D-3467B1FC09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4" name="Line 3204">
          <a:extLst>
            <a:ext uri="{FF2B5EF4-FFF2-40B4-BE49-F238E27FC236}">
              <a16:creationId xmlns="" xmlns:a16="http://schemas.microsoft.com/office/drawing/2014/main" id="{8116BDDA-5F62-A280-5254-0894A4E856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5" name="Line 3205">
          <a:extLst>
            <a:ext uri="{FF2B5EF4-FFF2-40B4-BE49-F238E27FC236}">
              <a16:creationId xmlns="" xmlns:a16="http://schemas.microsoft.com/office/drawing/2014/main" id="{4DC86048-7B76-C9B2-2B9C-791DE01077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6" name="Line 3206">
          <a:extLst>
            <a:ext uri="{FF2B5EF4-FFF2-40B4-BE49-F238E27FC236}">
              <a16:creationId xmlns="" xmlns:a16="http://schemas.microsoft.com/office/drawing/2014/main" id="{C8036A4E-73BB-9474-679B-D09C9E67AE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7" name="Line 3207">
          <a:extLst>
            <a:ext uri="{FF2B5EF4-FFF2-40B4-BE49-F238E27FC236}">
              <a16:creationId xmlns="" xmlns:a16="http://schemas.microsoft.com/office/drawing/2014/main" id="{A59D32AC-9AA5-2FDF-F4BD-39A98E78B7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8" name="Line 3208">
          <a:extLst>
            <a:ext uri="{FF2B5EF4-FFF2-40B4-BE49-F238E27FC236}">
              <a16:creationId xmlns="" xmlns:a16="http://schemas.microsoft.com/office/drawing/2014/main" id="{20892B41-C433-7FAF-F581-662284929B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59" name="Line 3209">
          <a:extLst>
            <a:ext uri="{FF2B5EF4-FFF2-40B4-BE49-F238E27FC236}">
              <a16:creationId xmlns="" xmlns:a16="http://schemas.microsoft.com/office/drawing/2014/main" id="{0B13F762-71CB-C220-47B7-5072EBA71D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0" name="Line 1715">
          <a:extLst>
            <a:ext uri="{FF2B5EF4-FFF2-40B4-BE49-F238E27FC236}">
              <a16:creationId xmlns="" xmlns:a16="http://schemas.microsoft.com/office/drawing/2014/main" id="{3BFB367C-CE5D-7E9F-DE22-12A6AC0404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1" name="Line 1716">
          <a:extLst>
            <a:ext uri="{FF2B5EF4-FFF2-40B4-BE49-F238E27FC236}">
              <a16:creationId xmlns="" xmlns:a16="http://schemas.microsoft.com/office/drawing/2014/main" id="{D6BE93DE-7E93-9158-6B28-568A5B7FC7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2" name="Line 1717">
          <a:extLst>
            <a:ext uri="{FF2B5EF4-FFF2-40B4-BE49-F238E27FC236}">
              <a16:creationId xmlns="" xmlns:a16="http://schemas.microsoft.com/office/drawing/2014/main" id="{F7A1CD0B-6609-F769-C200-F6F6091000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3" name="Line 1718">
          <a:extLst>
            <a:ext uri="{FF2B5EF4-FFF2-40B4-BE49-F238E27FC236}">
              <a16:creationId xmlns="" xmlns:a16="http://schemas.microsoft.com/office/drawing/2014/main" id="{C9D678CF-5FE2-BCF1-01F3-0FE429B381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4" name="Line 1719">
          <a:extLst>
            <a:ext uri="{FF2B5EF4-FFF2-40B4-BE49-F238E27FC236}">
              <a16:creationId xmlns="" xmlns:a16="http://schemas.microsoft.com/office/drawing/2014/main" id="{747613DD-5BDE-5A10-7477-33478B57C9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5" name="Line 1720">
          <a:extLst>
            <a:ext uri="{FF2B5EF4-FFF2-40B4-BE49-F238E27FC236}">
              <a16:creationId xmlns="" xmlns:a16="http://schemas.microsoft.com/office/drawing/2014/main" id="{8EA421BE-E560-D5E4-2699-5BEC9FE0B2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6" name="Line 1721">
          <a:extLst>
            <a:ext uri="{FF2B5EF4-FFF2-40B4-BE49-F238E27FC236}">
              <a16:creationId xmlns="" xmlns:a16="http://schemas.microsoft.com/office/drawing/2014/main" id="{7A8F6130-93FB-9EC3-B50A-2D298597BD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7" name="Line 1722">
          <a:extLst>
            <a:ext uri="{FF2B5EF4-FFF2-40B4-BE49-F238E27FC236}">
              <a16:creationId xmlns="" xmlns:a16="http://schemas.microsoft.com/office/drawing/2014/main" id="{DC069DBF-CD62-8A44-01FB-4DEF5E3AF4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8" name="Line 1723">
          <a:extLst>
            <a:ext uri="{FF2B5EF4-FFF2-40B4-BE49-F238E27FC236}">
              <a16:creationId xmlns="" xmlns:a16="http://schemas.microsoft.com/office/drawing/2014/main" id="{1ADBC607-B136-E1BE-3B15-7A64843A85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69" name="Line 1724">
          <a:extLst>
            <a:ext uri="{FF2B5EF4-FFF2-40B4-BE49-F238E27FC236}">
              <a16:creationId xmlns="" xmlns:a16="http://schemas.microsoft.com/office/drawing/2014/main" id="{8E166FFD-00FF-CD7A-C965-2DFB99B494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0" name="Line 1725">
          <a:extLst>
            <a:ext uri="{FF2B5EF4-FFF2-40B4-BE49-F238E27FC236}">
              <a16:creationId xmlns="" xmlns:a16="http://schemas.microsoft.com/office/drawing/2014/main" id="{99029DE2-2B6A-ACF8-C7C4-D0742A6516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1" name="Line 1726">
          <a:extLst>
            <a:ext uri="{FF2B5EF4-FFF2-40B4-BE49-F238E27FC236}">
              <a16:creationId xmlns="" xmlns:a16="http://schemas.microsoft.com/office/drawing/2014/main" id="{086293D7-5706-CA0E-46DD-28A8D8B1BF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2" name="Line 1727">
          <a:extLst>
            <a:ext uri="{FF2B5EF4-FFF2-40B4-BE49-F238E27FC236}">
              <a16:creationId xmlns="" xmlns:a16="http://schemas.microsoft.com/office/drawing/2014/main" id="{EE3DBE95-306C-10F8-31C5-18A80C2ABE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3" name="Line 1728">
          <a:extLst>
            <a:ext uri="{FF2B5EF4-FFF2-40B4-BE49-F238E27FC236}">
              <a16:creationId xmlns="" xmlns:a16="http://schemas.microsoft.com/office/drawing/2014/main" id="{E2DE504A-0042-6EE4-DB11-7C1D7F0B57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4" name="Line 1757">
          <a:extLst>
            <a:ext uri="{FF2B5EF4-FFF2-40B4-BE49-F238E27FC236}">
              <a16:creationId xmlns="" xmlns:a16="http://schemas.microsoft.com/office/drawing/2014/main" id="{1A74C138-A0DE-6A10-8BD1-DF98CE3A96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5" name="Line 1758">
          <a:extLst>
            <a:ext uri="{FF2B5EF4-FFF2-40B4-BE49-F238E27FC236}">
              <a16:creationId xmlns="" xmlns:a16="http://schemas.microsoft.com/office/drawing/2014/main" id="{AC1EEB84-DC17-4EFA-5D23-C3F4A6431A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6" name="Line 1759">
          <a:extLst>
            <a:ext uri="{FF2B5EF4-FFF2-40B4-BE49-F238E27FC236}">
              <a16:creationId xmlns="" xmlns:a16="http://schemas.microsoft.com/office/drawing/2014/main" id="{B576E505-E407-CE30-3250-622C5EC5E4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7" name="Line 1760">
          <a:extLst>
            <a:ext uri="{FF2B5EF4-FFF2-40B4-BE49-F238E27FC236}">
              <a16:creationId xmlns="" xmlns:a16="http://schemas.microsoft.com/office/drawing/2014/main" id="{9F833194-76F3-0055-C81A-10BC709B22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8" name="Line 1761">
          <a:extLst>
            <a:ext uri="{FF2B5EF4-FFF2-40B4-BE49-F238E27FC236}">
              <a16:creationId xmlns="" xmlns:a16="http://schemas.microsoft.com/office/drawing/2014/main" id="{3F186219-1399-9D56-7F75-53D765D633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79" name="Line 1762">
          <a:extLst>
            <a:ext uri="{FF2B5EF4-FFF2-40B4-BE49-F238E27FC236}">
              <a16:creationId xmlns="" xmlns:a16="http://schemas.microsoft.com/office/drawing/2014/main" id="{E1A7AD31-FA1E-EFD0-E3D6-40131874C5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0" name="Line 1763">
          <a:extLst>
            <a:ext uri="{FF2B5EF4-FFF2-40B4-BE49-F238E27FC236}">
              <a16:creationId xmlns="" xmlns:a16="http://schemas.microsoft.com/office/drawing/2014/main" id="{9721E1A7-16B0-63DE-2B8A-DAD6ABFFE3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1" name="Line 1764">
          <a:extLst>
            <a:ext uri="{FF2B5EF4-FFF2-40B4-BE49-F238E27FC236}">
              <a16:creationId xmlns="" xmlns:a16="http://schemas.microsoft.com/office/drawing/2014/main" id="{86C766BE-32CC-9F66-19A1-CAF5838F89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2" name="Line 1765">
          <a:extLst>
            <a:ext uri="{FF2B5EF4-FFF2-40B4-BE49-F238E27FC236}">
              <a16:creationId xmlns="" xmlns:a16="http://schemas.microsoft.com/office/drawing/2014/main" id="{AB11E1ED-FB4F-220F-229E-62EDBA6BCB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3" name="Line 1766">
          <a:extLst>
            <a:ext uri="{FF2B5EF4-FFF2-40B4-BE49-F238E27FC236}">
              <a16:creationId xmlns="" xmlns:a16="http://schemas.microsoft.com/office/drawing/2014/main" id="{83956D12-9B29-4328-19C5-AEC4B0149F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4" name="Line 1767">
          <a:extLst>
            <a:ext uri="{FF2B5EF4-FFF2-40B4-BE49-F238E27FC236}">
              <a16:creationId xmlns="" xmlns:a16="http://schemas.microsoft.com/office/drawing/2014/main" id="{9CBDB025-2B9F-A5FC-4F87-FD07272328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5" name="Line 1768">
          <a:extLst>
            <a:ext uri="{FF2B5EF4-FFF2-40B4-BE49-F238E27FC236}">
              <a16:creationId xmlns="" xmlns:a16="http://schemas.microsoft.com/office/drawing/2014/main" id="{C343A38A-5A29-E383-8E5E-BD71533CF8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6" name="Line 1769">
          <a:extLst>
            <a:ext uri="{FF2B5EF4-FFF2-40B4-BE49-F238E27FC236}">
              <a16:creationId xmlns="" xmlns:a16="http://schemas.microsoft.com/office/drawing/2014/main" id="{46892407-A10B-7B0C-349D-57EB59250B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7" name="Line 1770">
          <a:extLst>
            <a:ext uri="{FF2B5EF4-FFF2-40B4-BE49-F238E27FC236}">
              <a16:creationId xmlns="" xmlns:a16="http://schemas.microsoft.com/office/drawing/2014/main" id="{5E39D7AD-8F5D-F96B-5F4A-CBAB4C6496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8" name="Line 1743">
          <a:extLst>
            <a:ext uri="{FF2B5EF4-FFF2-40B4-BE49-F238E27FC236}">
              <a16:creationId xmlns="" xmlns:a16="http://schemas.microsoft.com/office/drawing/2014/main" id="{698F1B8D-4B7D-B2BF-BF1C-6D17231409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89" name="Line 1744">
          <a:extLst>
            <a:ext uri="{FF2B5EF4-FFF2-40B4-BE49-F238E27FC236}">
              <a16:creationId xmlns="" xmlns:a16="http://schemas.microsoft.com/office/drawing/2014/main" id="{60CECE1C-5669-DC02-CD09-33BB144815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0" name="Line 1745">
          <a:extLst>
            <a:ext uri="{FF2B5EF4-FFF2-40B4-BE49-F238E27FC236}">
              <a16:creationId xmlns="" xmlns:a16="http://schemas.microsoft.com/office/drawing/2014/main" id="{33B1EA05-BCD0-B568-5763-675514B06F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1" name="Line 1746">
          <a:extLst>
            <a:ext uri="{FF2B5EF4-FFF2-40B4-BE49-F238E27FC236}">
              <a16:creationId xmlns="" xmlns:a16="http://schemas.microsoft.com/office/drawing/2014/main" id="{309942EE-13DD-9C24-8F00-D050E4295F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2" name="Line 1747">
          <a:extLst>
            <a:ext uri="{FF2B5EF4-FFF2-40B4-BE49-F238E27FC236}">
              <a16:creationId xmlns="" xmlns:a16="http://schemas.microsoft.com/office/drawing/2014/main" id="{141B85D8-1CAD-025D-3CB9-50CD17367E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3" name="Line 1748">
          <a:extLst>
            <a:ext uri="{FF2B5EF4-FFF2-40B4-BE49-F238E27FC236}">
              <a16:creationId xmlns="" xmlns:a16="http://schemas.microsoft.com/office/drawing/2014/main" id="{A5D9155F-F6D7-27EE-FF36-9BAF8FEB80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4" name="Line 1749">
          <a:extLst>
            <a:ext uri="{FF2B5EF4-FFF2-40B4-BE49-F238E27FC236}">
              <a16:creationId xmlns="" xmlns:a16="http://schemas.microsoft.com/office/drawing/2014/main" id="{80D8BADE-F19A-2E73-A4BD-9B32D5FD34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5" name="Line 1750">
          <a:extLst>
            <a:ext uri="{FF2B5EF4-FFF2-40B4-BE49-F238E27FC236}">
              <a16:creationId xmlns="" xmlns:a16="http://schemas.microsoft.com/office/drawing/2014/main" id="{144A28F8-1BE6-9ADA-EFC1-A0C460BA3B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6" name="Line 1751">
          <a:extLst>
            <a:ext uri="{FF2B5EF4-FFF2-40B4-BE49-F238E27FC236}">
              <a16:creationId xmlns="" xmlns:a16="http://schemas.microsoft.com/office/drawing/2014/main" id="{78814180-29E7-8807-C2BE-B885F5513C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7" name="Line 1752">
          <a:extLst>
            <a:ext uri="{FF2B5EF4-FFF2-40B4-BE49-F238E27FC236}">
              <a16:creationId xmlns="" xmlns:a16="http://schemas.microsoft.com/office/drawing/2014/main" id="{0AD93CF3-D5CE-E08D-A8B3-A4574C0912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8" name="Line 1753">
          <a:extLst>
            <a:ext uri="{FF2B5EF4-FFF2-40B4-BE49-F238E27FC236}">
              <a16:creationId xmlns="" xmlns:a16="http://schemas.microsoft.com/office/drawing/2014/main" id="{7B466E15-6537-0B2D-7CE1-3F7D536A51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099" name="Line 1754">
          <a:extLst>
            <a:ext uri="{FF2B5EF4-FFF2-40B4-BE49-F238E27FC236}">
              <a16:creationId xmlns="" xmlns:a16="http://schemas.microsoft.com/office/drawing/2014/main" id="{5AEE964C-7573-D4A7-1D8D-DD8EEBB274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0" name="Line 1755">
          <a:extLst>
            <a:ext uri="{FF2B5EF4-FFF2-40B4-BE49-F238E27FC236}">
              <a16:creationId xmlns="" xmlns:a16="http://schemas.microsoft.com/office/drawing/2014/main" id="{68EC17BC-79CD-68BB-E3D6-6CB98BF8A5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1" name="Line 1756">
          <a:extLst>
            <a:ext uri="{FF2B5EF4-FFF2-40B4-BE49-F238E27FC236}">
              <a16:creationId xmlns="" xmlns:a16="http://schemas.microsoft.com/office/drawing/2014/main" id="{EEADD910-191D-255E-E71D-3F30AD1A99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2" name="Line 1757">
          <a:extLst>
            <a:ext uri="{FF2B5EF4-FFF2-40B4-BE49-F238E27FC236}">
              <a16:creationId xmlns="" xmlns:a16="http://schemas.microsoft.com/office/drawing/2014/main" id="{0F0FD13B-B13F-E633-FC24-DD3FC06FD0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3" name="Line 1758">
          <a:extLst>
            <a:ext uri="{FF2B5EF4-FFF2-40B4-BE49-F238E27FC236}">
              <a16:creationId xmlns="" xmlns:a16="http://schemas.microsoft.com/office/drawing/2014/main" id="{820DCB23-7E97-87A4-7BBF-34733F976B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4" name="Line 1759">
          <a:extLst>
            <a:ext uri="{FF2B5EF4-FFF2-40B4-BE49-F238E27FC236}">
              <a16:creationId xmlns="" xmlns:a16="http://schemas.microsoft.com/office/drawing/2014/main" id="{967AA1C1-3BDB-ED98-52A6-79AE44C859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5" name="Line 1760">
          <a:extLst>
            <a:ext uri="{FF2B5EF4-FFF2-40B4-BE49-F238E27FC236}">
              <a16:creationId xmlns="" xmlns:a16="http://schemas.microsoft.com/office/drawing/2014/main" id="{4C24DE47-6890-A22B-B371-8B5DD9A004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6" name="Line 1761">
          <a:extLst>
            <a:ext uri="{FF2B5EF4-FFF2-40B4-BE49-F238E27FC236}">
              <a16:creationId xmlns="" xmlns:a16="http://schemas.microsoft.com/office/drawing/2014/main" id="{B3D88C6B-CEE9-A31D-5188-E8AC5BEBF9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7" name="Line 1762">
          <a:extLst>
            <a:ext uri="{FF2B5EF4-FFF2-40B4-BE49-F238E27FC236}">
              <a16:creationId xmlns="" xmlns:a16="http://schemas.microsoft.com/office/drawing/2014/main" id="{A0ACB28F-315C-8D6D-ABDD-D5C68BCFDC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8" name="Line 1763">
          <a:extLst>
            <a:ext uri="{FF2B5EF4-FFF2-40B4-BE49-F238E27FC236}">
              <a16:creationId xmlns="" xmlns:a16="http://schemas.microsoft.com/office/drawing/2014/main" id="{842A89E2-347C-B977-F260-ABBF2F3840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09" name="Line 1764">
          <a:extLst>
            <a:ext uri="{FF2B5EF4-FFF2-40B4-BE49-F238E27FC236}">
              <a16:creationId xmlns="" xmlns:a16="http://schemas.microsoft.com/office/drawing/2014/main" id="{99272B46-C5C2-F6C5-DFCF-032B2C7D99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0" name="Line 1765">
          <a:extLst>
            <a:ext uri="{FF2B5EF4-FFF2-40B4-BE49-F238E27FC236}">
              <a16:creationId xmlns="" xmlns:a16="http://schemas.microsoft.com/office/drawing/2014/main" id="{A747F71C-537E-1FAB-270B-C68C4AECE3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1" name="Line 1766">
          <a:extLst>
            <a:ext uri="{FF2B5EF4-FFF2-40B4-BE49-F238E27FC236}">
              <a16:creationId xmlns="" xmlns:a16="http://schemas.microsoft.com/office/drawing/2014/main" id="{8C17D4A6-F4EC-423C-F2B3-F0FB2BFFBF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2" name="Line 1767">
          <a:extLst>
            <a:ext uri="{FF2B5EF4-FFF2-40B4-BE49-F238E27FC236}">
              <a16:creationId xmlns="" xmlns:a16="http://schemas.microsoft.com/office/drawing/2014/main" id="{7CA7A2AF-1C27-DBEA-0B8E-A0B2342070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3" name="Line 1768">
          <a:extLst>
            <a:ext uri="{FF2B5EF4-FFF2-40B4-BE49-F238E27FC236}">
              <a16:creationId xmlns="" xmlns:a16="http://schemas.microsoft.com/office/drawing/2014/main" id="{8149EF6F-D4A7-A623-C98C-C88695DA07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4" name="Line 1769">
          <a:extLst>
            <a:ext uri="{FF2B5EF4-FFF2-40B4-BE49-F238E27FC236}">
              <a16:creationId xmlns="" xmlns:a16="http://schemas.microsoft.com/office/drawing/2014/main" id="{C0EBDA47-5A88-A42B-7A34-EFBC0803BD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5" name="Line 1770">
          <a:extLst>
            <a:ext uri="{FF2B5EF4-FFF2-40B4-BE49-F238E27FC236}">
              <a16:creationId xmlns="" xmlns:a16="http://schemas.microsoft.com/office/drawing/2014/main" id="{7B120855-5683-1DDB-8954-F3D1E253D8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6" name="Line 3157">
          <a:extLst>
            <a:ext uri="{FF2B5EF4-FFF2-40B4-BE49-F238E27FC236}">
              <a16:creationId xmlns="" xmlns:a16="http://schemas.microsoft.com/office/drawing/2014/main" id="{71CEB46A-5380-7EC5-BFF1-9CD00E5F85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7" name="Line 3158">
          <a:extLst>
            <a:ext uri="{FF2B5EF4-FFF2-40B4-BE49-F238E27FC236}">
              <a16:creationId xmlns="" xmlns:a16="http://schemas.microsoft.com/office/drawing/2014/main" id="{E55C62D6-D5F9-65C1-B693-B264C143F6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8" name="Line 3159">
          <a:extLst>
            <a:ext uri="{FF2B5EF4-FFF2-40B4-BE49-F238E27FC236}">
              <a16:creationId xmlns="" xmlns:a16="http://schemas.microsoft.com/office/drawing/2014/main" id="{78941A66-4E54-2293-2CE9-74F7C3326E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19" name="Line 3160">
          <a:extLst>
            <a:ext uri="{FF2B5EF4-FFF2-40B4-BE49-F238E27FC236}">
              <a16:creationId xmlns="" xmlns:a16="http://schemas.microsoft.com/office/drawing/2014/main" id="{27DC6BF2-733C-7B24-8FF7-A93921BCE4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0" name="Line 3161">
          <a:extLst>
            <a:ext uri="{FF2B5EF4-FFF2-40B4-BE49-F238E27FC236}">
              <a16:creationId xmlns="" xmlns:a16="http://schemas.microsoft.com/office/drawing/2014/main" id="{E97EAEF3-A5BE-1B7E-9337-6ECB325EE7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1" name="Line 3162">
          <a:extLst>
            <a:ext uri="{FF2B5EF4-FFF2-40B4-BE49-F238E27FC236}">
              <a16:creationId xmlns="" xmlns:a16="http://schemas.microsoft.com/office/drawing/2014/main" id="{3EC533E3-C4AA-4E51-6AA6-C4B935EF31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2" name="Line 3163">
          <a:extLst>
            <a:ext uri="{FF2B5EF4-FFF2-40B4-BE49-F238E27FC236}">
              <a16:creationId xmlns="" xmlns:a16="http://schemas.microsoft.com/office/drawing/2014/main" id="{4DE18F7A-F295-DAB2-253A-4DEBF6C6BA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3" name="Line 3164">
          <a:extLst>
            <a:ext uri="{FF2B5EF4-FFF2-40B4-BE49-F238E27FC236}">
              <a16:creationId xmlns="" xmlns:a16="http://schemas.microsoft.com/office/drawing/2014/main" id="{A507E94E-7EDA-C8CE-DE45-F7B186AFA7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4" name="Line 3165">
          <a:extLst>
            <a:ext uri="{FF2B5EF4-FFF2-40B4-BE49-F238E27FC236}">
              <a16:creationId xmlns="" xmlns:a16="http://schemas.microsoft.com/office/drawing/2014/main" id="{B627D070-1A07-50F5-29FE-1CD8F397B7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5" name="Line 3166">
          <a:extLst>
            <a:ext uri="{FF2B5EF4-FFF2-40B4-BE49-F238E27FC236}">
              <a16:creationId xmlns="" xmlns:a16="http://schemas.microsoft.com/office/drawing/2014/main" id="{EF145521-C0B6-3229-CAB0-E2DFA5CFEA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6" name="Line 3167">
          <a:extLst>
            <a:ext uri="{FF2B5EF4-FFF2-40B4-BE49-F238E27FC236}">
              <a16:creationId xmlns="" xmlns:a16="http://schemas.microsoft.com/office/drawing/2014/main" id="{6570FD48-DB20-78CB-E76E-517940E101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7" name="Line 3168">
          <a:extLst>
            <a:ext uri="{FF2B5EF4-FFF2-40B4-BE49-F238E27FC236}">
              <a16:creationId xmlns="" xmlns:a16="http://schemas.microsoft.com/office/drawing/2014/main" id="{1EC6A395-DA2B-3954-7A60-ACF4A95B1F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8" name="Line 3169">
          <a:extLst>
            <a:ext uri="{FF2B5EF4-FFF2-40B4-BE49-F238E27FC236}">
              <a16:creationId xmlns="" xmlns:a16="http://schemas.microsoft.com/office/drawing/2014/main" id="{44A32324-6052-6BEC-0935-45DC177758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29" name="Line 3170">
          <a:extLst>
            <a:ext uri="{FF2B5EF4-FFF2-40B4-BE49-F238E27FC236}">
              <a16:creationId xmlns="" xmlns:a16="http://schemas.microsoft.com/office/drawing/2014/main" id="{A3840EB2-EE1C-7C17-BF38-EEAA656D7A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0" name="Line 2342">
          <a:extLst>
            <a:ext uri="{FF2B5EF4-FFF2-40B4-BE49-F238E27FC236}">
              <a16:creationId xmlns="" xmlns:a16="http://schemas.microsoft.com/office/drawing/2014/main" id="{91903E77-CF36-A300-8936-5F3D311B59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1" name="Line 2343">
          <a:extLst>
            <a:ext uri="{FF2B5EF4-FFF2-40B4-BE49-F238E27FC236}">
              <a16:creationId xmlns="" xmlns:a16="http://schemas.microsoft.com/office/drawing/2014/main" id="{FD3C62D4-A564-1EBB-D5DA-BE047AC15E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2" name="Line 2344">
          <a:extLst>
            <a:ext uri="{FF2B5EF4-FFF2-40B4-BE49-F238E27FC236}">
              <a16:creationId xmlns="" xmlns:a16="http://schemas.microsoft.com/office/drawing/2014/main" id="{D887A463-2DFB-CBCE-100C-E4C23BC151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3" name="Line 2345">
          <a:extLst>
            <a:ext uri="{FF2B5EF4-FFF2-40B4-BE49-F238E27FC236}">
              <a16:creationId xmlns="" xmlns:a16="http://schemas.microsoft.com/office/drawing/2014/main" id="{4D40B194-ED78-3C4A-00A7-E3851F9EAD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4" name="Line 2346">
          <a:extLst>
            <a:ext uri="{FF2B5EF4-FFF2-40B4-BE49-F238E27FC236}">
              <a16:creationId xmlns="" xmlns:a16="http://schemas.microsoft.com/office/drawing/2014/main" id="{000DE1A6-E625-2753-15E5-F11550A4F4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5" name="Line 2347">
          <a:extLst>
            <a:ext uri="{FF2B5EF4-FFF2-40B4-BE49-F238E27FC236}">
              <a16:creationId xmlns="" xmlns:a16="http://schemas.microsoft.com/office/drawing/2014/main" id="{CE47F033-2041-9ACD-C0F4-33900D149C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6" name="Line 2348">
          <a:extLst>
            <a:ext uri="{FF2B5EF4-FFF2-40B4-BE49-F238E27FC236}">
              <a16:creationId xmlns="" xmlns:a16="http://schemas.microsoft.com/office/drawing/2014/main" id="{0BC99F2B-141E-C0A5-0178-2C53F36372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7" name="Line 2440">
          <a:extLst>
            <a:ext uri="{FF2B5EF4-FFF2-40B4-BE49-F238E27FC236}">
              <a16:creationId xmlns="" xmlns:a16="http://schemas.microsoft.com/office/drawing/2014/main" id="{B55CF334-52FD-7F48-6C9A-28CDA88BAA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8" name="Line 2441">
          <a:extLst>
            <a:ext uri="{FF2B5EF4-FFF2-40B4-BE49-F238E27FC236}">
              <a16:creationId xmlns="" xmlns:a16="http://schemas.microsoft.com/office/drawing/2014/main" id="{03D38556-F697-0117-5AD3-32086F1A5B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39" name="Line 2442">
          <a:extLst>
            <a:ext uri="{FF2B5EF4-FFF2-40B4-BE49-F238E27FC236}">
              <a16:creationId xmlns="" xmlns:a16="http://schemas.microsoft.com/office/drawing/2014/main" id="{2932F01B-E944-733D-7C7F-B1310E05CE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0" name="Line 2443">
          <a:extLst>
            <a:ext uri="{FF2B5EF4-FFF2-40B4-BE49-F238E27FC236}">
              <a16:creationId xmlns="" xmlns:a16="http://schemas.microsoft.com/office/drawing/2014/main" id="{D80DB773-BE44-2A65-9190-07888A3014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1" name="Line 2444">
          <a:extLst>
            <a:ext uri="{FF2B5EF4-FFF2-40B4-BE49-F238E27FC236}">
              <a16:creationId xmlns="" xmlns:a16="http://schemas.microsoft.com/office/drawing/2014/main" id="{347158A5-70FB-BAEE-1FD1-F28C30FB7A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2" name="Line 2445">
          <a:extLst>
            <a:ext uri="{FF2B5EF4-FFF2-40B4-BE49-F238E27FC236}">
              <a16:creationId xmlns="" xmlns:a16="http://schemas.microsoft.com/office/drawing/2014/main" id="{329B12E8-FB8B-4846-E717-5CA2005A83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3" name="Line 2446">
          <a:extLst>
            <a:ext uri="{FF2B5EF4-FFF2-40B4-BE49-F238E27FC236}">
              <a16:creationId xmlns="" xmlns:a16="http://schemas.microsoft.com/office/drawing/2014/main" id="{A4685627-0448-37CF-7DF4-B0BCADE796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4" name="Line 3105">
          <a:extLst>
            <a:ext uri="{FF2B5EF4-FFF2-40B4-BE49-F238E27FC236}">
              <a16:creationId xmlns="" xmlns:a16="http://schemas.microsoft.com/office/drawing/2014/main" id="{7B9E3926-E111-0681-3BEF-75FBBAFF46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5" name="Line 3106">
          <a:extLst>
            <a:ext uri="{FF2B5EF4-FFF2-40B4-BE49-F238E27FC236}">
              <a16:creationId xmlns="" xmlns:a16="http://schemas.microsoft.com/office/drawing/2014/main" id="{B9400BF2-E1D0-9FB4-1E65-8F2578B945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6" name="Line 3107">
          <a:extLst>
            <a:ext uri="{FF2B5EF4-FFF2-40B4-BE49-F238E27FC236}">
              <a16:creationId xmlns="" xmlns:a16="http://schemas.microsoft.com/office/drawing/2014/main" id="{7BC533D5-6DCE-B0C5-6115-13B570A0FA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7" name="Line 3108">
          <a:extLst>
            <a:ext uri="{FF2B5EF4-FFF2-40B4-BE49-F238E27FC236}">
              <a16:creationId xmlns="" xmlns:a16="http://schemas.microsoft.com/office/drawing/2014/main" id="{B1F1A91B-B79A-0BB0-33DA-D231FC97FA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8" name="Line 3109">
          <a:extLst>
            <a:ext uri="{FF2B5EF4-FFF2-40B4-BE49-F238E27FC236}">
              <a16:creationId xmlns="" xmlns:a16="http://schemas.microsoft.com/office/drawing/2014/main" id="{67E49FD5-ABF0-375D-BCF1-B0276E9F41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49" name="Line 3110">
          <a:extLst>
            <a:ext uri="{FF2B5EF4-FFF2-40B4-BE49-F238E27FC236}">
              <a16:creationId xmlns="" xmlns:a16="http://schemas.microsoft.com/office/drawing/2014/main" id="{9913F5FB-8729-229F-CE46-939FA69A9D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0" name="Line 3111">
          <a:extLst>
            <a:ext uri="{FF2B5EF4-FFF2-40B4-BE49-F238E27FC236}">
              <a16:creationId xmlns="" xmlns:a16="http://schemas.microsoft.com/office/drawing/2014/main" id="{7E3053C7-E731-ED97-C68E-735821D962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1" name="Line 3203">
          <a:extLst>
            <a:ext uri="{FF2B5EF4-FFF2-40B4-BE49-F238E27FC236}">
              <a16:creationId xmlns="" xmlns:a16="http://schemas.microsoft.com/office/drawing/2014/main" id="{7D1BBDDE-4D8B-2773-4C9F-2D57DAA3E8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2" name="Line 3204">
          <a:extLst>
            <a:ext uri="{FF2B5EF4-FFF2-40B4-BE49-F238E27FC236}">
              <a16:creationId xmlns="" xmlns:a16="http://schemas.microsoft.com/office/drawing/2014/main" id="{DB7D7E9A-2C6F-39EF-0451-AC56A3522A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3" name="Line 3205">
          <a:extLst>
            <a:ext uri="{FF2B5EF4-FFF2-40B4-BE49-F238E27FC236}">
              <a16:creationId xmlns="" xmlns:a16="http://schemas.microsoft.com/office/drawing/2014/main" id="{C5D9A55E-A86B-D9D5-3660-E98FECBC9A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4" name="Line 3206">
          <a:extLst>
            <a:ext uri="{FF2B5EF4-FFF2-40B4-BE49-F238E27FC236}">
              <a16:creationId xmlns="" xmlns:a16="http://schemas.microsoft.com/office/drawing/2014/main" id="{D509417B-114A-DFA3-93FE-64E6854E8A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5" name="Line 3207">
          <a:extLst>
            <a:ext uri="{FF2B5EF4-FFF2-40B4-BE49-F238E27FC236}">
              <a16:creationId xmlns="" xmlns:a16="http://schemas.microsoft.com/office/drawing/2014/main" id="{C4F9ED6A-8EEB-8690-BF99-0D7DCD747F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6" name="Line 3208">
          <a:extLst>
            <a:ext uri="{FF2B5EF4-FFF2-40B4-BE49-F238E27FC236}">
              <a16:creationId xmlns="" xmlns:a16="http://schemas.microsoft.com/office/drawing/2014/main" id="{8C5C3E8D-0B7C-B21C-904B-B94801538F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7" name="Line 3209">
          <a:extLst>
            <a:ext uri="{FF2B5EF4-FFF2-40B4-BE49-F238E27FC236}">
              <a16:creationId xmlns="" xmlns:a16="http://schemas.microsoft.com/office/drawing/2014/main" id="{A05AE0F5-1AC1-EF4C-EAA7-E010645C69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8" name="Line 1715">
          <a:extLst>
            <a:ext uri="{FF2B5EF4-FFF2-40B4-BE49-F238E27FC236}">
              <a16:creationId xmlns="" xmlns:a16="http://schemas.microsoft.com/office/drawing/2014/main" id="{2A25A750-E00C-B69D-3BA0-C1B75E3A3C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59" name="Line 1716">
          <a:extLst>
            <a:ext uri="{FF2B5EF4-FFF2-40B4-BE49-F238E27FC236}">
              <a16:creationId xmlns="" xmlns:a16="http://schemas.microsoft.com/office/drawing/2014/main" id="{572029FB-2961-B21D-0D53-A3D8E86483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0" name="Line 1717">
          <a:extLst>
            <a:ext uri="{FF2B5EF4-FFF2-40B4-BE49-F238E27FC236}">
              <a16:creationId xmlns="" xmlns:a16="http://schemas.microsoft.com/office/drawing/2014/main" id="{3B9F0949-6141-1020-9BED-D71F37330F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1" name="Line 1718">
          <a:extLst>
            <a:ext uri="{FF2B5EF4-FFF2-40B4-BE49-F238E27FC236}">
              <a16:creationId xmlns="" xmlns:a16="http://schemas.microsoft.com/office/drawing/2014/main" id="{18406472-4364-E7B2-88D7-91EDDE60F8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2" name="Line 1719">
          <a:extLst>
            <a:ext uri="{FF2B5EF4-FFF2-40B4-BE49-F238E27FC236}">
              <a16:creationId xmlns="" xmlns:a16="http://schemas.microsoft.com/office/drawing/2014/main" id="{F56B64E2-BD99-2B62-E4FD-42A9955C30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3" name="Line 1720">
          <a:extLst>
            <a:ext uri="{FF2B5EF4-FFF2-40B4-BE49-F238E27FC236}">
              <a16:creationId xmlns="" xmlns:a16="http://schemas.microsoft.com/office/drawing/2014/main" id="{36AC18D4-B47E-9F78-35D9-8772DBF2E7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4" name="Line 1721">
          <a:extLst>
            <a:ext uri="{FF2B5EF4-FFF2-40B4-BE49-F238E27FC236}">
              <a16:creationId xmlns="" xmlns:a16="http://schemas.microsoft.com/office/drawing/2014/main" id="{8A78EF36-B795-12CA-FE56-B15CE41E3B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5" name="Line 1722">
          <a:extLst>
            <a:ext uri="{FF2B5EF4-FFF2-40B4-BE49-F238E27FC236}">
              <a16:creationId xmlns="" xmlns:a16="http://schemas.microsoft.com/office/drawing/2014/main" id="{5E63BB27-80B8-5E48-AD10-6FD1388FB3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6" name="Line 1723">
          <a:extLst>
            <a:ext uri="{FF2B5EF4-FFF2-40B4-BE49-F238E27FC236}">
              <a16:creationId xmlns="" xmlns:a16="http://schemas.microsoft.com/office/drawing/2014/main" id="{1B2F6ACC-436F-62DE-CAFD-C8EECFA424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7" name="Line 1724">
          <a:extLst>
            <a:ext uri="{FF2B5EF4-FFF2-40B4-BE49-F238E27FC236}">
              <a16:creationId xmlns="" xmlns:a16="http://schemas.microsoft.com/office/drawing/2014/main" id="{6B211007-D89F-2BCB-D7FA-D95CBC1EAA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8" name="Line 1725">
          <a:extLst>
            <a:ext uri="{FF2B5EF4-FFF2-40B4-BE49-F238E27FC236}">
              <a16:creationId xmlns="" xmlns:a16="http://schemas.microsoft.com/office/drawing/2014/main" id="{9122C2A9-074B-0D26-58F2-E4BBEE579A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69" name="Line 1726">
          <a:extLst>
            <a:ext uri="{FF2B5EF4-FFF2-40B4-BE49-F238E27FC236}">
              <a16:creationId xmlns="" xmlns:a16="http://schemas.microsoft.com/office/drawing/2014/main" id="{1313F00A-2FE6-0AAC-279F-4C8A4AC1CB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0" name="Line 1727">
          <a:extLst>
            <a:ext uri="{FF2B5EF4-FFF2-40B4-BE49-F238E27FC236}">
              <a16:creationId xmlns="" xmlns:a16="http://schemas.microsoft.com/office/drawing/2014/main" id="{BE7361E5-D21C-8D49-CC9B-F06B1F82B3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1" name="Line 1728">
          <a:extLst>
            <a:ext uri="{FF2B5EF4-FFF2-40B4-BE49-F238E27FC236}">
              <a16:creationId xmlns="" xmlns:a16="http://schemas.microsoft.com/office/drawing/2014/main" id="{567CF060-EFE9-3B08-3E78-64ECABD57F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2" name="Line 1757">
          <a:extLst>
            <a:ext uri="{FF2B5EF4-FFF2-40B4-BE49-F238E27FC236}">
              <a16:creationId xmlns="" xmlns:a16="http://schemas.microsoft.com/office/drawing/2014/main" id="{20731115-BC59-9B1F-616E-21B277EFE3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3" name="Line 1758">
          <a:extLst>
            <a:ext uri="{FF2B5EF4-FFF2-40B4-BE49-F238E27FC236}">
              <a16:creationId xmlns="" xmlns:a16="http://schemas.microsoft.com/office/drawing/2014/main" id="{20381044-F86C-2506-629B-AB89FDD595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4" name="Line 1759">
          <a:extLst>
            <a:ext uri="{FF2B5EF4-FFF2-40B4-BE49-F238E27FC236}">
              <a16:creationId xmlns="" xmlns:a16="http://schemas.microsoft.com/office/drawing/2014/main" id="{F152A4CC-0889-97EA-A769-008899143C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5" name="Line 1760">
          <a:extLst>
            <a:ext uri="{FF2B5EF4-FFF2-40B4-BE49-F238E27FC236}">
              <a16:creationId xmlns="" xmlns:a16="http://schemas.microsoft.com/office/drawing/2014/main" id="{EB7AECD1-DA4C-8BDA-A180-D81F0B6118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6" name="Line 1761">
          <a:extLst>
            <a:ext uri="{FF2B5EF4-FFF2-40B4-BE49-F238E27FC236}">
              <a16:creationId xmlns="" xmlns:a16="http://schemas.microsoft.com/office/drawing/2014/main" id="{C45CDEDE-0ACE-CE18-D460-E0E6D26D0C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7" name="Line 1762">
          <a:extLst>
            <a:ext uri="{FF2B5EF4-FFF2-40B4-BE49-F238E27FC236}">
              <a16:creationId xmlns="" xmlns:a16="http://schemas.microsoft.com/office/drawing/2014/main" id="{121145B2-C15B-0349-6B46-13B2EAB218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8" name="Line 1763">
          <a:extLst>
            <a:ext uri="{FF2B5EF4-FFF2-40B4-BE49-F238E27FC236}">
              <a16:creationId xmlns="" xmlns:a16="http://schemas.microsoft.com/office/drawing/2014/main" id="{A00A109C-DA51-FABC-F259-DE72CC3EE7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79" name="Line 1764">
          <a:extLst>
            <a:ext uri="{FF2B5EF4-FFF2-40B4-BE49-F238E27FC236}">
              <a16:creationId xmlns="" xmlns:a16="http://schemas.microsoft.com/office/drawing/2014/main" id="{7153F9AC-C8D3-0609-BA19-953C0E8D6B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0" name="Line 1765">
          <a:extLst>
            <a:ext uri="{FF2B5EF4-FFF2-40B4-BE49-F238E27FC236}">
              <a16:creationId xmlns="" xmlns:a16="http://schemas.microsoft.com/office/drawing/2014/main" id="{A48F91E7-D4EE-34EC-E35D-866D4DB1AA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1" name="Line 1766">
          <a:extLst>
            <a:ext uri="{FF2B5EF4-FFF2-40B4-BE49-F238E27FC236}">
              <a16:creationId xmlns="" xmlns:a16="http://schemas.microsoft.com/office/drawing/2014/main" id="{AEE44FF8-841D-2F16-E9D8-401F3F3E9C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2" name="Line 1767">
          <a:extLst>
            <a:ext uri="{FF2B5EF4-FFF2-40B4-BE49-F238E27FC236}">
              <a16:creationId xmlns="" xmlns:a16="http://schemas.microsoft.com/office/drawing/2014/main" id="{AB271967-A884-7196-3BFB-60FBC24B67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3" name="Line 1768">
          <a:extLst>
            <a:ext uri="{FF2B5EF4-FFF2-40B4-BE49-F238E27FC236}">
              <a16:creationId xmlns="" xmlns:a16="http://schemas.microsoft.com/office/drawing/2014/main" id="{D178C9DC-42BD-6242-FEFA-47B72076A1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4" name="Line 1769">
          <a:extLst>
            <a:ext uri="{FF2B5EF4-FFF2-40B4-BE49-F238E27FC236}">
              <a16:creationId xmlns="" xmlns:a16="http://schemas.microsoft.com/office/drawing/2014/main" id="{B97AE221-6396-40F0-2AD0-314F82A68D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5" name="Line 1770">
          <a:extLst>
            <a:ext uri="{FF2B5EF4-FFF2-40B4-BE49-F238E27FC236}">
              <a16:creationId xmlns="" xmlns:a16="http://schemas.microsoft.com/office/drawing/2014/main" id="{C3A01A19-A4D9-7D94-C90F-43C5792C7C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6" name="Line 1743">
          <a:extLst>
            <a:ext uri="{FF2B5EF4-FFF2-40B4-BE49-F238E27FC236}">
              <a16:creationId xmlns="" xmlns:a16="http://schemas.microsoft.com/office/drawing/2014/main" id="{31629365-5D7C-0008-DFB2-EE954E6478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7" name="Line 1744">
          <a:extLst>
            <a:ext uri="{FF2B5EF4-FFF2-40B4-BE49-F238E27FC236}">
              <a16:creationId xmlns="" xmlns:a16="http://schemas.microsoft.com/office/drawing/2014/main" id="{65709F19-6033-7C45-1303-3847A32925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8" name="Line 1745">
          <a:extLst>
            <a:ext uri="{FF2B5EF4-FFF2-40B4-BE49-F238E27FC236}">
              <a16:creationId xmlns="" xmlns:a16="http://schemas.microsoft.com/office/drawing/2014/main" id="{CC9131C3-F1C3-D3B5-66FB-A8E1F1DE2A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89" name="Line 1746">
          <a:extLst>
            <a:ext uri="{FF2B5EF4-FFF2-40B4-BE49-F238E27FC236}">
              <a16:creationId xmlns="" xmlns:a16="http://schemas.microsoft.com/office/drawing/2014/main" id="{5F163D01-D19A-563E-E48A-1E62F342DB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0" name="Line 1747">
          <a:extLst>
            <a:ext uri="{FF2B5EF4-FFF2-40B4-BE49-F238E27FC236}">
              <a16:creationId xmlns="" xmlns:a16="http://schemas.microsoft.com/office/drawing/2014/main" id="{5E2BEA31-F714-C73C-B616-00860E827C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1" name="Line 1748">
          <a:extLst>
            <a:ext uri="{FF2B5EF4-FFF2-40B4-BE49-F238E27FC236}">
              <a16:creationId xmlns="" xmlns:a16="http://schemas.microsoft.com/office/drawing/2014/main" id="{1A09B930-9B20-B92E-44AE-5FAA8ABFF1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2" name="Line 1749">
          <a:extLst>
            <a:ext uri="{FF2B5EF4-FFF2-40B4-BE49-F238E27FC236}">
              <a16:creationId xmlns="" xmlns:a16="http://schemas.microsoft.com/office/drawing/2014/main" id="{D84E868B-E7B6-556C-9DC9-A7C44E7B75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3" name="Line 1750">
          <a:extLst>
            <a:ext uri="{FF2B5EF4-FFF2-40B4-BE49-F238E27FC236}">
              <a16:creationId xmlns="" xmlns:a16="http://schemas.microsoft.com/office/drawing/2014/main" id="{CDD8583A-9174-A0A1-E709-2D30548C4D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4" name="Line 1751">
          <a:extLst>
            <a:ext uri="{FF2B5EF4-FFF2-40B4-BE49-F238E27FC236}">
              <a16:creationId xmlns="" xmlns:a16="http://schemas.microsoft.com/office/drawing/2014/main" id="{7857F69B-ABDF-3A0A-9B7E-4D2EF9E696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5" name="Line 1752">
          <a:extLst>
            <a:ext uri="{FF2B5EF4-FFF2-40B4-BE49-F238E27FC236}">
              <a16:creationId xmlns="" xmlns:a16="http://schemas.microsoft.com/office/drawing/2014/main" id="{A44EDCCE-D85E-2DC9-2D44-9A3EC60B36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6" name="Line 1753">
          <a:extLst>
            <a:ext uri="{FF2B5EF4-FFF2-40B4-BE49-F238E27FC236}">
              <a16:creationId xmlns="" xmlns:a16="http://schemas.microsoft.com/office/drawing/2014/main" id="{C95C95A5-86F0-F3D8-4EBE-67AD2B7460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7" name="Line 1754">
          <a:extLst>
            <a:ext uri="{FF2B5EF4-FFF2-40B4-BE49-F238E27FC236}">
              <a16:creationId xmlns="" xmlns:a16="http://schemas.microsoft.com/office/drawing/2014/main" id="{C9FFE04A-F250-A395-E4FA-6672651F23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8" name="Line 1755">
          <a:extLst>
            <a:ext uri="{FF2B5EF4-FFF2-40B4-BE49-F238E27FC236}">
              <a16:creationId xmlns="" xmlns:a16="http://schemas.microsoft.com/office/drawing/2014/main" id="{10F89A78-E036-22B5-E3DE-45CB8DD902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199" name="Line 1756">
          <a:extLst>
            <a:ext uri="{FF2B5EF4-FFF2-40B4-BE49-F238E27FC236}">
              <a16:creationId xmlns="" xmlns:a16="http://schemas.microsoft.com/office/drawing/2014/main" id="{AF6A1D64-89ED-11A5-1650-AB72FCA989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0" name="Line 1757">
          <a:extLst>
            <a:ext uri="{FF2B5EF4-FFF2-40B4-BE49-F238E27FC236}">
              <a16:creationId xmlns="" xmlns:a16="http://schemas.microsoft.com/office/drawing/2014/main" id="{5D827F60-1A11-F77A-26A5-316C1D80E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1" name="Line 1758">
          <a:extLst>
            <a:ext uri="{FF2B5EF4-FFF2-40B4-BE49-F238E27FC236}">
              <a16:creationId xmlns="" xmlns:a16="http://schemas.microsoft.com/office/drawing/2014/main" id="{CC5B685D-B1A7-8BEA-2E7B-78681405BC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2" name="Line 1759">
          <a:extLst>
            <a:ext uri="{FF2B5EF4-FFF2-40B4-BE49-F238E27FC236}">
              <a16:creationId xmlns="" xmlns:a16="http://schemas.microsoft.com/office/drawing/2014/main" id="{72B0D637-76E2-CFF4-558B-32FA30D4EF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3" name="Line 1760">
          <a:extLst>
            <a:ext uri="{FF2B5EF4-FFF2-40B4-BE49-F238E27FC236}">
              <a16:creationId xmlns="" xmlns:a16="http://schemas.microsoft.com/office/drawing/2014/main" id="{2BCCB02D-9504-ECD0-B5D0-90CF5C0CED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4" name="Line 1761">
          <a:extLst>
            <a:ext uri="{FF2B5EF4-FFF2-40B4-BE49-F238E27FC236}">
              <a16:creationId xmlns="" xmlns:a16="http://schemas.microsoft.com/office/drawing/2014/main" id="{6B65864F-CFB9-D127-C3B4-B35C98A390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5" name="Line 1762">
          <a:extLst>
            <a:ext uri="{FF2B5EF4-FFF2-40B4-BE49-F238E27FC236}">
              <a16:creationId xmlns="" xmlns:a16="http://schemas.microsoft.com/office/drawing/2014/main" id="{492C4F67-9CE5-F241-B26A-1BEE0FF25F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6" name="Line 1763">
          <a:extLst>
            <a:ext uri="{FF2B5EF4-FFF2-40B4-BE49-F238E27FC236}">
              <a16:creationId xmlns="" xmlns:a16="http://schemas.microsoft.com/office/drawing/2014/main" id="{7D4E6469-5612-0ECF-A792-7613121B27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7" name="Line 1764">
          <a:extLst>
            <a:ext uri="{FF2B5EF4-FFF2-40B4-BE49-F238E27FC236}">
              <a16:creationId xmlns="" xmlns:a16="http://schemas.microsoft.com/office/drawing/2014/main" id="{F607049A-AC95-6BCC-91AA-7D0BAC40B4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8" name="Line 1765">
          <a:extLst>
            <a:ext uri="{FF2B5EF4-FFF2-40B4-BE49-F238E27FC236}">
              <a16:creationId xmlns="" xmlns:a16="http://schemas.microsoft.com/office/drawing/2014/main" id="{A540F24A-026F-DA04-FEC2-F658288C4C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09" name="Line 1766">
          <a:extLst>
            <a:ext uri="{FF2B5EF4-FFF2-40B4-BE49-F238E27FC236}">
              <a16:creationId xmlns="" xmlns:a16="http://schemas.microsoft.com/office/drawing/2014/main" id="{EF21512E-2B11-73CD-2D3B-F2B176E69B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0" name="Line 1767">
          <a:extLst>
            <a:ext uri="{FF2B5EF4-FFF2-40B4-BE49-F238E27FC236}">
              <a16:creationId xmlns="" xmlns:a16="http://schemas.microsoft.com/office/drawing/2014/main" id="{8AD97918-8F26-1167-8A4C-AAC069CE9B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1" name="Line 1768">
          <a:extLst>
            <a:ext uri="{FF2B5EF4-FFF2-40B4-BE49-F238E27FC236}">
              <a16:creationId xmlns="" xmlns:a16="http://schemas.microsoft.com/office/drawing/2014/main" id="{A7A253F2-BB6C-79F6-899B-2247DCB51A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2" name="Line 1769">
          <a:extLst>
            <a:ext uri="{FF2B5EF4-FFF2-40B4-BE49-F238E27FC236}">
              <a16:creationId xmlns="" xmlns:a16="http://schemas.microsoft.com/office/drawing/2014/main" id="{BACCB0AC-A89E-6D70-09FB-13F9EE5D15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3" name="Line 1770">
          <a:extLst>
            <a:ext uri="{FF2B5EF4-FFF2-40B4-BE49-F238E27FC236}">
              <a16:creationId xmlns="" xmlns:a16="http://schemas.microsoft.com/office/drawing/2014/main" id="{64EB838B-2791-A871-07EC-BEF01CF0ED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4" name="Line 3157">
          <a:extLst>
            <a:ext uri="{FF2B5EF4-FFF2-40B4-BE49-F238E27FC236}">
              <a16:creationId xmlns="" xmlns:a16="http://schemas.microsoft.com/office/drawing/2014/main" id="{411708EA-CED2-81A5-91E0-01CC674378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5" name="Line 3158">
          <a:extLst>
            <a:ext uri="{FF2B5EF4-FFF2-40B4-BE49-F238E27FC236}">
              <a16:creationId xmlns="" xmlns:a16="http://schemas.microsoft.com/office/drawing/2014/main" id="{C6B77130-A699-D803-F2F2-069711E4DD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6" name="Line 3159">
          <a:extLst>
            <a:ext uri="{FF2B5EF4-FFF2-40B4-BE49-F238E27FC236}">
              <a16:creationId xmlns="" xmlns:a16="http://schemas.microsoft.com/office/drawing/2014/main" id="{4EA5DB5D-8C7A-51DB-C305-927C2E9EAB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7" name="Line 3160">
          <a:extLst>
            <a:ext uri="{FF2B5EF4-FFF2-40B4-BE49-F238E27FC236}">
              <a16:creationId xmlns="" xmlns:a16="http://schemas.microsoft.com/office/drawing/2014/main" id="{2BF4C95C-5A14-C555-7EFB-103574656E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8" name="Line 3161">
          <a:extLst>
            <a:ext uri="{FF2B5EF4-FFF2-40B4-BE49-F238E27FC236}">
              <a16:creationId xmlns="" xmlns:a16="http://schemas.microsoft.com/office/drawing/2014/main" id="{3BFA74B4-65DD-DFE0-C4BA-80380E7E62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19" name="Line 3162">
          <a:extLst>
            <a:ext uri="{FF2B5EF4-FFF2-40B4-BE49-F238E27FC236}">
              <a16:creationId xmlns="" xmlns:a16="http://schemas.microsoft.com/office/drawing/2014/main" id="{0483C9A2-20DB-CABB-212B-5F6F5B4AFB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0" name="Line 3163">
          <a:extLst>
            <a:ext uri="{FF2B5EF4-FFF2-40B4-BE49-F238E27FC236}">
              <a16:creationId xmlns="" xmlns:a16="http://schemas.microsoft.com/office/drawing/2014/main" id="{1840F812-0275-C710-50D0-0B7C939261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1" name="Line 3164">
          <a:extLst>
            <a:ext uri="{FF2B5EF4-FFF2-40B4-BE49-F238E27FC236}">
              <a16:creationId xmlns="" xmlns:a16="http://schemas.microsoft.com/office/drawing/2014/main" id="{AD160296-0D45-1A63-0B76-9AEEC26782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2" name="Line 3165">
          <a:extLst>
            <a:ext uri="{FF2B5EF4-FFF2-40B4-BE49-F238E27FC236}">
              <a16:creationId xmlns="" xmlns:a16="http://schemas.microsoft.com/office/drawing/2014/main" id="{4922B698-1DC1-E467-26F8-49828E8BD2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3" name="Line 3166">
          <a:extLst>
            <a:ext uri="{FF2B5EF4-FFF2-40B4-BE49-F238E27FC236}">
              <a16:creationId xmlns="" xmlns:a16="http://schemas.microsoft.com/office/drawing/2014/main" id="{C54065B3-C83C-BE8B-15A6-63FD877ABC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4" name="Line 3167">
          <a:extLst>
            <a:ext uri="{FF2B5EF4-FFF2-40B4-BE49-F238E27FC236}">
              <a16:creationId xmlns="" xmlns:a16="http://schemas.microsoft.com/office/drawing/2014/main" id="{D6E0A45A-CD42-DB0E-3047-659159C8B1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5" name="Line 3168">
          <a:extLst>
            <a:ext uri="{FF2B5EF4-FFF2-40B4-BE49-F238E27FC236}">
              <a16:creationId xmlns="" xmlns:a16="http://schemas.microsoft.com/office/drawing/2014/main" id="{FB21796E-3593-1CF0-F754-A049C676ED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6" name="Line 3169">
          <a:extLst>
            <a:ext uri="{FF2B5EF4-FFF2-40B4-BE49-F238E27FC236}">
              <a16:creationId xmlns="" xmlns:a16="http://schemas.microsoft.com/office/drawing/2014/main" id="{EF1626E8-0907-B90C-D278-A0A4BF76E9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7" name="Line 3170">
          <a:extLst>
            <a:ext uri="{FF2B5EF4-FFF2-40B4-BE49-F238E27FC236}">
              <a16:creationId xmlns="" xmlns:a16="http://schemas.microsoft.com/office/drawing/2014/main" id="{57C74B8A-7DC4-6DD2-C036-39EEF1A7AC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8" name="Line 2342">
          <a:extLst>
            <a:ext uri="{FF2B5EF4-FFF2-40B4-BE49-F238E27FC236}">
              <a16:creationId xmlns="" xmlns:a16="http://schemas.microsoft.com/office/drawing/2014/main" id="{008B444F-8E23-B207-6484-9D443646EB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29" name="Line 2343">
          <a:extLst>
            <a:ext uri="{FF2B5EF4-FFF2-40B4-BE49-F238E27FC236}">
              <a16:creationId xmlns="" xmlns:a16="http://schemas.microsoft.com/office/drawing/2014/main" id="{71FE8278-8C28-CF79-DEA8-6B0CA511A4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0" name="Line 2344">
          <a:extLst>
            <a:ext uri="{FF2B5EF4-FFF2-40B4-BE49-F238E27FC236}">
              <a16:creationId xmlns="" xmlns:a16="http://schemas.microsoft.com/office/drawing/2014/main" id="{F53C2E98-A787-7B06-EF84-DC13135B12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1" name="Line 2345">
          <a:extLst>
            <a:ext uri="{FF2B5EF4-FFF2-40B4-BE49-F238E27FC236}">
              <a16:creationId xmlns="" xmlns:a16="http://schemas.microsoft.com/office/drawing/2014/main" id="{5A4CB5E7-6628-870F-3758-AFC4795C89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2" name="Line 2346">
          <a:extLst>
            <a:ext uri="{FF2B5EF4-FFF2-40B4-BE49-F238E27FC236}">
              <a16:creationId xmlns="" xmlns:a16="http://schemas.microsoft.com/office/drawing/2014/main" id="{FEE018AF-5F7A-8737-9AF2-9FDA439B2F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3" name="Line 2347">
          <a:extLst>
            <a:ext uri="{FF2B5EF4-FFF2-40B4-BE49-F238E27FC236}">
              <a16:creationId xmlns="" xmlns:a16="http://schemas.microsoft.com/office/drawing/2014/main" id="{F65015B1-1D8E-BC01-1895-1523E642F4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4" name="Line 2348">
          <a:extLst>
            <a:ext uri="{FF2B5EF4-FFF2-40B4-BE49-F238E27FC236}">
              <a16:creationId xmlns="" xmlns:a16="http://schemas.microsoft.com/office/drawing/2014/main" id="{79EFB84C-EB57-1EC4-A8F4-A4956DA8D8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5" name="Line 2440">
          <a:extLst>
            <a:ext uri="{FF2B5EF4-FFF2-40B4-BE49-F238E27FC236}">
              <a16:creationId xmlns="" xmlns:a16="http://schemas.microsoft.com/office/drawing/2014/main" id="{2E29D15E-B484-18BB-7BB2-402DE72910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6" name="Line 2441">
          <a:extLst>
            <a:ext uri="{FF2B5EF4-FFF2-40B4-BE49-F238E27FC236}">
              <a16:creationId xmlns="" xmlns:a16="http://schemas.microsoft.com/office/drawing/2014/main" id="{D20E6237-C85D-E232-7346-498797ADFC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7" name="Line 2442">
          <a:extLst>
            <a:ext uri="{FF2B5EF4-FFF2-40B4-BE49-F238E27FC236}">
              <a16:creationId xmlns="" xmlns:a16="http://schemas.microsoft.com/office/drawing/2014/main" id="{D820A756-801B-0DCE-47E9-3A0A77D5E3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8" name="Line 2443">
          <a:extLst>
            <a:ext uri="{FF2B5EF4-FFF2-40B4-BE49-F238E27FC236}">
              <a16:creationId xmlns="" xmlns:a16="http://schemas.microsoft.com/office/drawing/2014/main" id="{B6932AB6-B26B-451E-E864-0C78F10131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39" name="Line 2444">
          <a:extLst>
            <a:ext uri="{FF2B5EF4-FFF2-40B4-BE49-F238E27FC236}">
              <a16:creationId xmlns="" xmlns:a16="http://schemas.microsoft.com/office/drawing/2014/main" id="{4D20CA8B-85F8-D7D4-5858-0887D1E1EE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0" name="Line 2445">
          <a:extLst>
            <a:ext uri="{FF2B5EF4-FFF2-40B4-BE49-F238E27FC236}">
              <a16:creationId xmlns="" xmlns:a16="http://schemas.microsoft.com/office/drawing/2014/main" id="{9E5EC66C-5FE6-4869-9C31-A308C883BE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1" name="Line 2446">
          <a:extLst>
            <a:ext uri="{FF2B5EF4-FFF2-40B4-BE49-F238E27FC236}">
              <a16:creationId xmlns="" xmlns:a16="http://schemas.microsoft.com/office/drawing/2014/main" id="{C93442ED-3323-7596-C8D1-068DB7E412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2" name="Line 3105">
          <a:extLst>
            <a:ext uri="{FF2B5EF4-FFF2-40B4-BE49-F238E27FC236}">
              <a16:creationId xmlns="" xmlns:a16="http://schemas.microsoft.com/office/drawing/2014/main" id="{1D6D7965-C553-251E-3311-F31B16CDCF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3" name="Line 3106">
          <a:extLst>
            <a:ext uri="{FF2B5EF4-FFF2-40B4-BE49-F238E27FC236}">
              <a16:creationId xmlns="" xmlns:a16="http://schemas.microsoft.com/office/drawing/2014/main" id="{ED1F0346-F894-2CF0-B712-C61F0AA487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4" name="Line 3107">
          <a:extLst>
            <a:ext uri="{FF2B5EF4-FFF2-40B4-BE49-F238E27FC236}">
              <a16:creationId xmlns="" xmlns:a16="http://schemas.microsoft.com/office/drawing/2014/main" id="{CE48BF79-A270-143F-D8DF-E4FCD10B61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5" name="Line 3108">
          <a:extLst>
            <a:ext uri="{FF2B5EF4-FFF2-40B4-BE49-F238E27FC236}">
              <a16:creationId xmlns="" xmlns:a16="http://schemas.microsoft.com/office/drawing/2014/main" id="{D636B744-FD56-7CD0-502A-68A1A9B704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6" name="Line 3109">
          <a:extLst>
            <a:ext uri="{FF2B5EF4-FFF2-40B4-BE49-F238E27FC236}">
              <a16:creationId xmlns="" xmlns:a16="http://schemas.microsoft.com/office/drawing/2014/main" id="{FCB52A0B-9F93-CCD1-5662-DC589458DF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7" name="Line 3110">
          <a:extLst>
            <a:ext uri="{FF2B5EF4-FFF2-40B4-BE49-F238E27FC236}">
              <a16:creationId xmlns="" xmlns:a16="http://schemas.microsoft.com/office/drawing/2014/main" id="{958AB30E-CA75-FFA3-9C8E-1BAD0B3CD1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8" name="Line 3111">
          <a:extLst>
            <a:ext uri="{FF2B5EF4-FFF2-40B4-BE49-F238E27FC236}">
              <a16:creationId xmlns="" xmlns:a16="http://schemas.microsoft.com/office/drawing/2014/main" id="{92D5E230-6A43-DE37-2159-9CE328D775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49" name="Line 3203">
          <a:extLst>
            <a:ext uri="{FF2B5EF4-FFF2-40B4-BE49-F238E27FC236}">
              <a16:creationId xmlns="" xmlns:a16="http://schemas.microsoft.com/office/drawing/2014/main" id="{ACBD20C5-1379-1A6D-A976-7892AA126D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0" name="Line 3204">
          <a:extLst>
            <a:ext uri="{FF2B5EF4-FFF2-40B4-BE49-F238E27FC236}">
              <a16:creationId xmlns="" xmlns:a16="http://schemas.microsoft.com/office/drawing/2014/main" id="{EB18B437-B9D2-E7E5-8543-82A6347E42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1" name="Line 3205">
          <a:extLst>
            <a:ext uri="{FF2B5EF4-FFF2-40B4-BE49-F238E27FC236}">
              <a16:creationId xmlns="" xmlns:a16="http://schemas.microsoft.com/office/drawing/2014/main" id="{CB3DEBF1-3760-4695-4A56-0105F6DA36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2" name="Line 3206">
          <a:extLst>
            <a:ext uri="{FF2B5EF4-FFF2-40B4-BE49-F238E27FC236}">
              <a16:creationId xmlns="" xmlns:a16="http://schemas.microsoft.com/office/drawing/2014/main" id="{BF5DFE29-FD57-A6AB-4493-A3B9B1E191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3" name="Line 3207">
          <a:extLst>
            <a:ext uri="{FF2B5EF4-FFF2-40B4-BE49-F238E27FC236}">
              <a16:creationId xmlns="" xmlns:a16="http://schemas.microsoft.com/office/drawing/2014/main" id="{BC3BA892-81B8-FAA5-1770-0A55B26A7D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4" name="Line 3208">
          <a:extLst>
            <a:ext uri="{FF2B5EF4-FFF2-40B4-BE49-F238E27FC236}">
              <a16:creationId xmlns="" xmlns:a16="http://schemas.microsoft.com/office/drawing/2014/main" id="{0B8AA536-B0D2-D372-3510-F102D72B1F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5" name="Line 3209">
          <a:extLst>
            <a:ext uri="{FF2B5EF4-FFF2-40B4-BE49-F238E27FC236}">
              <a16:creationId xmlns="" xmlns:a16="http://schemas.microsoft.com/office/drawing/2014/main" id="{413CD2B3-DF79-63E8-4D29-025FF6F71A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6" name="Line 1715">
          <a:extLst>
            <a:ext uri="{FF2B5EF4-FFF2-40B4-BE49-F238E27FC236}">
              <a16:creationId xmlns="" xmlns:a16="http://schemas.microsoft.com/office/drawing/2014/main" id="{4AEB4586-22A5-1062-7039-D20935691F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7" name="Line 1716">
          <a:extLst>
            <a:ext uri="{FF2B5EF4-FFF2-40B4-BE49-F238E27FC236}">
              <a16:creationId xmlns="" xmlns:a16="http://schemas.microsoft.com/office/drawing/2014/main" id="{9133AD77-DB23-900B-F162-82135DF6F2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8" name="Line 1717">
          <a:extLst>
            <a:ext uri="{FF2B5EF4-FFF2-40B4-BE49-F238E27FC236}">
              <a16:creationId xmlns="" xmlns:a16="http://schemas.microsoft.com/office/drawing/2014/main" id="{404F89DF-4287-97DB-FB72-9A81FB456F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59" name="Line 1718">
          <a:extLst>
            <a:ext uri="{FF2B5EF4-FFF2-40B4-BE49-F238E27FC236}">
              <a16:creationId xmlns="" xmlns:a16="http://schemas.microsoft.com/office/drawing/2014/main" id="{4C9AF11A-423A-2F85-1591-26CCD88779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0" name="Line 1719">
          <a:extLst>
            <a:ext uri="{FF2B5EF4-FFF2-40B4-BE49-F238E27FC236}">
              <a16:creationId xmlns="" xmlns:a16="http://schemas.microsoft.com/office/drawing/2014/main" id="{C8A7DA15-A203-B1D2-51C6-263BB53F24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1" name="Line 1720">
          <a:extLst>
            <a:ext uri="{FF2B5EF4-FFF2-40B4-BE49-F238E27FC236}">
              <a16:creationId xmlns="" xmlns:a16="http://schemas.microsoft.com/office/drawing/2014/main" id="{8EB45513-EA79-BC84-7E4D-789766EA7A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2" name="Line 1721">
          <a:extLst>
            <a:ext uri="{FF2B5EF4-FFF2-40B4-BE49-F238E27FC236}">
              <a16:creationId xmlns="" xmlns:a16="http://schemas.microsoft.com/office/drawing/2014/main" id="{423D7D4E-7776-6AFF-B61D-A265C551FA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3" name="Line 1722">
          <a:extLst>
            <a:ext uri="{FF2B5EF4-FFF2-40B4-BE49-F238E27FC236}">
              <a16:creationId xmlns="" xmlns:a16="http://schemas.microsoft.com/office/drawing/2014/main" id="{E7FE3D63-209C-607B-AC76-6EA19371B9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4" name="Line 1723">
          <a:extLst>
            <a:ext uri="{FF2B5EF4-FFF2-40B4-BE49-F238E27FC236}">
              <a16:creationId xmlns="" xmlns:a16="http://schemas.microsoft.com/office/drawing/2014/main" id="{2E21407A-9256-DF3B-716C-E9FAD2FD7F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5" name="Line 1724">
          <a:extLst>
            <a:ext uri="{FF2B5EF4-FFF2-40B4-BE49-F238E27FC236}">
              <a16:creationId xmlns="" xmlns:a16="http://schemas.microsoft.com/office/drawing/2014/main" id="{75134513-C423-45CE-EF4D-4B557AC08B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6" name="Line 1725">
          <a:extLst>
            <a:ext uri="{FF2B5EF4-FFF2-40B4-BE49-F238E27FC236}">
              <a16:creationId xmlns="" xmlns:a16="http://schemas.microsoft.com/office/drawing/2014/main" id="{6505A995-FD4C-7F98-7DD8-11EE29CC10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7" name="Line 1726">
          <a:extLst>
            <a:ext uri="{FF2B5EF4-FFF2-40B4-BE49-F238E27FC236}">
              <a16:creationId xmlns="" xmlns:a16="http://schemas.microsoft.com/office/drawing/2014/main" id="{67DD0963-1B71-F4E4-84C9-E92EBF65C0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8" name="Line 1727">
          <a:extLst>
            <a:ext uri="{FF2B5EF4-FFF2-40B4-BE49-F238E27FC236}">
              <a16:creationId xmlns="" xmlns:a16="http://schemas.microsoft.com/office/drawing/2014/main" id="{D83464B1-B0B6-C9BB-CE1F-19A8C0C768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69" name="Line 1728">
          <a:extLst>
            <a:ext uri="{FF2B5EF4-FFF2-40B4-BE49-F238E27FC236}">
              <a16:creationId xmlns="" xmlns:a16="http://schemas.microsoft.com/office/drawing/2014/main" id="{CF529B9A-D71F-5DF8-3A87-4FFE24815A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0" name="Line 1757">
          <a:extLst>
            <a:ext uri="{FF2B5EF4-FFF2-40B4-BE49-F238E27FC236}">
              <a16:creationId xmlns="" xmlns:a16="http://schemas.microsoft.com/office/drawing/2014/main" id="{4EFFCC87-E897-4C18-CBFD-C1D7A8168D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1" name="Line 1758">
          <a:extLst>
            <a:ext uri="{FF2B5EF4-FFF2-40B4-BE49-F238E27FC236}">
              <a16:creationId xmlns="" xmlns:a16="http://schemas.microsoft.com/office/drawing/2014/main" id="{2A15A1C0-B2EA-7AE9-AB93-171D93B6C8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2" name="Line 1759">
          <a:extLst>
            <a:ext uri="{FF2B5EF4-FFF2-40B4-BE49-F238E27FC236}">
              <a16:creationId xmlns="" xmlns:a16="http://schemas.microsoft.com/office/drawing/2014/main" id="{365B9074-E776-EF24-E15A-FD65A5882E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3" name="Line 1760">
          <a:extLst>
            <a:ext uri="{FF2B5EF4-FFF2-40B4-BE49-F238E27FC236}">
              <a16:creationId xmlns="" xmlns:a16="http://schemas.microsoft.com/office/drawing/2014/main" id="{84C44599-26CE-8128-ED85-F461F57FB9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4" name="Line 1761">
          <a:extLst>
            <a:ext uri="{FF2B5EF4-FFF2-40B4-BE49-F238E27FC236}">
              <a16:creationId xmlns="" xmlns:a16="http://schemas.microsoft.com/office/drawing/2014/main" id="{B93D0ABB-E462-641D-F782-B1AB74089F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5" name="Line 1762">
          <a:extLst>
            <a:ext uri="{FF2B5EF4-FFF2-40B4-BE49-F238E27FC236}">
              <a16:creationId xmlns="" xmlns:a16="http://schemas.microsoft.com/office/drawing/2014/main" id="{3EB9B7AD-9AC1-AB37-3173-BF605286B8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6" name="Line 1763">
          <a:extLst>
            <a:ext uri="{FF2B5EF4-FFF2-40B4-BE49-F238E27FC236}">
              <a16:creationId xmlns="" xmlns:a16="http://schemas.microsoft.com/office/drawing/2014/main" id="{E97E640A-EAD8-CE58-7BA7-5BB5D8A200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7" name="Line 1764">
          <a:extLst>
            <a:ext uri="{FF2B5EF4-FFF2-40B4-BE49-F238E27FC236}">
              <a16:creationId xmlns="" xmlns:a16="http://schemas.microsoft.com/office/drawing/2014/main" id="{B39FC84C-56CE-8B7C-A0EF-5F4CD4D1C1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8" name="Line 1765">
          <a:extLst>
            <a:ext uri="{FF2B5EF4-FFF2-40B4-BE49-F238E27FC236}">
              <a16:creationId xmlns="" xmlns:a16="http://schemas.microsoft.com/office/drawing/2014/main" id="{66E10111-E20B-F4F1-FE78-3C816047E8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79" name="Line 1766">
          <a:extLst>
            <a:ext uri="{FF2B5EF4-FFF2-40B4-BE49-F238E27FC236}">
              <a16:creationId xmlns="" xmlns:a16="http://schemas.microsoft.com/office/drawing/2014/main" id="{306C6604-FB00-4E22-04D6-CBF8066BFA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0" name="Line 1767">
          <a:extLst>
            <a:ext uri="{FF2B5EF4-FFF2-40B4-BE49-F238E27FC236}">
              <a16:creationId xmlns="" xmlns:a16="http://schemas.microsoft.com/office/drawing/2014/main" id="{E3AF0748-D8EA-D73D-92DD-C80528570B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1" name="Line 1768">
          <a:extLst>
            <a:ext uri="{FF2B5EF4-FFF2-40B4-BE49-F238E27FC236}">
              <a16:creationId xmlns="" xmlns:a16="http://schemas.microsoft.com/office/drawing/2014/main" id="{B42D6AE5-089D-A288-F916-31A52507C2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2" name="Line 1769">
          <a:extLst>
            <a:ext uri="{FF2B5EF4-FFF2-40B4-BE49-F238E27FC236}">
              <a16:creationId xmlns="" xmlns:a16="http://schemas.microsoft.com/office/drawing/2014/main" id="{2C8E81B8-A343-2FF7-39C2-3A2FB78E2F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3" name="Line 1770">
          <a:extLst>
            <a:ext uri="{FF2B5EF4-FFF2-40B4-BE49-F238E27FC236}">
              <a16:creationId xmlns="" xmlns:a16="http://schemas.microsoft.com/office/drawing/2014/main" id="{EC65A2D9-DB12-6C9B-8CB8-92C8C700D1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4" name="Line 1743">
          <a:extLst>
            <a:ext uri="{FF2B5EF4-FFF2-40B4-BE49-F238E27FC236}">
              <a16:creationId xmlns="" xmlns:a16="http://schemas.microsoft.com/office/drawing/2014/main" id="{4DDC8527-E8D4-33C4-D222-F756191D84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5" name="Line 1744">
          <a:extLst>
            <a:ext uri="{FF2B5EF4-FFF2-40B4-BE49-F238E27FC236}">
              <a16:creationId xmlns="" xmlns:a16="http://schemas.microsoft.com/office/drawing/2014/main" id="{5EE2E3E0-BD7E-3052-CE22-010D28D8A4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6" name="Line 1745">
          <a:extLst>
            <a:ext uri="{FF2B5EF4-FFF2-40B4-BE49-F238E27FC236}">
              <a16:creationId xmlns="" xmlns:a16="http://schemas.microsoft.com/office/drawing/2014/main" id="{65BCE204-00F2-8DEA-FB3D-4135080B7C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7" name="Line 1746">
          <a:extLst>
            <a:ext uri="{FF2B5EF4-FFF2-40B4-BE49-F238E27FC236}">
              <a16:creationId xmlns="" xmlns:a16="http://schemas.microsoft.com/office/drawing/2014/main" id="{6E79AFA0-84B5-7757-3902-C416D36E7B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8" name="Line 1747">
          <a:extLst>
            <a:ext uri="{FF2B5EF4-FFF2-40B4-BE49-F238E27FC236}">
              <a16:creationId xmlns="" xmlns:a16="http://schemas.microsoft.com/office/drawing/2014/main" id="{A20DACE1-5163-C7E0-1B33-CA67D15FA3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89" name="Line 1748">
          <a:extLst>
            <a:ext uri="{FF2B5EF4-FFF2-40B4-BE49-F238E27FC236}">
              <a16:creationId xmlns="" xmlns:a16="http://schemas.microsoft.com/office/drawing/2014/main" id="{721B0BFE-7ECE-7340-3A6B-E14E63DD84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0" name="Line 1749">
          <a:extLst>
            <a:ext uri="{FF2B5EF4-FFF2-40B4-BE49-F238E27FC236}">
              <a16:creationId xmlns="" xmlns:a16="http://schemas.microsoft.com/office/drawing/2014/main" id="{00290720-7AB2-BC46-6A91-8CD2B178D3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1" name="Line 1750">
          <a:extLst>
            <a:ext uri="{FF2B5EF4-FFF2-40B4-BE49-F238E27FC236}">
              <a16:creationId xmlns="" xmlns:a16="http://schemas.microsoft.com/office/drawing/2014/main" id="{8A5F79BA-007B-C903-F084-43227FEEE9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2" name="Line 1751">
          <a:extLst>
            <a:ext uri="{FF2B5EF4-FFF2-40B4-BE49-F238E27FC236}">
              <a16:creationId xmlns="" xmlns:a16="http://schemas.microsoft.com/office/drawing/2014/main" id="{992E8EA4-1D2A-4BD8-93C3-374499A61B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3" name="Line 1752">
          <a:extLst>
            <a:ext uri="{FF2B5EF4-FFF2-40B4-BE49-F238E27FC236}">
              <a16:creationId xmlns="" xmlns:a16="http://schemas.microsoft.com/office/drawing/2014/main" id="{FCF1F74D-DD6D-2CF5-793E-948E7B310F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4" name="Line 1753">
          <a:extLst>
            <a:ext uri="{FF2B5EF4-FFF2-40B4-BE49-F238E27FC236}">
              <a16:creationId xmlns="" xmlns:a16="http://schemas.microsoft.com/office/drawing/2014/main" id="{5B885617-4DB0-F295-634A-D75ECBDD7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5" name="Line 1754">
          <a:extLst>
            <a:ext uri="{FF2B5EF4-FFF2-40B4-BE49-F238E27FC236}">
              <a16:creationId xmlns="" xmlns:a16="http://schemas.microsoft.com/office/drawing/2014/main" id="{5CEA6B39-A66F-D7E1-2AAA-A9D14922C0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6" name="Line 1755">
          <a:extLst>
            <a:ext uri="{FF2B5EF4-FFF2-40B4-BE49-F238E27FC236}">
              <a16:creationId xmlns="" xmlns:a16="http://schemas.microsoft.com/office/drawing/2014/main" id="{5D9C8732-3E4C-7CBD-7C89-933DA92E8F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7" name="Line 1756">
          <a:extLst>
            <a:ext uri="{FF2B5EF4-FFF2-40B4-BE49-F238E27FC236}">
              <a16:creationId xmlns="" xmlns:a16="http://schemas.microsoft.com/office/drawing/2014/main" id="{096E08A5-0C94-D09E-1A93-014721832F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8" name="Line 1757">
          <a:extLst>
            <a:ext uri="{FF2B5EF4-FFF2-40B4-BE49-F238E27FC236}">
              <a16:creationId xmlns="" xmlns:a16="http://schemas.microsoft.com/office/drawing/2014/main" id="{0B381FE9-A2CB-A053-6476-DCD500BE80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299" name="Line 1758">
          <a:extLst>
            <a:ext uri="{FF2B5EF4-FFF2-40B4-BE49-F238E27FC236}">
              <a16:creationId xmlns="" xmlns:a16="http://schemas.microsoft.com/office/drawing/2014/main" id="{DE3032C9-042A-8F3E-4659-59E8DB1C86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0" name="Line 1759">
          <a:extLst>
            <a:ext uri="{FF2B5EF4-FFF2-40B4-BE49-F238E27FC236}">
              <a16:creationId xmlns="" xmlns:a16="http://schemas.microsoft.com/office/drawing/2014/main" id="{B53606EF-911D-51EE-711E-177C1E645D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1" name="Line 1760">
          <a:extLst>
            <a:ext uri="{FF2B5EF4-FFF2-40B4-BE49-F238E27FC236}">
              <a16:creationId xmlns="" xmlns:a16="http://schemas.microsoft.com/office/drawing/2014/main" id="{365CEF63-37CD-52B0-5586-60554F4833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2" name="Line 1761">
          <a:extLst>
            <a:ext uri="{FF2B5EF4-FFF2-40B4-BE49-F238E27FC236}">
              <a16:creationId xmlns="" xmlns:a16="http://schemas.microsoft.com/office/drawing/2014/main" id="{0C63F9B3-78CE-F9D3-2AE8-79FD337353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3" name="Line 1762">
          <a:extLst>
            <a:ext uri="{FF2B5EF4-FFF2-40B4-BE49-F238E27FC236}">
              <a16:creationId xmlns="" xmlns:a16="http://schemas.microsoft.com/office/drawing/2014/main" id="{9254EB65-FC53-B35B-575E-129ED4B319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4" name="Line 1763">
          <a:extLst>
            <a:ext uri="{FF2B5EF4-FFF2-40B4-BE49-F238E27FC236}">
              <a16:creationId xmlns="" xmlns:a16="http://schemas.microsoft.com/office/drawing/2014/main" id="{1FB39B62-77FA-AEF4-C6AD-073931E9B7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5" name="Line 1764">
          <a:extLst>
            <a:ext uri="{FF2B5EF4-FFF2-40B4-BE49-F238E27FC236}">
              <a16:creationId xmlns="" xmlns:a16="http://schemas.microsoft.com/office/drawing/2014/main" id="{785D1A8B-BE57-42F0-E929-5DCF134533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6" name="Line 1765">
          <a:extLst>
            <a:ext uri="{FF2B5EF4-FFF2-40B4-BE49-F238E27FC236}">
              <a16:creationId xmlns="" xmlns:a16="http://schemas.microsoft.com/office/drawing/2014/main" id="{3D0E7620-3E20-AAA2-FEEB-9D06D7ACEB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7" name="Line 1766">
          <a:extLst>
            <a:ext uri="{FF2B5EF4-FFF2-40B4-BE49-F238E27FC236}">
              <a16:creationId xmlns="" xmlns:a16="http://schemas.microsoft.com/office/drawing/2014/main" id="{1747A731-8B93-C3D6-36FB-0786377E7E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8" name="Line 1767">
          <a:extLst>
            <a:ext uri="{FF2B5EF4-FFF2-40B4-BE49-F238E27FC236}">
              <a16:creationId xmlns="" xmlns:a16="http://schemas.microsoft.com/office/drawing/2014/main" id="{58E079D2-5EF4-6C53-98EA-5AF894CBE2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09" name="Line 1768">
          <a:extLst>
            <a:ext uri="{FF2B5EF4-FFF2-40B4-BE49-F238E27FC236}">
              <a16:creationId xmlns="" xmlns:a16="http://schemas.microsoft.com/office/drawing/2014/main" id="{05D4A6FD-06E2-92AA-3CAA-05FA0B8088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0" name="Line 1769">
          <a:extLst>
            <a:ext uri="{FF2B5EF4-FFF2-40B4-BE49-F238E27FC236}">
              <a16:creationId xmlns="" xmlns:a16="http://schemas.microsoft.com/office/drawing/2014/main" id="{08E62CB1-4282-0847-E339-1541512413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1" name="Line 1770">
          <a:extLst>
            <a:ext uri="{FF2B5EF4-FFF2-40B4-BE49-F238E27FC236}">
              <a16:creationId xmlns="" xmlns:a16="http://schemas.microsoft.com/office/drawing/2014/main" id="{DBFDACDC-9F2E-1B76-2EA0-04CF285D4E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2" name="Line 3157">
          <a:extLst>
            <a:ext uri="{FF2B5EF4-FFF2-40B4-BE49-F238E27FC236}">
              <a16:creationId xmlns="" xmlns:a16="http://schemas.microsoft.com/office/drawing/2014/main" id="{6778A94A-0E85-2AE3-BC5E-E84917EAA2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3" name="Line 3158">
          <a:extLst>
            <a:ext uri="{FF2B5EF4-FFF2-40B4-BE49-F238E27FC236}">
              <a16:creationId xmlns="" xmlns:a16="http://schemas.microsoft.com/office/drawing/2014/main" id="{C61C28F7-4F65-7048-13A8-C730625E56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4" name="Line 3159">
          <a:extLst>
            <a:ext uri="{FF2B5EF4-FFF2-40B4-BE49-F238E27FC236}">
              <a16:creationId xmlns="" xmlns:a16="http://schemas.microsoft.com/office/drawing/2014/main" id="{2CC75C94-EB5F-474D-BFAD-AA2DD37047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5" name="Line 3160">
          <a:extLst>
            <a:ext uri="{FF2B5EF4-FFF2-40B4-BE49-F238E27FC236}">
              <a16:creationId xmlns="" xmlns:a16="http://schemas.microsoft.com/office/drawing/2014/main" id="{5A970312-4334-659A-980B-56F96A0226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6" name="Line 3161">
          <a:extLst>
            <a:ext uri="{FF2B5EF4-FFF2-40B4-BE49-F238E27FC236}">
              <a16:creationId xmlns="" xmlns:a16="http://schemas.microsoft.com/office/drawing/2014/main" id="{251F9811-1454-9C4D-1848-63D31D8022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7" name="Line 3162">
          <a:extLst>
            <a:ext uri="{FF2B5EF4-FFF2-40B4-BE49-F238E27FC236}">
              <a16:creationId xmlns="" xmlns:a16="http://schemas.microsoft.com/office/drawing/2014/main" id="{3E44677A-C4D2-AFD9-662B-C8904381D9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8" name="Line 3163">
          <a:extLst>
            <a:ext uri="{FF2B5EF4-FFF2-40B4-BE49-F238E27FC236}">
              <a16:creationId xmlns="" xmlns:a16="http://schemas.microsoft.com/office/drawing/2014/main" id="{859234A0-BB0B-EE94-5C34-7533538DBD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19" name="Line 3164">
          <a:extLst>
            <a:ext uri="{FF2B5EF4-FFF2-40B4-BE49-F238E27FC236}">
              <a16:creationId xmlns="" xmlns:a16="http://schemas.microsoft.com/office/drawing/2014/main" id="{6508643F-BA79-920F-2F40-5680B70A7E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0" name="Line 3165">
          <a:extLst>
            <a:ext uri="{FF2B5EF4-FFF2-40B4-BE49-F238E27FC236}">
              <a16:creationId xmlns="" xmlns:a16="http://schemas.microsoft.com/office/drawing/2014/main" id="{492389F3-A235-0D82-029C-A60665D6C7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1" name="Line 3166">
          <a:extLst>
            <a:ext uri="{FF2B5EF4-FFF2-40B4-BE49-F238E27FC236}">
              <a16:creationId xmlns="" xmlns:a16="http://schemas.microsoft.com/office/drawing/2014/main" id="{7967F760-7D3F-A3F7-1E4B-8447249161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2" name="Line 3167">
          <a:extLst>
            <a:ext uri="{FF2B5EF4-FFF2-40B4-BE49-F238E27FC236}">
              <a16:creationId xmlns="" xmlns:a16="http://schemas.microsoft.com/office/drawing/2014/main" id="{4DC50D29-883D-C94F-E577-58CAF27881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3" name="Line 3168">
          <a:extLst>
            <a:ext uri="{FF2B5EF4-FFF2-40B4-BE49-F238E27FC236}">
              <a16:creationId xmlns="" xmlns:a16="http://schemas.microsoft.com/office/drawing/2014/main" id="{1B857D4C-DF87-5622-C774-E93762FAFB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4" name="Line 3169">
          <a:extLst>
            <a:ext uri="{FF2B5EF4-FFF2-40B4-BE49-F238E27FC236}">
              <a16:creationId xmlns="" xmlns:a16="http://schemas.microsoft.com/office/drawing/2014/main" id="{5B058EA1-7AF5-7FF2-9050-E5F2E06C13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5" name="Line 3170">
          <a:extLst>
            <a:ext uri="{FF2B5EF4-FFF2-40B4-BE49-F238E27FC236}">
              <a16:creationId xmlns="" xmlns:a16="http://schemas.microsoft.com/office/drawing/2014/main" id="{0A46E239-F1B4-A181-DE19-9EF4E7F507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6" name="Line 2342">
          <a:extLst>
            <a:ext uri="{FF2B5EF4-FFF2-40B4-BE49-F238E27FC236}">
              <a16:creationId xmlns="" xmlns:a16="http://schemas.microsoft.com/office/drawing/2014/main" id="{E83DF20C-70EA-AB95-B98D-21A6FBF687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7" name="Line 2343">
          <a:extLst>
            <a:ext uri="{FF2B5EF4-FFF2-40B4-BE49-F238E27FC236}">
              <a16:creationId xmlns="" xmlns:a16="http://schemas.microsoft.com/office/drawing/2014/main" id="{FCFEA217-862E-F67E-DD25-DCAB6FBD10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8" name="Line 2344">
          <a:extLst>
            <a:ext uri="{FF2B5EF4-FFF2-40B4-BE49-F238E27FC236}">
              <a16:creationId xmlns="" xmlns:a16="http://schemas.microsoft.com/office/drawing/2014/main" id="{05CF5D82-E43D-1A89-B8C9-D84F31A99B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29" name="Line 2345">
          <a:extLst>
            <a:ext uri="{FF2B5EF4-FFF2-40B4-BE49-F238E27FC236}">
              <a16:creationId xmlns="" xmlns:a16="http://schemas.microsoft.com/office/drawing/2014/main" id="{DA1CFC5B-86EF-1E35-4F7E-86A08470CB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0" name="Line 2346">
          <a:extLst>
            <a:ext uri="{FF2B5EF4-FFF2-40B4-BE49-F238E27FC236}">
              <a16:creationId xmlns="" xmlns:a16="http://schemas.microsoft.com/office/drawing/2014/main" id="{5CB574DD-6879-A986-7121-9B9514E45C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1" name="Line 2347">
          <a:extLst>
            <a:ext uri="{FF2B5EF4-FFF2-40B4-BE49-F238E27FC236}">
              <a16:creationId xmlns="" xmlns:a16="http://schemas.microsoft.com/office/drawing/2014/main" id="{3CF5E86C-90C4-4D94-2055-FE5FE9A68D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2" name="Line 2348">
          <a:extLst>
            <a:ext uri="{FF2B5EF4-FFF2-40B4-BE49-F238E27FC236}">
              <a16:creationId xmlns="" xmlns:a16="http://schemas.microsoft.com/office/drawing/2014/main" id="{5A9CDE96-C3C9-5345-DA5C-50F2740D1C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3" name="Line 2440">
          <a:extLst>
            <a:ext uri="{FF2B5EF4-FFF2-40B4-BE49-F238E27FC236}">
              <a16:creationId xmlns="" xmlns:a16="http://schemas.microsoft.com/office/drawing/2014/main" id="{1F1067BC-5C3D-3890-8675-E17ED7D04C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4" name="Line 2441">
          <a:extLst>
            <a:ext uri="{FF2B5EF4-FFF2-40B4-BE49-F238E27FC236}">
              <a16:creationId xmlns="" xmlns:a16="http://schemas.microsoft.com/office/drawing/2014/main" id="{24DECC70-013E-3E15-C04A-912BA2D678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5" name="Line 2442">
          <a:extLst>
            <a:ext uri="{FF2B5EF4-FFF2-40B4-BE49-F238E27FC236}">
              <a16:creationId xmlns="" xmlns:a16="http://schemas.microsoft.com/office/drawing/2014/main" id="{A299BC0E-DF73-AF14-D823-2E3178DEEF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6" name="Line 2443">
          <a:extLst>
            <a:ext uri="{FF2B5EF4-FFF2-40B4-BE49-F238E27FC236}">
              <a16:creationId xmlns="" xmlns:a16="http://schemas.microsoft.com/office/drawing/2014/main" id="{F4568ED7-8885-8C90-BA81-F050DF9F98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7" name="Line 2444">
          <a:extLst>
            <a:ext uri="{FF2B5EF4-FFF2-40B4-BE49-F238E27FC236}">
              <a16:creationId xmlns="" xmlns:a16="http://schemas.microsoft.com/office/drawing/2014/main" id="{D05DDA81-6214-8F3F-B760-6C28628801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8" name="Line 2445">
          <a:extLst>
            <a:ext uri="{FF2B5EF4-FFF2-40B4-BE49-F238E27FC236}">
              <a16:creationId xmlns="" xmlns:a16="http://schemas.microsoft.com/office/drawing/2014/main" id="{51335F2B-40C8-2BC2-E19E-B10B12492E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39" name="Line 2446">
          <a:extLst>
            <a:ext uri="{FF2B5EF4-FFF2-40B4-BE49-F238E27FC236}">
              <a16:creationId xmlns="" xmlns:a16="http://schemas.microsoft.com/office/drawing/2014/main" id="{22FFD2A0-799A-00DA-1B1C-380B014985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0" name="Line 3105">
          <a:extLst>
            <a:ext uri="{FF2B5EF4-FFF2-40B4-BE49-F238E27FC236}">
              <a16:creationId xmlns="" xmlns:a16="http://schemas.microsoft.com/office/drawing/2014/main" id="{346B92B7-78A1-9EA1-2C87-876568856A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1" name="Line 3106">
          <a:extLst>
            <a:ext uri="{FF2B5EF4-FFF2-40B4-BE49-F238E27FC236}">
              <a16:creationId xmlns="" xmlns:a16="http://schemas.microsoft.com/office/drawing/2014/main" id="{1F949F8F-ADC5-F8C2-812E-6E8C687002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2" name="Line 3107">
          <a:extLst>
            <a:ext uri="{FF2B5EF4-FFF2-40B4-BE49-F238E27FC236}">
              <a16:creationId xmlns="" xmlns:a16="http://schemas.microsoft.com/office/drawing/2014/main" id="{7EF27D5F-CAC3-7C41-1723-8439F1DA6A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3" name="Line 3108">
          <a:extLst>
            <a:ext uri="{FF2B5EF4-FFF2-40B4-BE49-F238E27FC236}">
              <a16:creationId xmlns="" xmlns:a16="http://schemas.microsoft.com/office/drawing/2014/main" id="{6BE1DDDD-4E50-DD11-7FB4-E9885B0CEE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4" name="Line 3109">
          <a:extLst>
            <a:ext uri="{FF2B5EF4-FFF2-40B4-BE49-F238E27FC236}">
              <a16:creationId xmlns="" xmlns:a16="http://schemas.microsoft.com/office/drawing/2014/main" id="{648C2A0F-2A23-3CB1-CF12-0CD718161D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5" name="Line 3110">
          <a:extLst>
            <a:ext uri="{FF2B5EF4-FFF2-40B4-BE49-F238E27FC236}">
              <a16:creationId xmlns="" xmlns:a16="http://schemas.microsoft.com/office/drawing/2014/main" id="{43949A09-FD27-F6B9-75B5-6D74D52629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6" name="Line 3111">
          <a:extLst>
            <a:ext uri="{FF2B5EF4-FFF2-40B4-BE49-F238E27FC236}">
              <a16:creationId xmlns="" xmlns:a16="http://schemas.microsoft.com/office/drawing/2014/main" id="{768E98E6-97AF-B7F9-41EF-9B039EB5F5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7" name="Line 3203">
          <a:extLst>
            <a:ext uri="{FF2B5EF4-FFF2-40B4-BE49-F238E27FC236}">
              <a16:creationId xmlns="" xmlns:a16="http://schemas.microsoft.com/office/drawing/2014/main" id="{836521F3-84F6-C1A7-F406-3B4FEC340A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8" name="Line 3204">
          <a:extLst>
            <a:ext uri="{FF2B5EF4-FFF2-40B4-BE49-F238E27FC236}">
              <a16:creationId xmlns="" xmlns:a16="http://schemas.microsoft.com/office/drawing/2014/main" id="{0484E5F8-DB3F-C73D-7F8C-AA1E538CE8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49" name="Line 3205">
          <a:extLst>
            <a:ext uri="{FF2B5EF4-FFF2-40B4-BE49-F238E27FC236}">
              <a16:creationId xmlns="" xmlns:a16="http://schemas.microsoft.com/office/drawing/2014/main" id="{07CB34A0-FACF-A62C-BF69-4C67C061E7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0" name="Line 3206">
          <a:extLst>
            <a:ext uri="{FF2B5EF4-FFF2-40B4-BE49-F238E27FC236}">
              <a16:creationId xmlns="" xmlns:a16="http://schemas.microsoft.com/office/drawing/2014/main" id="{D46CAA19-6071-69E5-DF94-5FDBD0B676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1" name="Line 3207">
          <a:extLst>
            <a:ext uri="{FF2B5EF4-FFF2-40B4-BE49-F238E27FC236}">
              <a16:creationId xmlns="" xmlns:a16="http://schemas.microsoft.com/office/drawing/2014/main" id="{CA6A1041-C0CF-867A-25A0-4B9DF7910B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2" name="Line 3208">
          <a:extLst>
            <a:ext uri="{FF2B5EF4-FFF2-40B4-BE49-F238E27FC236}">
              <a16:creationId xmlns="" xmlns:a16="http://schemas.microsoft.com/office/drawing/2014/main" id="{0DFFE51B-7C5D-C4B4-C84F-D11BB3B5AE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3" name="Line 3209">
          <a:extLst>
            <a:ext uri="{FF2B5EF4-FFF2-40B4-BE49-F238E27FC236}">
              <a16:creationId xmlns="" xmlns:a16="http://schemas.microsoft.com/office/drawing/2014/main" id="{15227B64-3D26-2CB2-D83F-16BC920FEA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4" name="Line 1715">
          <a:extLst>
            <a:ext uri="{FF2B5EF4-FFF2-40B4-BE49-F238E27FC236}">
              <a16:creationId xmlns="" xmlns:a16="http://schemas.microsoft.com/office/drawing/2014/main" id="{B1C09983-A95E-CDBC-0216-8609428A19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5" name="Line 1716">
          <a:extLst>
            <a:ext uri="{FF2B5EF4-FFF2-40B4-BE49-F238E27FC236}">
              <a16:creationId xmlns="" xmlns:a16="http://schemas.microsoft.com/office/drawing/2014/main" id="{7E35094F-8F54-1D26-6768-A124516952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6" name="Line 1717">
          <a:extLst>
            <a:ext uri="{FF2B5EF4-FFF2-40B4-BE49-F238E27FC236}">
              <a16:creationId xmlns="" xmlns:a16="http://schemas.microsoft.com/office/drawing/2014/main" id="{B2F1250A-3294-1927-62F3-6E8295E591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7" name="Line 1718">
          <a:extLst>
            <a:ext uri="{FF2B5EF4-FFF2-40B4-BE49-F238E27FC236}">
              <a16:creationId xmlns="" xmlns:a16="http://schemas.microsoft.com/office/drawing/2014/main" id="{A38170BA-005B-307B-7137-E01675EFB8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8" name="Line 1719">
          <a:extLst>
            <a:ext uri="{FF2B5EF4-FFF2-40B4-BE49-F238E27FC236}">
              <a16:creationId xmlns="" xmlns:a16="http://schemas.microsoft.com/office/drawing/2014/main" id="{8816FAD8-3D4E-6BC6-AC2B-B2286CA43C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59" name="Line 1720">
          <a:extLst>
            <a:ext uri="{FF2B5EF4-FFF2-40B4-BE49-F238E27FC236}">
              <a16:creationId xmlns="" xmlns:a16="http://schemas.microsoft.com/office/drawing/2014/main" id="{75469A49-32D6-B7A4-B775-CE0F5D9923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0" name="Line 1721">
          <a:extLst>
            <a:ext uri="{FF2B5EF4-FFF2-40B4-BE49-F238E27FC236}">
              <a16:creationId xmlns="" xmlns:a16="http://schemas.microsoft.com/office/drawing/2014/main" id="{38755A42-5843-2192-3A81-02BAEA512F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1" name="Line 1722">
          <a:extLst>
            <a:ext uri="{FF2B5EF4-FFF2-40B4-BE49-F238E27FC236}">
              <a16:creationId xmlns="" xmlns:a16="http://schemas.microsoft.com/office/drawing/2014/main" id="{A00CAFF3-7A76-6699-7588-C3615DF860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2" name="Line 1723">
          <a:extLst>
            <a:ext uri="{FF2B5EF4-FFF2-40B4-BE49-F238E27FC236}">
              <a16:creationId xmlns="" xmlns:a16="http://schemas.microsoft.com/office/drawing/2014/main" id="{E51B6799-2913-4AB9-9056-0EBAE69885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3" name="Line 1724">
          <a:extLst>
            <a:ext uri="{FF2B5EF4-FFF2-40B4-BE49-F238E27FC236}">
              <a16:creationId xmlns="" xmlns:a16="http://schemas.microsoft.com/office/drawing/2014/main" id="{3D23B78F-4E11-4BBF-5F01-3E3057971C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4" name="Line 1725">
          <a:extLst>
            <a:ext uri="{FF2B5EF4-FFF2-40B4-BE49-F238E27FC236}">
              <a16:creationId xmlns="" xmlns:a16="http://schemas.microsoft.com/office/drawing/2014/main" id="{0BC1A7AE-2F2D-5DF8-B6D7-55EB5272F0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5" name="Line 1726">
          <a:extLst>
            <a:ext uri="{FF2B5EF4-FFF2-40B4-BE49-F238E27FC236}">
              <a16:creationId xmlns="" xmlns:a16="http://schemas.microsoft.com/office/drawing/2014/main" id="{02219A8F-D23A-2D6A-9493-B76A23EB3C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6" name="Line 1727">
          <a:extLst>
            <a:ext uri="{FF2B5EF4-FFF2-40B4-BE49-F238E27FC236}">
              <a16:creationId xmlns="" xmlns:a16="http://schemas.microsoft.com/office/drawing/2014/main" id="{59F6CEDD-B269-813B-7586-70B5688D29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7" name="Line 1728">
          <a:extLst>
            <a:ext uri="{FF2B5EF4-FFF2-40B4-BE49-F238E27FC236}">
              <a16:creationId xmlns="" xmlns:a16="http://schemas.microsoft.com/office/drawing/2014/main" id="{D1AFA781-8D3B-2D28-15FC-0CFF31DA1A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8" name="Line 1757">
          <a:extLst>
            <a:ext uri="{FF2B5EF4-FFF2-40B4-BE49-F238E27FC236}">
              <a16:creationId xmlns="" xmlns:a16="http://schemas.microsoft.com/office/drawing/2014/main" id="{64E471DE-C913-6B8D-EACC-3B58B8A64C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69" name="Line 1758">
          <a:extLst>
            <a:ext uri="{FF2B5EF4-FFF2-40B4-BE49-F238E27FC236}">
              <a16:creationId xmlns="" xmlns:a16="http://schemas.microsoft.com/office/drawing/2014/main" id="{3F705A7B-8FC7-A2AE-4626-6C7B6B9E8B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0" name="Line 1759">
          <a:extLst>
            <a:ext uri="{FF2B5EF4-FFF2-40B4-BE49-F238E27FC236}">
              <a16:creationId xmlns="" xmlns:a16="http://schemas.microsoft.com/office/drawing/2014/main" id="{D8F31DFD-BA7F-40FF-56C8-2614E0A153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1" name="Line 1760">
          <a:extLst>
            <a:ext uri="{FF2B5EF4-FFF2-40B4-BE49-F238E27FC236}">
              <a16:creationId xmlns="" xmlns:a16="http://schemas.microsoft.com/office/drawing/2014/main" id="{56168CFB-E091-FF43-1FEB-F7A691B187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2" name="Line 1761">
          <a:extLst>
            <a:ext uri="{FF2B5EF4-FFF2-40B4-BE49-F238E27FC236}">
              <a16:creationId xmlns="" xmlns:a16="http://schemas.microsoft.com/office/drawing/2014/main" id="{11984A9E-E724-2BEE-DE69-B59B3E03A8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3" name="Line 1762">
          <a:extLst>
            <a:ext uri="{FF2B5EF4-FFF2-40B4-BE49-F238E27FC236}">
              <a16:creationId xmlns="" xmlns:a16="http://schemas.microsoft.com/office/drawing/2014/main" id="{C381169A-8B43-718C-9D15-470D0AEA8C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4" name="Line 1763">
          <a:extLst>
            <a:ext uri="{FF2B5EF4-FFF2-40B4-BE49-F238E27FC236}">
              <a16:creationId xmlns="" xmlns:a16="http://schemas.microsoft.com/office/drawing/2014/main" id="{CCC9C8AF-1F04-2887-2AF0-986BB1B66A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5" name="Line 1764">
          <a:extLst>
            <a:ext uri="{FF2B5EF4-FFF2-40B4-BE49-F238E27FC236}">
              <a16:creationId xmlns="" xmlns:a16="http://schemas.microsoft.com/office/drawing/2014/main" id="{26ED938D-5740-7C71-7692-2585429E60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6" name="Line 1765">
          <a:extLst>
            <a:ext uri="{FF2B5EF4-FFF2-40B4-BE49-F238E27FC236}">
              <a16:creationId xmlns="" xmlns:a16="http://schemas.microsoft.com/office/drawing/2014/main" id="{C0030034-31BB-22A9-2172-8EAACF1469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7" name="Line 1766">
          <a:extLst>
            <a:ext uri="{FF2B5EF4-FFF2-40B4-BE49-F238E27FC236}">
              <a16:creationId xmlns="" xmlns:a16="http://schemas.microsoft.com/office/drawing/2014/main" id="{FA6B57D2-5F23-6678-EE8A-042EA2C64B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8" name="Line 1767">
          <a:extLst>
            <a:ext uri="{FF2B5EF4-FFF2-40B4-BE49-F238E27FC236}">
              <a16:creationId xmlns="" xmlns:a16="http://schemas.microsoft.com/office/drawing/2014/main" id="{73543E11-D66F-A551-7D05-60652A3925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79" name="Line 1768">
          <a:extLst>
            <a:ext uri="{FF2B5EF4-FFF2-40B4-BE49-F238E27FC236}">
              <a16:creationId xmlns="" xmlns:a16="http://schemas.microsoft.com/office/drawing/2014/main" id="{38862B14-1630-083F-0368-89318DF825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0" name="Line 1769">
          <a:extLst>
            <a:ext uri="{FF2B5EF4-FFF2-40B4-BE49-F238E27FC236}">
              <a16:creationId xmlns="" xmlns:a16="http://schemas.microsoft.com/office/drawing/2014/main" id="{A406CCAF-C677-4621-A020-10457BCA92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1" name="Line 1770">
          <a:extLst>
            <a:ext uri="{FF2B5EF4-FFF2-40B4-BE49-F238E27FC236}">
              <a16:creationId xmlns="" xmlns:a16="http://schemas.microsoft.com/office/drawing/2014/main" id="{2399464A-AF7A-CE52-40F4-D094BAEE9C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2" name="Line 2086">
          <a:extLst>
            <a:ext uri="{FF2B5EF4-FFF2-40B4-BE49-F238E27FC236}">
              <a16:creationId xmlns="" xmlns:a16="http://schemas.microsoft.com/office/drawing/2014/main" id="{52C218BA-01A9-89AC-DB7B-8076BBFB94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3" name="Line 2087">
          <a:extLst>
            <a:ext uri="{FF2B5EF4-FFF2-40B4-BE49-F238E27FC236}">
              <a16:creationId xmlns="" xmlns:a16="http://schemas.microsoft.com/office/drawing/2014/main" id="{730E45C0-550F-9DBA-3C29-C7AA9AD5E7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4" name="Line 2088">
          <a:extLst>
            <a:ext uri="{FF2B5EF4-FFF2-40B4-BE49-F238E27FC236}">
              <a16:creationId xmlns="" xmlns:a16="http://schemas.microsoft.com/office/drawing/2014/main" id="{6EEB50EA-C726-7B91-6578-FC420F6482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5" name="Line 2089">
          <a:extLst>
            <a:ext uri="{FF2B5EF4-FFF2-40B4-BE49-F238E27FC236}">
              <a16:creationId xmlns="" xmlns:a16="http://schemas.microsoft.com/office/drawing/2014/main" id="{5D20D1A8-C8E1-BC41-367A-9251E4317E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6" name="Line 2090">
          <a:extLst>
            <a:ext uri="{FF2B5EF4-FFF2-40B4-BE49-F238E27FC236}">
              <a16:creationId xmlns="" xmlns:a16="http://schemas.microsoft.com/office/drawing/2014/main" id="{BDFABD5A-AF9E-A49C-9442-BDD142E9D2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7" name="Line 2091">
          <a:extLst>
            <a:ext uri="{FF2B5EF4-FFF2-40B4-BE49-F238E27FC236}">
              <a16:creationId xmlns="" xmlns:a16="http://schemas.microsoft.com/office/drawing/2014/main" id="{8C699D0F-9E09-AF37-82CA-06D5A4B40C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8" name="Line 2092">
          <a:extLst>
            <a:ext uri="{FF2B5EF4-FFF2-40B4-BE49-F238E27FC236}">
              <a16:creationId xmlns="" xmlns:a16="http://schemas.microsoft.com/office/drawing/2014/main" id="{1C9634D4-D743-3D4A-209F-C5332C5FAF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89" name="Line 2093">
          <a:extLst>
            <a:ext uri="{FF2B5EF4-FFF2-40B4-BE49-F238E27FC236}">
              <a16:creationId xmlns="" xmlns:a16="http://schemas.microsoft.com/office/drawing/2014/main" id="{6C88BA3C-8378-3C74-B4C0-B21A1552BC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0" name="Line 2094">
          <a:extLst>
            <a:ext uri="{FF2B5EF4-FFF2-40B4-BE49-F238E27FC236}">
              <a16:creationId xmlns="" xmlns:a16="http://schemas.microsoft.com/office/drawing/2014/main" id="{2E452226-E8A9-4F81-7832-3ED5E20C52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1" name="Line 2095">
          <a:extLst>
            <a:ext uri="{FF2B5EF4-FFF2-40B4-BE49-F238E27FC236}">
              <a16:creationId xmlns="" xmlns:a16="http://schemas.microsoft.com/office/drawing/2014/main" id="{1FFB24F5-DE9C-1D3D-964B-C02096D1A3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2" name="Line 2096">
          <a:extLst>
            <a:ext uri="{FF2B5EF4-FFF2-40B4-BE49-F238E27FC236}">
              <a16:creationId xmlns="" xmlns:a16="http://schemas.microsoft.com/office/drawing/2014/main" id="{51F5FA32-A162-B67E-A46E-36FE5856C8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3" name="Line 2097">
          <a:extLst>
            <a:ext uri="{FF2B5EF4-FFF2-40B4-BE49-F238E27FC236}">
              <a16:creationId xmlns="" xmlns:a16="http://schemas.microsoft.com/office/drawing/2014/main" id="{3384F7E5-550B-30BA-F784-500D40E0C4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4" name="Line 2098">
          <a:extLst>
            <a:ext uri="{FF2B5EF4-FFF2-40B4-BE49-F238E27FC236}">
              <a16:creationId xmlns="" xmlns:a16="http://schemas.microsoft.com/office/drawing/2014/main" id="{4EB33BAE-0E08-A15C-3B27-7F4345BFA0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5" name="Line 2099">
          <a:extLst>
            <a:ext uri="{FF2B5EF4-FFF2-40B4-BE49-F238E27FC236}">
              <a16:creationId xmlns="" xmlns:a16="http://schemas.microsoft.com/office/drawing/2014/main" id="{128C9FC9-059E-CC9C-2EE3-B0398264A1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6" name="Line 1827">
          <a:extLst>
            <a:ext uri="{FF2B5EF4-FFF2-40B4-BE49-F238E27FC236}">
              <a16:creationId xmlns="" xmlns:a16="http://schemas.microsoft.com/office/drawing/2014/main" id="{6387781A-B188-4D0E-E143-548FCE03AB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7" name="Line 1828">
          <a:extLst>
            <a:ext uri="{FF2B5EF4-FFF2-40B4-BE49-F238E27FC236}">
              <a16:creationId xmlns="" xmlns:a16="http://schemas.microsoft.com/office/drawing/2014/main" id="{BEDA9E67-9E81-5683-4E32-5125A2BAD7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8" name="Line 1829">
          <a:extLst>
            <a:ext uri="{FF2B5EF4-FFF2-40B4-BE49-F238E27FC236}">
              <a16:creationId xmlns="" xmlns:a16="http://schemas.microsoft.com/office/drawing/2014/main" id="{ED197415-04CA-A92B-6A58-00BB295D85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399" name="Line 1830">
          <a:extLst>
            <a:ext uri="{FF2B5EF4-FFF2-40B4-BE49-F238E27FC236}">
              <a16:creationId xmlns="" xmlns:a16="http://schemas.microsoft.com/office/drawing/2014/main" id="{B45E681D-71AC-BD7E-327B-6F409D9FA4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0" name="Line 1831">
          <a:extLst>
            <a:ext uri="{FF2B5EF4-FFF2-40B4-BE49-F238E27FC236}">
              <a16:creationId xmlns="" xmlns:a16="http://schemas.microsoft.com/office/drawing/2014/main" id="{7F733E15-BE1B-27A7-5A77-8B259A1203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1" name="Line 1832">
          <a:extLst>
            <a:ext uri="{FF2B5EF4-FFF2-40B4-BE49-F238E27FC236}">
              <a16:creationId xmlns="" xmlns:a16="http://schemas.microsoft.com/office/drawing/2014/main" id="{A169D774-8F1B-8EC8-5E33-5AAA56A317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2" name="Line 1833">
          <a:extLst>
            <a:ext uri="{FF2B5EF4-FFF2-40B4-BE49-F238E27FC236}">
              <a16:creationId xmlns="" xmlns:a16="http://schemas.microsoft.com/office/drawing/2014/main" id="{35B0140F-28A9-08BE-038B-9E95AC1452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3" name="Line 1834">
          <a:extLst>
            <a:ext uri="{FF2B5EF4-FFF2-40B4-BE49-F238E27FC236}">
              <a16:creationId xmlns="" xmlns:a16="http://schemas.microsoft.com/office/drawing/2014/main" id="{3A279668-C29B-D286-5D57-B0B6B7E889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4" name="Line 1835">
          <a:extLst>
            <a:ext uri="{FF2B5EF4-FFF2-40B4-BE49-F238E27FC236}">
              <a16:creationId xmlns="" xmlns:a16="http://schemas.microsoft.com/office/drawing/2014/main" id="{2FFF4BC5-31E4-FE32-E6C4-AC7B14DF85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5" name="Line 1836">
          <a:extLst>
            <a:ext uri="{FF2B5EF4-FFF2-40B4-BE49-F238E27FC236}">
              <a16:creationId xmlns="" xmlns:a16="http://schemas.microsoft.com/office/drawing/2014/main" id="{1EAD5836-C8EF-D213-4319-6C7D62AEEB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6" name="Line 1837">
          <a:extLst>
            <a:ext uri="{FF2B5EF4-FFF2-40B4-BE49-F238E27FC236}">
              <a16:creationId xmlns="" xmlns:a16="http://schemas.microsoft.com/office/drawing/2014/main" id="{025CD212-1D61-0B74-C7D2-7107847FB5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7" name="Line 1838">
          <a:extLst>
            <a:ext uri="{FF2B5EF4-FFF2-40B4-BE49-F238E27FC236}">
              <a16:creationId xmlns="" xmlns:a16="http://schemas.microsoft.com/office/drawing/2014/main" id="{7D901769-0655-4C92-91C0-FC0B09F0F0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8" name="Line 1839">
          <a:extLst>
            <a:ext uri="{FF2B5EF4-FFF2-40B4-BE49-F238E27FC236}">
              <a16:creationId xmlns="" xmlns:a16="http://schemas.microsoft.com/office/drawing/2014/main" id="{7DC9EFAB-AEF3-BE79-C5B6-F2EA982CB9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09" name="Line 1840">
          <a:extLst>
            <a:ext uri="{FF2B5EF4-FFF2-40B4-BE49-F238E27FC236}">
              <a16:creationId xmlns="" xmlns:a16="http://schemas.microsoft.com/office/drawing/2014/main" id="{01195E6C-14D3-6EF4-C550-D03547F75C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0" name="Line 1813">
          <a:extLst>
            <a:ext uri="{FF2B5EF4-FFF2-40B4-BE49-F238E27FC236}">
              <a16:creationId xmlns="" xmlns:a16="http://schemas.microsoft.com/office/drawing/2014/main" id="{AD357D88-3C4F-DB37-0D5E-E8AB451127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1" name="Line 1814">
          <a:extLst>
            <a:ext uri="{FF2B5EF4-FFF2-40B4-BE49-F238E27FC236}">
              <a16:creationId xmlns="" xmlns:a16="http://schemas.microsoft.com/office/drawing/2014/main" id="{6342E30D-D70C-7DBD-FAFD-3B4FBACE85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2" name="Line 1815">
          <a:extLst>
            <a:ext uri="{FF2B5EF4-FFF2-40B4-BE49-F238E27FC236}">
              <a16:creationId xmlns="" xmlns:a16="http://schemas.microsoft.com/office/drawing/2014/main" id="{FE2ABC7E-F520-1ABE-5D82-A25711B90F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3" name="Line 1816">
          <a:extLst>
            <a:ext uri="{FF2B5EF4-FFF2-40B4-BE49-F238E27FC236}">
              <a16:creationId xmlns="" xmlns:a16="http://schemas.microsoft.com/office/drawing/2014/main" id="{F6AF5046-2CAD-056F-9422-9777D0E9AC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4" name="Line 1817">
          <a:extLst>
            <a:ext uri="{FF2B5EF4-FFF2-40B4-BE49-F238E27FC236}">
              <a16:creationId xmlns="" xmlns:a16="http://schemas.microsoft.com/office/drawing/2014/main" id="{3CC17DEC-A746-E417-D198-D68D4CF744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5" name="Line 1818">
          <a:extLst>
            <a:ext uri="{FF2B5EF4-FFF2-40B4-BE49-F238E27FC236}">
              <a16:creationId xmlns="" xmlns:a16="http://schemas.microsoft.com/office/drawing/2014/main" id="{E0F0AA28-1A70-4E98-303E-E0FCE1728A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6" name="Line 1819">
          <a:extLst>
            <a:ext uri="{FF2B5EF4-FFF2-40B4-BE49-F238E27FC236}">
              <a16:creationId xmlns="" xmlns:a16="http://schemas.microsoft.com/office/drawing/2014/main" id="{A00E961A-C746-5563-91CB-C005CD74A3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7" name="Line 1820">
          <a:extLst>
            <a:ext uri="{FF2B5EF4-FFF2-40B4-BE49-F238E27FC236}">
              <a16:creationId xmlns="" xmlns:a16="http://schemas.microsoft.com/office/drawing/2014/main" id="{7C3ECE49-E695-41CC-B750-5985540E4E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8" name="Line 1821">
          <a:extLst>
            <a:ext uri="{FF2B5EF4-FFF2-40B4-BE49-F238E27FC236}">
              <a16:creationId xmlns="" xmlns:a16="http://schemas.microsoft.com/office/drawing/2014/main" id="{4083F742-EE83-3051-43CD-84303E0BAB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19" name="Line 1822">
          <a:extLst>
            <a:ext uri="{FF2B5EF4-FFF2-40B4-BE49-F238E27FC236}">
              <a16:creationId xmlns="" xmlns:a16="http://schemas.microsoft.com/office/drawing/2014/main" id="{FDB5EACE-468B-52A3-4580-C781AC7673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0" name="Line 1823">
          <a:extLst>
            <a:ext uri="{FF2B5EF4-FFF2-40B4-BE49-F238E27FC236}">
              <a16:creationId xmlns="" xmlns:a16="http://schemas.microsoft.com/office/drawing/2014/main" id="{7FF6D33A-40E7-A5E5-E7F5-696B67AA38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1" name="Line 1824">
          <a:extLst>
            <a:ext uri="{FF2B5EF4-FFF2-40B4-BE49-F238E27FC236}">
              <a16:creationId xmlns="" xmlns:a16="http://schemas.microsoft.com/office/drawing/2014/main" id="{A489F77C-067E-A4AB-58BD-9C46048BE6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2" name="Line 1825">
          <a:extLst>
            <a:ext uri="{FF2B5EF4-FFF2-40B4-BE49-F238E27FC236}">
              <a16:creationId xmlns="" xmlns:a16="http://schemas.microsoft.com/office/drawing/2014/main" id="{BD817E07-AD2C-0767-4F33-D7B8C0060D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3" name="Line 1826">
          <a:extLst>
            <a:ext uri="{FF2B5EF4-FFF2-40B4-BE49-F238E27FC236}">
              <a16:creationId xmlns="" xmlns:a16="http://schemas.microsoft.com/office/drawing/2014/main" id="{B72A5BD9-0D43-00A3-6BAC-064CEC37AE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4" name="Line 2086">
          <a:extLst>
            <a:ext uri="{FF2B5EF4-FFF2-40B4-BE49-F238E27FC236}">
              <a16:creationId xmlns="" xmlns:a16="http://schemas.microsoft.com/office/drawing/2014/main" id="{A962F269-6DFB-F1F6-2513-CACE612CEC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5" name="Line 2087">
          <a:extLst>
            <a:ext uri="{FF2B5EF4-FFF2-40B4-BE49-F238E27FC236}">
              <a16:creationId xmlns="" xmlns:a16="http://schemas.microsoft.com/office/drawing/2014/main" id="{5314F4FC-5539-05BC-8BFE-316B66EA93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6" name="Line 2088">
          <a:extLst>
            <a:ext uri="{FF2B5EF4-FFF2-40B4-BE49-F238E27FC236}">
              <a16:creationId xmlns="" xmlns:a16="http://schemas.microsoft.com/office/drawing/2014/main" id="{39B91654-B30E-B90E-2BF3-A55C0A0C56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7" name="Line 2089">
          <a:extLst>
            <a:ext uri="{FF2B5EF4-FFF2-40B4-BE49-F238E27FC236}">
              <a16:creationId xmlns="" xmlns:a16="http://schemas.microsoft.com/office/drawing/2014/main" id="{666B456A-BC7A-DF4B-5FB7-6935253546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8" name="Line 2090">
          <a:extLst>
            <a:ext uri="{FF2B5EF4-FFF2-40B4-BE49-F238E27FC236}">
              <a16:creationId xmlns="" xmlns:a16="http://schemas.microsoft.com/office/drawing/2014/main" id="{7F61F44D-7078-72E7-FA55-5090963096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29" name="Line 2091">
          <a:extLst>
            <a:ext uri="{FF2B5EF4-FFF2-40B4-BE49-F238E27FC236}">
              <a16:creationId xmlns="" xmlns:a16="http://schemas.microsoft.com/office/drawing/2014/main" id="{7CD068F9-B76E-1842-ED17-14DB8D645B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0" name="Line 2092">
          <a:extLst>
            <a:ext uri="{FF2B5EF4-FFF2-40B4-BE49-F238E27FC236}">
              <a16:creationId xmlns="" xmlns:a16="http://schemas.microsoft.com/office/drawing/2014/main" id="{2B9A8C37-C956-1B8D-A71F-469408742D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1" name="Line 2093">
          <a:extLst>
            <a:ext uri="{FF2B5EF4-FFF2-40B4-BE49-F238E27FC236}">
              <a16:creationId xmlns="" xmlns:a16="http://schemas.microsoft.com/office/drawing/2014/main" id="{C01E8484-8BD5-382A-2FD5-F719226F33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2" name="Line 2094">
          <a:extLst>
            <a:ext uri="{FF2B5EF4-FFF2-40B4-BE49-F238E27FC236}">
              <a16:creationId xmlns="" xmlns:a16="http://schemas.microsoft.com/office/drawing/2014/main" id="{81B98E00-B333-A22F-F270-92DA06E012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3" name="Line 2095">
          <a:extLst>
            <a:ext uri="{FF2B5EF4-FFF2-40B4-BE49-F238E27FC236}">
              <a16:creationId xmlns="" xmlns:a16="http://schemas.microsoft.com/office/drawing/2014/main" id="{9F4E5912-02BA-C955-8EE0-5AB24C375F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4" name="Line 2096">
          <a:extLst>
            <a:ext uri="{FF2B5EF4-FFF2-40B4-BE49-F238E27FC236}">
              <a16:creationId xmlns="" xmlns:a16="http://schemas.microsoft.com/office/drawing/2014/main" id="{6A3A0381-5FC7-446A-071D-1221DB25D1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5" name="Line 2097">
          <a:extLst>
            <a:ext uri="{FF2B5EF4-FFF2-40B4-BE49-F238E27FC236}">
              <a16:creationId xmlns="" xmlns:a16="http://schemas.microsoft.com/office/drawing/2014/main" id="{AEE116CF-38B9-B074-95EA-ACA99D153F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6" name="Line 2098">
          <a:extLst>
            <a:ext uri="{FF2B5EF4-FFF2-40B4-BE49-F238E27FC236}">
              <a16:creationId xmlns="" xmlns:a16="http://schemas.microsoft.com/office/drawing/2014/main" id="{E1F61726-C278-9B69-F06F-48E41F2BAF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7" name="Line 2099">
          <a:extLst>
            <a:ext uri="{FF2B5EF4-FFF2-40B4-BE49-F238E27FC236}">
              <a16:creationId xmlns="" xmlns:a16="http://schemas.microsoft.com/office/drawing/2014/main" id="{981496BB-7E5A-03D4-67C9-FD67D9B030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8" name="Line 1827">
          <a:extLst>
            <a:ext uri="{FF2B5EF4-FFF2-40B4-BE49-F238E27FC236}">
              <a16:creationId xmlns="" xmlns:a16="http://schemas.microsoft.com/office/drawing/2014/main" id="{91E595BE-0995-62F4-92ED-DC1F22BE8F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39" name="Line 1828">
          <a:extLst>
            <a:ext uri="{FF2B5EF4-FFF2-40B4-BE49-F238E27FC236}">
              <a16:creationId xmlns="" xmlns:a16="http://schemas.microsoft.com/office/drawing/2014/main" id="{804F881F-8E2F-9E2F-6D76-43C42F1D2C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0" name="Line 1829">
          <a:extLst>
            <a:ext uri="{FF2B5EF4-FFF2-40B4-BE49-F238E27FC236}">
              <a16:creationId xmlns="" xmlns:a16="http://schemas.microsoft.com/office/drawing/2014/main" id="{62B22EBC-2D63-A229-BA0F-52A7955172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1" name="Line 1830">
          <a:extLst>
            <a:ext uri="{FF2B5EF4-FFF2-40B4-BE49-F238E27FC236}">
              <a16:creationId xmlns="" xmlns:a16="http://schemas.microsoft.com/office/drawing/2014/main" id="{D97B884B-BF33-B1B4-33E3-002D361F18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2" name="Line 1831">
          <a:extLst>
            <a:ext uri="{FF2B5EF4-FFF2-40B4-BE49-F238E27FC236}">
              <a16:creationId xmlns="" xmlns:a16="http://schemas.microsoft.com/office/drawing/2014/main" id="{8F523F56-9076-B6D7-7361-0C2CD6E54F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3" name="Line 1832">
          <a:extLst>
            <a:ext uri="{FF2B5EF4-FFF2-40B4-BE49-F238E27FC236}">
              <a16:creationId xmlns="" xmlns:a16="http://schemas.microsoft.com/office/drawing/2014/main" id="{9C33CA27-3E65-2683-990F-56CC8B5F21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4" name="Line 1833">
          <a:extLst>
            <a:ext uri="{FF2B5EF4-FFF2-40B4-BE49-F238E27FC236}">
              <a16:creationId xmlns="" xmlns:a16="http://schemas.microsoft.com/office/drawing/2014/main" id="{D39E130A-3F17-6CA6-22AD-85F0828D08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5" name="Line 1834">
          <a:extLst>
            <a:ext uri="{FF2B5EF4-FFF2-40B4-BE49-F238E27FC236}">
              <a16:creationId xmlns="" xmlns:a16="http://schemas.microsoft.com/office/drawing/2014/main" id="{CD92B8A4-6C87-9D22-6523-3BDE92720F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6" name="Line 1835">
          <a:extLst>
            <a:ext uri="{FF2B5EF4-FFF2-40B4-BE49-F238E27FC236}">
              <a16:creationId xmlns="" xmlns:a16="http://schemas.microsoft.com/office/drawing/2014/main" id="{B2D0E35B-C73B-FF1D-FF69-81E1B95CCE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7" name="Line 1836">
          <a:extLst>
            <a:ext uri="{FF2B5EF4-FFF2-40B4-BE49-F238E27FC236}">
              <a16:creationId xmlns="" xmlns:a16="http://schemas.microsoft.com/office/drawing/2014/main" id="{5D3315D4-20C9-A862-83CE-666E05451C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8" name="Line 1837">
          <a:extLst>
            <a:ext uri="{FF2B5EF4-FFF2-40B4-BE49-F238E27FC236}">
              <a16:creationId xmlns="" xmlns:a16="http://schemas.microsoft.com/office/drawing/2014/main" id="{2507C65D-C4D2-1EC2-4193-CFCD58E84F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49" name="Line 1838">
          <a:extLst>
            <a:ext uri="{FF2B5EF4-FFF2-40B4-BE49-F238E27FC236}">
              <a16:creationId xmlns="" xmlns:a16="http://schemas.microsoft.com/office/drawing/2014/main" id="{7A97DF7F-F0D2-9508-EE7F-D16A650C13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0" name="Line 1839">
          <a:extLst>
            <a:ext uri="{FF2B5EF4-FFF2-40B4-BE49-F238E27FC236}">
              <a16:creationId xmlns="" xmlns:a16="http://schemas.microsoft.com/office/drawing/2014/main" id="{E6CC4609-7FA9-4D70-88FC-6591C04FB9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1" name="Line 1840">
          <a:extLst>
            <a:ext uri="{FF2B5EF4-FFF2-40B4-BE49-F238E27FC236}">
              <a16:creationId xmlns="" xmlns:a16="http://schemas.microsoft.com/office/drawing/2014/main" id="{CA56903C-B827-9327-A0BA-EF65BA0C04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2" name="Line 1813">
          <a:extLst>
            <a:ext uri="{FF2B5EF4-FFF2-40B4-BE49-F238E27FC236}">
              <a16:creationId xmlns="" xmlns:a16="http://schemas.microsoft.com/office/drawing/2014/main" id="{09E68889-1703-74D4-2D00-4A1B626FD8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3" name="Line 1814">
          <a:extLst>
            <a:ext uri="{FF2B5EF4-FFF2-40B4-BE49-F238E27FC236}">
              <a16:creationId xmlns="" xmlns:a16="http://schemas.microsoft.com/office/drawing/2014/main" id="{6E0E203F-254A-0BFC-558E-FA4CE5C654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4" name="Line 1815">
          <a:extLst>
            <a:ext uri="{FF2B5EF4-FFF2-40B4-BE49-F238E27FC236}">
              <a16:creationId xmlns="" xmlns:a16="http://schemas.microsoft.com/office/drawing/2014/main" id="{5A0E3BDD-536C-4BF6-C682-BD5DC101C7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5" name="Line 1816">
          <a:extLst>
            <a:ext uri="{FF2B5EF4-FFF2-40B4-BE49-F238E27FC236}">
              <a16:creationId xmlns="" xmlns:a16="http://schemas.microsoft.com/office/drawing/2014/main" id="{C29D08E1-BC10-8BDF-1767-51DCF9B96B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6" name="Line 1817">
          <a:extLst>
            <a:ext uri="{FF2B5EF4-FFF2-40B4-BE49-F238E27FC236}">
              <a16:creationId xmlns="" xmlns:a16="http://schemas.microsoft.com/office/drawing/2014/main" id="{82DBB58E-6531-73D4-DB4D-770E69A7D7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7" name="Line 1818">
          <a:extLst>
            <a:ext uri="{FF2B5EF4-FFF2-40B4-BE49-F238E27FC236}">
              <a16:creationId xmlns="" xmlns:a16="http://schemas.microsoft.com/office/drawing/2014/main" id="{6B5457FD-33BE-3EE2-07A9-7D5C0D8458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8" name="Line 1819">
          <a:extLst>
            <a:ext uri="{FF2B5EF4-FFF2-40B4-BE49-F238E27FC236}">
              <a16:creationId xmlns="" xmlns:a16="http://schemas.microsoft.com/office/drawing/2014/main" id="{A5369CD8-29BF-DA0C-ED15-36CDCF0BC4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59" name="Line 1820">
          <a:extLst>
            <a:ext uri="{FF2B5EF4-FFF2-40B4-BE49-F238E27FC236}">
              <a16:creationId xmlns="" xmlns:a16="http://schemas.microsoft.com/office/drawing/2014/main" id="{AF0D825C-E641-44E4-0E4E-902C839130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0" name="Line 1821">
          <a:extLst>
            <a:ext uri="{FF2B5EF4-FFF2-40B4-BE49-F238E27FC236}">
              <a16:creationId xmlns="" xmlns:a16="http://schemas.microsoft.com/office/drawing/2014/main" id="{764937CD-C7BC-5179-96D4-654001A749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1" name="Line 1822">
          <a:extLst>
            <a:ext uri="{FF2B5EF4-FFF2-40B4-BE49-F238E27FC236}">
              <a16:creationId xmlns="" xmlns:a16="http://schemas.microsoft.com/office/drawing/2014/main" id="{DD8A031F-3C63-4BAA-EC6F-79E1437FFC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2" name="Line 1823">
          <a:extLst>
            <a:ext uri="{FF2B5EF4-FFF2-40B4-BE49-F238E27FC236}">
              <a16:creationId xmlns="" xmlns:a16="http://schemas.microsoft.com/office/drawing/2014/main" id="{30E73985-8B10-EF91-8D8A-27D29812A5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3" name="Line 1824">
          <a:extLst>
            <a:ext uri="{FF2B5EF4-FFF2-40B4-BE49-F238E27FC236}">
              <a16:creationId xmlns="" xmlns:a16="http://schemas.microsoft.com/office/drawing/2014/main" id="{C906A5EB-1CFD-B160-78AD-54827FBD3F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4" name="Line 1825">
          <a:extLst>
            <a:ext uri="{FF2B5EF4-FFF2-40B4-BE49-F238E27FC236}">
              <a16:creationId xmlns="" xmlns:a16="http://schemas.microsoft.com/office/drawing/2014/main" id="{03DD6396-B8F0-58D8-C80A-B43D18CA02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5" name="Line 1826">
          <a:extLst>
            <a:ext uri="{FF2B5EF4-FFF2-40B4-BE49-F238E27FC236}">
              <a16:creationId xmlns="" xmlns:a16="http://schemas.microsoft.com/office/drawing/2014/main" id="{FED51890-F72B-3208-1672-6421CAD201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6" name="Line 1631">
          <a:extLst>
            <a:ext uri="{FF2B5EF4-FFF2-40B4-BE49-F238E27FC236}">
              <a16:creationId xmlns="" xmlns:a16="http://schemas.microsoft.com/office/drawing/2014/main" id="{4B27BD53-8F17-7E61-9479-8E0D6073E8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7" name="Line 1632">
          <a:extLst>
            <a:ext uri="{FF2B5EF4-FFF2-40B4-BE49-F238E27FC236}">
              <a16:creationId xmlns="" xmlns:a16="http://schemas.microsoft.com/office/drawing/2014/main" id="{DAA0E6A4-D799-F5C7-FA5B-B7913BA373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8" name="Line 1633">
          <a:extLst>
            <a:ext uri="{FF2B5EF4-FFF2-40B4-BE49-F238E27FC236}">
              <a16:creationId xmlns="" xmlns:a16="http://schemas.microsoft.com/office/drawing/2014/main" id="{7B7C9AAC-07A4-BE61-B39F-B34BE288DE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69" name="Line 1634">
          <a:extLst>
            <a:ext uri="{FF2B5EF4-FFF2-40B4-BE49-F238E27FC236}">
              <a16:creationId xmlns="" xmlns:a16="http://schemas.microsoft.com/office/drawing/2014/main" id="{825F51AF-1C47-E47D-BEEB-A93246BED4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0" name="Line 1635">
          <a:extLst>
            <a:ext uri="{FF2B5EF4-FFF2-40B4-BE49-F238E27FC236}">
              <a16:creationId xmlns="" xmlns:a16="http://schemas.microsoft.com/office/drawing/2014/main" id="{0BA468C1-54F8-123B-9154-E53BE7A233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1" name="Line 1636">
          <a:extLst>
            <a:ext uri="{FF2B5EF4-FFF2-40B4-BE49-F238E27FC236}">
              <a16:creationId xmlns="" xmlns:a16="http://schemas.microsoft.com/office/drawing/2014/main" id="{94B35A39-129D-B721-7F29-967EDEE7CE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2" name="Line 1637">
          <a:extLst>
            <a:ext uri="{FF2B5EF4-FFF2-40B4-BE49-F238E27FC236}">
              <a16:creationId xmlns="" xmlns:a16="http://schemas.microsoft.com/office/drawing/2014/main" id="{7D367CD3-C7A4-116C-70A9-045864DA62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3" name="Line 1638">
          <a:extLst>
            <a:ext uri="{FF2B5EF4-FFF2-40B4-BE49-F238E27FC236}">
              <a16:creationId xmlns="" xmlns:a16="http://schemas.microsoft.com/office/drawing/2014/main" id="{6D10606B-E854-F992-A669-156E381008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4" name="Line 1639">
          <a:extLst>
            <a:ext uri="{FF2B5EF4-FFF2-40B4-BE49-F238E27FC236}">
              <a16:creationId xmlns="" xmlns:a16="http://schemas.microsoft.com/office/drawing/2014/main" id="{3BE4D3E0-A72F-D2B2-64CB-67FCE10629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5" name="Line 1640">
          <a:extLst>
            <a:ext uri="{FF2B5EF4-FFF2-40B4-BE49-F238E27FC236}">
              <a16:creationId xmlns="" xmlns:a16="http://schemas.microsoft.com/office/drawing/2014/main" id="{E18F38CD-88BB-2742-F303-475518259F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6" name="Line 1641">
          <a:extLst>
            <a:ext uri="{FF2B5EF4-FFF2-40B4-BE49-F238E27FC236}">
              <a16:creationId xmlns="" xmlns:a16="http://schemas.microsoft.com/office/drawing/2014/main" id="{C9F2990D-BEAB-3F86-6153-572859F18E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7" name="Line 1642">
          <a:extLst>
            <a:ext uri="{FF2B5EF4-FFF2-40B4-BE49-F238E27FC236}">
              <a16:creationId xmlns="" xmlns:a16="http://schemas.microsoft.com/office/drawing/2014/main" id="{8E6EAE7C-80F0-E59D-9287-CE43E8C08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8" name="Line 1643">
          <a:extLst>
            <a:ext uri="{FF2B5EF4-FFF2-40B4-BE49-F238E27FC236}">
              <a16:creationId xmlns="" xmlns:a16="http://schemas.microsoft.com/office/drawing/2014/main" id="{CE5B3FF3-8C7C-7977-A97F-65FABCB938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79" name="Line 1644">
          <a:extLst>
            <a:ext uri="{FF2B5EF4-FFF2-40B4-BE49-F238E27FC236}">
              <a16:creationId xmlns="" xmlns:a16="http://schemas.microsoft.com/office/drawing/2014/main" id="{392992C3-4B23-A0B5-2601-CD41B42DBE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0" name="Line 1743">
          <a:extLst>
            <a:ext uri="{FF2B5EF4-FFF2-40B4-BE49-F238E27FC236}">
              <a16:creationId xmlns="" xmlns:a16="http://schemas.microsoft.com/office/drawing/2014/main" id="{C07E746D-31D7-E9FC-32EA-77FC6AB0BE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1" name="Line 1744">
          <a:extLst>
            <a:ext uri="{FF2B5EF4-FFF2-40B4-BE49-F238E27FC236}">
              <a16:creationId xmlns="" xmlns:a16="http://schemas.microsoft.com/office/drawing/2014/main" id="{9EB4B0AC-6E84-19C0-2F23-A789DCDF05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2" name="Line 1745">
          <a:extLst>
            <a:ext uri="{FF2B5EF4-FFF2-40B4-BE49-F238E27FC236}">
              <a16:creationId xmlns="" xmlns:a16="http://schemas.microsoft.com/office/drawing/2014/main" id="{DAEA16CC-CD9C-029E-7A23-7A2AB0B921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3" name="Line 1746">
          <a:extLst>
            <a:ext uri="{FF2B5EF4-FFF2-40B4-BE49-F238E27FC236}">
              <a16:creationId xmlns="" xmlns:a16="http://schemas.microsoft.com/office/drawing/2014/main" id="{F26F4053-8EF0-AC9C-813B-92400E22C0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4" name="Line 1747">
          <a:extLst>
            <a:ext uri="{FF2B5EF4-FFF2-40B4-BE49-F238E27FC236}">
              <a16:creationId xmlns="" xmlns:a16="http://schemas.microsoft.com/office/drawing/2014/main" id="{5E2E40AA-F7C6-D924-3A25-93307F0FF8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5" name="Line 1748">
          <a:extLst>
            <a:ext uri="{FF2B5EF4-FFF2-40B4-BE49-F238E27FC236}">
              <a16:creationId xmlns="" xmlns:a16="http://schemas.microsoft.com/office/drawing/2014/main" id="{BFA6E1D9-F27B-1653-863B-01DF816E93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6" name="Line 1749">
          <a:extLst>
            <a:ext uri="{FF2B5EF4-FFF2-40B4-BE49-F238E27FC236}">
              <a16:creationId xmlns="" xmlns:a16="http://schemas.microsoft.com/office/drawing/2014/main" id="{C43C0B88-377A-157B-DD29-C889F424EB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7" name="Line 1750">
          <a:extLst>
            <a:ext uri="{FF2B5EF4-FFF2-40B4-BE49-F238E27FC236}">
              <a16:creationId xmlns="" xmlns:a16="http://schemas.microsoft.com/office/drawing/2014/main" id="{FA452E0B-BAEF-5C2C-2004-B8075DBB5E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8" name="Line 1751">
          <a:extLst>
            <a:ext uri="{FF2B5EF4-FFF2-40B4-BE49-F238E27FC236}">
              <a16:creationId xmlns="" xmlns:a16="http://schemas.microsoft.com/office/drawing/2014/main" id="{DF6D865F-FE3C-7087-7729-08DC2CE01B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89" name="Line 1752">
          <a:extLst>
            <a:ext uri="{FF2B5EF4-FFF2-40B4-BE49-F238E27FC236}">
              <a16:creationId xmlns="" xmlns:a16="http://schemas.microsoft.com/office/drawing/2014/main" id="{3D61D958-2672-0D13-C80F-8837C8E1E2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0" name="Line 1753">
          <a:extLst>
            <a:ext uri="{FF2B5EF4-FFF2-40B4-BE49-F238E27FC236}">
              <a16:creationId xmlns="" xmlns:a16="http://schemas.microsoft.com/office/drawing/2014/main" id="{9C198A11-7623-FECD-6445-E4774B8976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1" name="Line 1754">
          <a:extLst>
            <a:ext uri="{FF2B5EF4-FFF2-40B4-BE49-F238E27FC236}">
              <a16:creationId xmlns="" xmlns:a16="http://schemas.microsoft.com/office/drawing/2014/main" id="{F2BFE8A9-DD33-A9FC-3CCE-82D45A6EAB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2" name="Line 1755">
          <a:extLst>
            <a:ext uri="{FF2B5EF4-FFF2-40B4-BE49-F238E27FC236}">
              <a16:creationId xmlns="" xmlns:a16="http://schemas.microsoft.com/office/drawing/2014/main" id="{5FB54744-89C8-5136-8580-ECC8953D49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3" name="Line 1756">
          <a:extLst>
            <a:ext uri="{FF2B5EF4-FFF2-40B4-BE49-F238E27FC236}">
              <a16:creationId xmlns="" xmlns:a16="http://schemas.microsoft.com/office/drawing/2014/main" id="{8CB1F5B9-22B9-E672-70B8-32F8EB4545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4" name="Line 1757">
          <a:extLst>
            <a:ext uri="{FF2B5EF4-FFF2-40B4-BE49-F238E27FC236}">
              <a16:creationId xmlns="" xmlns:a16="http://schemas.microsoft.com/office/drawing/2014/main" id="{9A0A268C-E1A0-5822-D103-0E71561508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5" name="Line 1758">
          <a:extLst>
            <a:ext uri="{FF2B5EF4-FFF2-40B4-BE49-F238E27FC236}">
              <a16:creationId xmlns="" xmlns:a16="http://schemas.microsoft.com/office/drawing/2014/main" id="{6F91E36C-3932-169E-7B08-CE6706EE93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6" name="Line 1759">
          <a:extLst>
            <a:ext uri="{FF2B5EF4-FFF2-40B4-BE49-F238E27FC236}">
              <a16:creationId xmlns="" xmlns:a16="http://schemas.microsoft.com/office/drawing/2014/main" id="{75822593-C04B-4266-919C-93F252761A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7" name="Line 1760">
          <a:extLst>
            <a:ext uri="{FF2B5EF4-FFF2-40B4-BE49-F238E27FC236}">
              <a16:creationId xmlns="" xmlns:a16="http://schemas.microsoft.com/office/drawing/2014/main" id="{8143344E-17E9-9913-6A9B-B23B3F8C16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8" name="Line 1761">
          <a:extLst>
            <a:ext uri="{FF2B5EF4-FFF2-40B4-BE49-F238E27FC236}">
              <a16:creationId xmlns="" xmlns:a16="http://schemas.microsoft.com/office/drawing/2014/main" id="{076B78A6-17A1-20BB-F36A-22C78EE2E2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499" name="Line 1762">
          <a:extLst>
            <a:ext uri="{FF2B5EF4-FFF2-40B4-BE49-F238E27FC236}">
              <a16:creationId xmlns="" xmlns:a16="http://schemas.microsoft.com/office/drawing/2014/main" id="{5EF80A95-1FE0-F018-B88B-E9385D9DA8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0" name="Line 1763">
          <a:extLst>
            <a:ext uri="{FF2B5EF4-FFF2-40B4-BE49-F238E27FC236}">
              <a16:creationId xmlns="" xmlns:a16="http://schemas.microsoft.com/office/drawing/2014/main" id="{45F2B406-0897-D39C-0196-7CD6EBFE72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1" name="Line 1764">
          <a:extLst>
            <a:ext uri="{FF2B5EF4-FFF2-40B4-BE49-F238E27FC236}">
              <a16:creationId xmlns="" xmlns:a16="http://schemas.microsoft.com/office/drawing/2014/main" id="{52667BFF-A4A6-C7E6-C8AA-89F6C11FE9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2" name="Line 1765">
          <a:extLst>
            <a:ext uri="{FF2B5EF4-FFF2-40B4-BE49-F238E27FC236}">
              <a16:creationId xmlns="" xmlns:a16="http://schemas.microsoft.com/office/drawing/2014/main" id="{535B3608-2186-C45F-741F-F83E27D821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3" name="Line 1766">
          <a:extLst>
            <a:ext uri="{FF2B5EF4-FFF2-40B4-BE49-F238E27FC236}">
              <a16:creationId xmlns="" xmlns:a16="http://schemas.microsoft.com/office/drawing/2014/main" id="{60A9CE04-54C0-C464-A056-05768B5589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4" name="Line 1767">
          <a:extLst>
            <a:ext uri="{FF2B5EF4-FFF2-40B4-BE49-F238E27FC236}">
              <a16:creationId xmlns="" xmlns:a16="http://schemas.microsoft.com/office/drawing/2014/main" id="{AEB9F6BA-9CCE-86E1-FF73-BA021D0906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5" name="Line 1768">
          <a:extLst>
            <a:ext uri="{FF2B5EF4-FFF2-40B4-BE49-F238E27FC236}">
              <a16:creationId xmlns="" xmlns:a16="http://schemas.microsoft.com/office/drawing/2014/main" id="{53CE6F61-12EF-B202-B4E9-EB5D7FC411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6" name="Line 1769">
          <a:extLst>
            <a:ext uri="{FF2B5EF4-FFF2-40B4-BE49-F238E27FC236}">
              <a16:creationId xmlns="" xmlns:a16="http://schemas.microsoft.com/office/drawing/2014/main" id="{CD0F882B-7DF2-C648-5106-3633CFADA4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7" name="Line 1770">
          <a:extLst>
            <a:ext uri="{FF2B5EF4-FFF2-40B4-BE49-F238E27FC236}">
              <a16:creationId xmlns="" xmlns:a16="http://schemas.microsoft.com/office/drawing/2014/main" id="{B64A8B79-4956-9B08-3C2C-54B6B34899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8" name="Line 3157">
          <a:extLst>
            <a:ext uri="{FF2B5EF4-FFF2-40B4-BE49-F238E27FC236}">
              <a16:creationId xmlns="" xmlns:a16="http://schemas.microsoft.com/office/drawing/2014/main" id="{714575DB-0994-AC7D-5A38-D091C81D4E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09" name="Line 3158">
          <a:extLst>
            <a:ext uri="{FF2B5EF4-FFF2-40B4-BE49-F238E27FC236}">
              <a16:creationId xmlns="" xmlns:a16="http://schemas.microsoft.com/office/drawing/2014/main" id="{8351A39C-C3E0-7651-3004-3CADA33619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0" name="Line 3159">
          <a:extLst>
            <a:ext uri="{FF2B5EF4-FFF2-40B4-BE49-F238E27FC236}">
              <a16:creationId xmlns="" xmlns:a16="http://schemas.microsoft.com/office/drawing/2014/main" id="{54BAD992-CAB4-E56C-1222-6F05C6F6A2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1" name="Line 3160">
          <a:extLst>
            <a:ext uri="{FF2B5EF4-FFF2-40B4-BE49-F238E27FC236}">
              <a16:creationId xmlns="" xmlns:a16="http://schemas.microsoft.com/office/drawing/2014/main" id="{AA4AA00E-1618-EDFE-F3F7-216FE3735B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2" name="Line 3161">
          <a:extLst>
            <a:ext uri="{FF2B5EF4-FFF2-40B4-BE49-F238E27FC236}">
              <a16:creationId xmlns="" xmlns:a16="http://schemas.microsoft.com/office/drawing/2014/main" id="{705862CB-4FE0-512A-E360-07CF2D1568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3" name="Line 3162">
          <a:extLst>
            <a:ext uri="{FF2B5EF4-FFF2-40B4-BE49-F238E27FC236}">
              <a16:creationId xmlns="" xmlns:a16="http://schemas.microsoft.com/office/drawing/2014/main" id="{C54DFC2D-0DE6-4520-ECDA-1B8E310AF2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4" name="Line 3163">
          <a:extLst>
            <a:ext uri="{FF2B5EF4-FFF2-40B4-BE49-F238E27FC236}">
              <a16:creationId xmlns="" xmlns:a16="http://schemas.microsoft.com/office/drawing/2014/main" id="{6D973701-E6A6-3B2D-8F16-1E8888FF14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5" name="Line 3164">
          <a:extLst>
            <a:ext uri="{FF2B5EF4-FFF2-40B4-BE49-F238E27FC236}">
              <a16:creationId xmlns="" xmlns:a16="http://schemas.microsoft.com/office/drawing/2014/main" id="{39DF0EE6-0207-1B56-1C70-819725FB77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6" name="Line 3165">
          <a:extLst>
            <a:ext uri="{FF2B5EF4-FFF2-40B4-BE49-F238E27FC236}">
              <a16:creationId xmlns="" xmlns:a16="http://schemas.microsoft.com/office/drawing/2014/main" id="{A386F365-08EE-9DF3-6E6B-0B68FF6CA0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7" name="Line 3166">
          <a:extLst>
            <a:ext uri="{FF2B5EF4-FFF2-40B4-BE49-F238E27FC236}">
              <a16:creationId xmlns="" xmlns:a16="http://schemas.microsoft.com/office/drawing/2014/main" id="{E7D2832F-846B-F110-230C-498D5A54CD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8" name="Line 3167">
          <a:extLst>
            <a:ext uri="{FF2B5EF4-FFF2-40B4-BE49-F238E27FC236}">
              <a16:creationId xmlns="" xmlns:a16="http://schemas.microsoft.com/office/drawing/2014/main" id="{8EA9FE99-035D-AC07-597A-6E4D119B72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19" name="Line 3168">
          <a:extLst>
            <a:ext uri="{FF2B5EF4-FFF2-40B4-BE49-F238E27FC236}">
              <a16:creationId xmlns="" xmlns:a16="http://schemas.microsoft.com/office/drawing/2014/main" id="{80F5A8E4-3089-7801-487B-625713AE39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0" name="Line 3169">
          <a:extLst>
            <a:ext uri="{FF2B5EF4-FFF2-40B4-BE49-F238E27FC236}">
              <a16:creationId xmlns="" xmlns:a16="http://schemas.microsoft.com/office/drawing/2014/main" id="{F6BC4284-0B6B-A742-14F8-D7F18E844C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1" name="Line 3170">
          <a:extLst>
            <a:ext uri="{FF2B5EF4-FFF2-40B4-BE49-F238E27FC236}">
              <a16:creationId xmlns="" xmlns:a16="http://schemas.microsoft.com/office/drawing/2014/main" id="{DB0B6E40-3843-BDC0-3CE8-3D9296F759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2" name="Line 2342">
          <a:extLst>
            <a:ext uri="{FF2B5EF4-FFF2-40B4-BE49-F238E27FC236}">
              <a16:creationId xmlns="" xmlns:a16="http://schemas.microsoft.com/office/drawing/2014/main" id="{42365CBB-6457-8BB0-9D08-651C4CEFE2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3" name="Line 2343">
          <a:extLst>
            <a:ext uri="{FF2B5EF4-FFF2-40B4-BE49-F238E27FC236}">
              <a16:creationId xmlns="" xmlns:a16="http://schemas.microsoft.com/office/drawing/2014/main" id="{5BBCB48B-3C23-F3C4-A42D-C4BA9753D0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4" name="Line 2344">
          <a:extLst>
            <a:ext uri="{FF2B5EF4-FFF2-40B4-BE49-F238E27FC236}">
              <a16:creationId xmlns="" xmlns:a16="http://schemas.microsoft.com/office/drawing/2014/main" id="{F8A148F1-B058-7859-05E9-7165FF6E1C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5" name="Line 2345">
          <a:extLst>
            <a:ext uri="{FF2B5EF4-FFF2-40B4-BE49-F238E27FC236}">
              <a16:creationId xmlns="" xmlns:a16="http://schemas.microsoft.com/office/drawing/2014/main" id="{5EF2A4B0-FBD8-F9C6-077D-66EC59A3AF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6" name="Line 2346">
          <a:extLst>
            <a:ext uri="{FF2B5EF4-FFF2-40B4-BE49-F238E27FC236}">
              <a16:creationId xmlns="" xmlns:a16="http://schemas.microsoft.com/office/drawing/2014/main" id="{784C81F4-CA25-7458-3E29-F2AFE35E60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7" name="Line 2347">
          <a:extLst>
            <a:ext uri="{FF2B5EF4-FFF2-40B4-BE49-F238E27FC236}">
              <a16:creationId xmlns="" xmlns:a16="http://schemas.microsoft.com/office/drawing/2014/main" id="{75C6DB4F-9B92-9F9A-8688-07B405ED4B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8" name="Line 2348">
          <a:extLst>
            <a:ext uri="{FF2B5EF4-FFF2-40B4-BE49-F238E27FC236}">
              <a16:creationId xmlns="" xmlns:a16="http://schemas.microsoft.com/office/drawing/2014/main" id="{350FA191-0D93-262C-D207-85440C1A02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29" name="Line 2440">
          <a:extLst>
            <a:ext uri="{FF2B5EF4-FFF2-40B4-BE49-F238E27FC236}">
              <a16:creationId xmlns="" xmlns:a16="http://schemas.microsoft.com/office/drawing/2014/main" id="{B5564C9E-B0B9-C251-340C-20BAE02DA8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0" name="Line 2441">
          <a:extLst>
            <a:ext uri="{FF2B5EF4-FFF2-40B4-BE49-F238E27FC236}">
              <a16:creationId xmlns="" xmlns:a16="http://schemas.microsoft.com/office/drawing/2014/main" id="{A039BA1C-1F1E-5D81-7532-BC42709A10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1" name="Line 2442">
          <a:extLst>
            <a:ext uri="{FF2B5EF4-FFF2-40B4-BE49-F238E27FC236}">
              <a16:creationId xmlns="" xmlns:a16="http://schemas.microsoft.com/office/drawing/2014/main" id="{CD5242E0-102F-329A-63A1-FBBEDA6186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2" name="Line 2443">
          <a:extLst>
            <a:ext uri="{FF2B5EF4-FFF2-40B4-BE49-F238E27FC236}">
              <a16:creationId xmlns="" xmlns:a16="http://schemas.microsoft.com/office/drawing/2014/main" id="{DC2500F2-C68C-DB54-7823-1B26D62CCE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3" name="Line 2444">
          <a:extLst>
            <a:ext uri="{FF2B5EF4-FFF2-40B4-BE49-F238E27FC236}">
              <a16:creationId xmlns="" xmlns:a16="http://schemas.microsoft.com/office/drawing/2014/main" id="{3EDF627A-297E-095B-E1F4-ED4B938E0C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4" name="Line 2445">
          <a:extLst>
            <a:ext uri="{FF2B5EF4-FFF2-40B4-BE49-F238E27FC236}">
              <a16:creationId xmlns="" xmlns:a16="http://schemas.microsoft.com/office/drawing/2014/main" id="{5068C9AB-9212-5782-94AE-7A12E2BE11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5" name="Line 2446">
          <a:extLst>
            <a:ext uri="{FF2B5EF4-FFF2-40B4-BE49-F238E27FC236}">
              <a16:creationId xmlns="" xmlns:a16="http://schemas.microsoft.com/office/drawing/2014/main" id="{5AE64914-D674-2D0D-0438-665CB44A02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6" name="Line 3105">
          <a:extLst>
            <a:ext uri="{FF2B5EF4-FFF2-40B4-BE49-F238E27FC236}">
              <a16:creationId xmlns="" xmlns:a16="http://schemas.microsoft.com/office/drawing/2014/main" id="{8BC1904E-2A12-16B5-11AD-8B58E90B5C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7" name="Line 3106">
          <a:extLst>
            <a:ext uri="{FF2B5EF4-FFF2-40B4-BE49-F238E27FC236}">
              <a16:creationId xmlns="" xmlns:a16="http://schemas.microsoft.com/office/drawing/2014/main" id="{CA292771-458D-6284-6FD7-CE50F84A46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8" name="Line 3107">
          <a:extLst>
            <a:ext uri="{FF2B5EF4-FFF2-40B4-BE49-F238E27FC236}">
              <a16:creationId xmlns="" xmlns:a16="http://schemas.microsoft.com/office/drawing/2014/main" id="{C1DA29D9-42B4-EA30-5B94-BF14923E74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39" name="Line 3108">
          <a:extLst>
            <a:ext uri="{FF2B5EF4-FFF2-40B4-BE49-F238E27FC236}">
              <a16:creationId xmlns="" xmlns:a16="http://schemas.microsoft.com/office/drawing/2014/main" id="{4902B254-633B-EBF5-9B08-3CBB10642F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0" name="Line 3109">
          <a:extLst>
            <a:ext uri="{FF2B5EF4-FFF2-40B4-BE49-F238E27FC236}">
              <a16:creationId xmlns="" xmlns:a16="http://schemas.microsoft.com/office/drawing/2014/main" id="{A3BC6E64-CB6E-3146-A43C-0FD7962D21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1" name="Line 3110">
          <a:extLst>
            <a:ext uri="{FF2B5EF4-FFF2-40B4-BE49-F238E27FC236}">
              <a16:creationId xmlns="" xmlns:a16="http://schemas.microsoft.com/office/drawing/2014/main" id="{810F9A3C-7F0F-BAA0-C0D0-B3FBC1CA9E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2" name="Line 3111">
          <a:extLst>
            <a:ext uri="{FF2B5EF4-FFF2-40B4-BE49-F238E27FC236}">
              <a16:creationId xmlns="" xmlns:a16="http://schemas.microsoft.com/office/drawing/2014/main" id="{2C3B1C36-D8B0-EC81-EF02-87BDCAD6EA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3" name="Line 3203">
          <a:extLst>
            <a:ext uri="{FF2B5EF4-FFF2-40B4-BE49-F238E27FC236}">
              <a16:creationId xmlns="" xmlns:a16="http://schemas.microsoft.com/office/drawing/2014/main" id="{DBD713D6-08AB-5ED4-CEDB-4249A69413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4" name="Line 3204">
          <a:extLst>
            <a:ext uri="{FF2B5EF4-FFF2-40B4-BE49-F238E27FC236}">
              <a16:creationId xmlns="" xmlns:a16="http://schemas.microsoft.com/office/drawing/2014/main" id="{E42C133F-A210-E7AE-C0C1-5BC344BC2F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5" name="Line 3205">
          <a:extLst>
            <a:ext uri="{FF2B5EF4-FFF2-40B4-BE49-F238E27FC236}">
              <a16:creationId xmlns="" xmlns:a16="http://schemas.microsoft.com/office/drawing/2014/main" id="{E96DDB0B-EC75-E4DE-5E00-057BB8018F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6" name="Line 3206">
          <a:extLst>
            <a:ext uri="{FF2B5EF4-FFF2-40B4-BE49-F238E27FC236}">
              <a16:creationId xmlns="" xmlns:a16="http://schemas.microsoft.com/office/drawing/2014/main" id="{B5C88EB6-BF15-9418-D75E-0EE17B1085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7" name="Line 3207">
          <a:extLst>
            <a:ext uri="{FF2B5EF4-FFF2-40B4-BE49-F238E27FC236}">
              <a16:creationId xmlns="" xmlns:a16="http://schemas.microsoft.com/office/drawing/2014/main" id="{C536CE1C-B190-FE2A-97D9-8B3B2FB367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8" name="Line 3208">
          <a:extLst>
            <a:ext uri="{FF2B5EF4-FFF2-40B4-BE49-F238E27FC236}">
              <a16:creationId xmlns="" xmlns:a16="http://schemas.microsoft.com/office/drawing/2014/main" id="{B4226BC0-0597-0949-5AE5-0AF94EA491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49" name="Line 3209">
          <a:extLst>
            <a:ext uri="{FF2B5EF4-FFF2-40B4-BE49-F238E27FC236}">
              <a16:creationId xmlns="" xmlns:a16="http://schemas.microsoft.com/office/drawing/2014/main" id="{D545A50E-DC03-F970-7ED0-8C2DAB526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0" name="Line 1715">
          <a:extLst>
            <a:ext uri="{FF2B5EF4-FFF2-40B4-BE49-F238E27FC236}">
              <a16:creationId xmlns="" xmlns:a16="http://schemas.microsoft.com/office/drawing/2014/main" id="{E56979E0-DB5F-3E4B-073A-F1C3431354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1" name="Line 1716">
          <a:extLst>
            <a:ext uri="{FF2B5EF4-FFF2-40B4-BE49-F238E27FC236}">
              <a16:creationId xmlns="" xmlns:a16="http://schemas.microsoft.com/office/drawing/2014/main" id="{76A78F35-1C6A-92E4-E94B-ADBF3C165E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2" name="Line 1717">
          <a:extLst>
            <a:ext uri="{FF2B5EF4-FFF2-40B4-BE49-F238E27FC236}">
              <a16:creationId xmlns="" xmlns:a16="http://schemas.microsoft.com/office/drawing/2014/main" id="{8566857A-A309-AC8C-DC6A-D189961110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3" name="Line 1718">
          <a:extLst>
            <a:ext uri="{FF2B5EF4-FFF2-40B4-BE49-F238E27FC236}">
              <a16:creationId xmlns="" xmlns:a16="http://schemas.microsoft.com/office/drawing/2014/main" id="{20C8C31A-0D36-C50A-049F-49A8F9C247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4" name="Line 1719">
          <a:extLst>
            <a:ext uri="{FF2B5EF4-FFF2-40B4-BE49-F238E27FC236}">
              <a16:creationId xmlns="" xmlns:a16="http://schemas.microsoft.com/office/drawing/2014/main" id="{4C8CEAE1-8A7B-11D9-6ACD-562FFD6970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5" name="Line 1720">
          <a:extLst>
            <a:ext uri="{FF2B5EF4-FFF2-40B4-BE49-F238E27FC236}">
              <a16:creationId xmlns="" xmlns:a16="http://schemas.microsoft.com/office/drawing/2014/main" id="{09869515-0B36-26C8-09FE-7700A273DA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6" name="Line 1721">
          <a:extLst>
            <a:ext uri="{FF2B5EF4-FFF2-40B4-BE49-F238E27FC236}">
              <a16:creationId xmlns="" xmlns:a16="http://schemas.microsoft.com/office/drawing/2014/main" id="{2A289871-196B-1E2F-A57C-0B9C470EE8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7" name="Line 1722">
          <a:extLst>
            <a:ext uri="{FF2B5EF4-FFF2-40B4-BE49-F238E27FC236}">
              <a16:creationId xmlns="" xmlns:a16="http://schemas.microsoft.com/office/drawing/2014/main" id="{C7D31D5A-86AD-7B5A-6537-E69C854A6A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8" name="Line 1723">
          <a:extLst>
            <a:ext uri="{FF2B5EF4-FFF2-40B4-BE49-F238E27FC236}">
              <a16:creationId xmlns="" xmlns:a16="http://schemas.microsoft.com/office/drawing/2014/main" id="{E11D7AC8-9F5F-3CF9-5490-D70423EB0B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59" name="Line 1724">
          <a:extLst>
            <a:ext uri="{FF2B5EF4-FFF2-40B4-BE49-F238E27FC236}">
              <a16:creationId xmlns="" xmlns:a16="http://schemas.microsoft.com/office/drawing/2014/main" id="{1CE0964D-9C14-6EA1-1E30-47FC514042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0" name="Line 1725">
          <a:extLst>
            <a:ext uri="{FF2B5EF4-FFF2-40B4-BE49-F238E27FC236}">
              <a16:creationId xmlns="" xmlns:a16="http://schemas.microsoft.com/office/drawing/2014/main" id="{3A3CA978-1EE8-1259-9D54-A0A8A259AB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1" name="Line 1726">
          <a:extLst>
            <a:ext uri="{FF2B5EF4-FFF2-40B4-BE49-F238E27FC236}">
              <a16:creationId xmlns="" xmlns:a16="http://schemas.microsoft.com/office/drawing/2014/main" id="{ABC085B1-AF02-0E48-965A-B877BF42C2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2" name="Line 1727">
          <a:extLst>
            <a:ext uri="{FF2B5EF4-FFF2-40B4-BE49-F238E27FC236}">
              <a16:creationId xmlns="" xmlns:a16="http://schemas.microsoft.com/office/drawing/2014/main" id="{100FC6D7-7CC0-A73A-0A97-7151A7FC0E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3" name="Line 1728">
          <a:extLst>
            <a:ext uri="{FF2B5EF4-FFF2-40B4-BE49-F238E27FC236}">
              <a16:creationId xmlns="" xmlns:a16="http://schemas.microsoft.com/office/drawing/2014/main" id="{6192FE0D-BEFF-D4F8-E1C5-ECE8D2F9F0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4" name="Line 1757">
          <a:extLst>
            <a:ext uri="{FF2B5EF4-FFF2-40B4-BE49-F238E27FC236}">
              <a16:creationId xmlns="" xmlns:a16="http://schemas.microsoft.com/office/drawing/2014/main" id="{9E3B8B2E-D3F8-E6EB-83F5-0A69A473E0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5" name="Line 1758">
          <a:extLst>
            <a:ext uri="{FF2B5EF4-FFF2-40B4-BE49-F238E27FC236}">
              <a16:creationId xmlns="" xmlns:a16="http://schemas.microsoft.com/office/drawing/2014/main" id="{17E70C98-2C40-0A65-F837-B39B4B33A6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6" name="Line 1759">
          <a:extLst>
            <a:ext uri="{FF2B5EF4-FFF2-40B4-BE49-F238E27FC236}">
              <a16:creationId xmlns="" xmlns:a16="http://schemas.microsoft.com/office/drawing/2014/main" id="{171732B6-0DBC-6645-2930-FF59B417E3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7" name="Line 1760">
          <a:extLst>
            <a:ext uri="{FF2B5EF4-FFF2-40B4-BE49-F238E27FC236}">
              <a16:creationId xmlns="" xmlns:a16="http://schemas.microsoft.com/office/drawing/2014/main" id="{71669B20-7378-DBA8-89A9-BA0E1B3703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8" name="Line 1761">
          <a:extLst>
            <a:ext uri="{FF2B5EF4-FFF2-40B4-BE49-F238E27FC236}">
              <a16:creationId xmlns="" xmlns:a16="http://schemas.microsoft.com/office/drawing/2014/main" id="{72A47582-5582-4D83-5EE5-18D40FE528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69" name="Line 1762">
          <a:extLst>
            <a:ext uri="{FF2B5EF4-FFF2-40B4-BE49-F238E27FC236}">
              <a16:creationId xmlns="" xmlns:a16="http://schemas.microsoft.com/office/drawing/2014/main" id="{12D7D4B5-8D85-CBAE-5D89-89B66760F8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0" name="Line 1763">
          <a:extLst>
            <a:ext uri="{FF2B5EF4-FFF2-40B4-BE49-F238E27FC236}">
              <a16:creationId xmlns="" xmlns:a16="http://schemas.microsoft.com/office/drawing/2014/main" id="{8AFA3FAE-6450-2844-9641-AB2588DBE4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1" name="Line 1764">
          <a:extLst>
            <a:ext uri="{FF2B5EF4-FFF2-40B4-BE49-F238E27FC236}">
              <a16:creationId xmlns="" xmlns:a16="http://schemas.microsoft.com/office/drawing/2014/main" id="{05F3F543-8FD4-0331-408E-05DBBD20E2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2" name="Line 1765">
          <a:extLst>
            <a:ext uri="{FF2B5EF4-FFF2-40B4-BE49-F238E27FC236}">
              <a16:creationId xmlns="" xmlns:a16="http://schemas.microsoft.com/office/drawing/2014/main" id="{5EE0FCD5-83FE-8935-1279-0D8004635E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3" name="Line 1766">
          <a:extLst>
            <a:ext uri="{FF2B5EF4-FFF2-40B4-BE49-F238E27FC236}">
              <a16:creationId xmlns="" xmlns:a16="http://schemas.microsoft.com/office/drawing/2014/main" id="{B56EEA97-559F-D3F4-C5EE-8F0C583209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4" name="Line 1767">
          <a:extLst>
            <a:ext uri="{FF2B5EF4-FFF2-40B4-BE49-F238E27FC236}">
              <a16:creationId xmlns="" xmlns:a16="http://schemas.microsoft.com/office/drawing/2014/main" id="{9D68AB5F-21CD-8945-3BDB-0D42F924E3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5" name="Line 1768">
          <a:extLst>
            <a:ext uri="{FF2B5EF4-FFF2-40B4-BE49-F238E27FC236}">
              <a16:creationId xmlns="" xmlns:a16="http://schemas.microsoft.com/office/drawing/2014/main" id="{5584D7FB-18E6-1294-97AC-BA02FEE58E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6" name="Line 1769">
          <a:extLst>
            <a:ext uri="{FF2B5EF4-FFF2-40B4-BE49-F238E27FC236}">
              <a16:creationId xmlns="" xmlns:a16="http://schemas.microsoft.com/office/drawing/2014/main" id="{241E58E9-1A2C-1713-682C-ABA2C34C00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7" name="Line 1770">
          <a:extLst>
            <a:ext uri="{FF2B5EF4-FFF2-40B4-BE49-F238E27FC236}">
              <a16:creationId xmlns="" xmlns:a16="http://schemas.microsoft.com/office/drawing/2014/main" id="{414F3181-7B85-4B8B-72BF-DE1E4EF300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8" name="Line 1743">
          <a:extLst>
            <a:ext uri="{FF2B5EF4-FFF2-40B4-BE49-F238E27FC236}">
              <a16:creationId xmlns="" xmlns:a16="http://schemas.microsoft.com/office/drawing/2014/main" id="{8841C824-C683-5828-4C4B-1D878DF624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79" name="Line 1744">
          <a:extLst>
            <a:ext uri="{FF2B5EF4-FFF2-40B4-BE49-F238E27FC236}">
              <a16:creationId xmlns="" xmlns:a16="http://schemas.microsoft.com/office/drawing/2014/main" id="{E8FB8EB8-629A-E452-40C8-94B24C908D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0" name="Line 1745">
          <a:extLst>
            <a:ext uri="{FF2B5EF4-FFF2-40B4-BE49-F238E27FC236}">
              <a16:creationId xmlns="" xmlns:a16="http://schemas.microsoft.com/office/drawing/2014/main" id="{EE798667-894D-0CE4-AF40-78E75DA940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1" name="Line 1746">
          <a:extLst>
            <a:ext uri="{FF2B5EF4-FFF2-40B4-BE49-F238E27FC236}">
              <a16:creationId xmlns="" xmlns:a16="http://schemas.microsoft.com/office/drawing/2014/main" id="{70057F4E-D5F8-54C8-78A1-6FCCFB82EB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2" name="Line 1747">
          <a:extLst>
            <a:ext uri="{FF2B5EF4-FFF2-40B4-BE49-F238E27FC236}">
              <a16:creationId xmlns="" xmlns:a16="http://schemas.microsoft.com/office/drawing/2014/main" id="{EE0B2B4B-9A54-1495-C161-3369BF2607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3" name="Line 1748">
          <a:extLst>
            <a:ext uri="{FF2B5EF4-FFF2-40B4-BE49-F238E27FC236}">
              <a16:creationId xmlns="" xmlns:a16="http://schemas.microsoft.com/office/drawing/2014/main" id="{1E755EE2-85B2-EC5F-53D8-CE7614619B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4" name="Line 1749">
          <a:extLst>
            <a:ext uri="{FF2B5EF4-FFF2-40B4-BE49-F238E27FC236}">
              <a16:creationId xmlns="" xmlns:a16="http://schemas.microsoft.com/office/drawing/2014/main" id="{D5ED3B7D-823D-2184-6940-C6850A6CBF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5" name="Line 1750">
          <a:extLst>
            <a:ext uri="{FF2B5EF4-FFF2-40B4-BE49-F238E27FC236}">
              <a16:creationId xmlns="" xmlns:a16="http://schemas.microsoft.com/office/drawing/2014/main" id="{FE40229F-30F5-6721-FA9C-995BC91325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6" name="Line 1751">
          <a:extLst>
            <a:ext uri="{FF2B5EF4-FFF2-40B4-BE49-F238E27FC236}">
              <a16:creationId xmlns="" xmlns:a16="http://schemas.microsoft.com/office/drawing/2014/main" id="{4FA5809C-11A9-B1DF-4A30-92A5E60579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7" name="Line 1752">
          <a:extLst>
            <a:ext uri="{FF2B5EF4-FFF2-40B4-BE49-F238E27FC236}">
              <a16:creationId xmlns="" xmlns:a16="http://schemas.microsoft.com/office/drawing/2014/main" id="{C91176CA-2D7A-8854-3D6F-A5297C9215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8" name="Line 1753">
          <a:extLst>
            <a:ext uri="{FF2B5EF4-FFF2-40B4-BE49-F238E27FC236}">
              <a16:creationId xmlns="" xmlns:a16="http://schemas.microsoft.com/office/drawing/2014/main" id="{71FADA83-7CCC-AC48-A3C8-1C3C20582D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89" name="Line 1754">
          <a:extLst>
            <a:ext uri="{FF2B5EF4-FFF2-40B4-BE49-F238E27FC236}">
              <a16:creationId xmlns="" xmlns:a16="http://schemas.microsoft.com/office/drawing/2014/main" id="{C3E2B58C-8F23-E520-1F40-CD774A8EF5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0" name="Line 1755">
          <a:extLst>
            <a:ext uri="{FF2B5EF4-FFF2-40B4-BE49-F238E27FC236}">
              <a16:creationId xmlns="" xmlns:a16="http://schemas.microsoft.com/office/drawing/2014/main" id="{147C278D-45B9-BCEB-9A5E-A1EE0EFDA2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1" name="Line 1756">
          <a:extLst>
            <a:ext uri="{FF2B5EF4-FFF2-40B4-BE49-F238E27FC236}">
              <a16:creationId xmlns="" xmlns:a16="http://schemas.microsoft.com/office/drawing/2014/main" id="{3594BD6A-76C2-8088-9A86-FB0454889D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2" name="Line 1757">
          <a:extLst>
            <a:ext uri="{FF2B5EF4-FFF2-40B4-BE49-F238E27FC236}">
              <a16:creationId xmlns="" xmlns:a16="http://schemas.microsoft.com/office/drawing/2014/main" id="{9545DFB9-A948-4E64-4274-B0435ECE1A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3" name="Line 1758">
          <a:extLst>
            <a:ext uri="{FF2B5EF4-FFF2-40B4-BE49-F238E27FC236}">
              <a16:creationId xmlns="" xmlns:a16="http://schemas.microsoft.com/office/drawing/2014/main" id="{B73E3E10-FB01-262C-EE34-4C57BC1D86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4" name="Line 1759">
          <a:extLst>
            <a:ext uri="{FF2B5EF4-FFF2-40B4-BE49-F238E27FC236}">
              <a16:creationId xmlns="" xmlns:a16="http://schemas.microsoft.com/office/drawing/2014/main" id="{170B4200-ADA0-A98E-963E-49E6D1E3DB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5" name="Line 1760">
          <a:extLst>
            <a:ext uri="{FF2B5EF4-FFF2-40B4-BE49-F238E27FC236}">
              <a16:creationId xmlns="" xmlns:a16="http://schemas.microsoft.com/office/drawing/2014/main" id="{D238EF99-CE14-4ABE-8041-34810383DB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6" name="Line 1761">
          <a:extLst>
            <a:ext uri="{FF2B5EF4-FFF2-40B4-BE49-F238E27FC236}">
              <a16:creationId xmlns="" xmlns:a16="http://schemas.microsoft.com/office/drawing/2014/main" id="{7029104C-B514-C60E-5F0C-0F2431C690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7" name="Line 1762">
          <a:extLst>
            <a:ext uri="{FF2B5EF4-FFF2-40B4-BE49-F238E27FC236}">
              <a16:creationId xmlns="" xmlns:a16="http://schemas.microsoft.com/office/drawing/2014/main" id="{E7083B2A-AB1F-4697-2B2F-A027808EB4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8" name="Line 1763">
          <a:extLst>
            <a:ext uri="{FF2B5EF4-FFF2-40B4-BE49-F238E27FC236}">
              <a16:creationId xmlns="" xmlns:a16="http://schemas.microsoft.com/office/drawing/2014/main" id="{EFB3194C-ED40-9B5F-0CF8-98BA32D25C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599" name="Line 1764">
          <a:extLst>
            <a:ext uri="{FF2B5EF4-FFF2-40B4-BE49-F238E27FC236}">
              <a16:creationId xmlns="" xmlns:a16="http://schemas.microsoft.com/office/drawing/2014/main" id="{315F7E95-622B-3D42-51E9-34F1A5436A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0" name="Line 1765">
          <a:extLst>
            <a:ext uri="{FF2B5EF4-FFF2-40B4-BE49-F238E27FC236}">
              <a16:creationId xmlns="" xmlns:a16="http://schemas.microsoft.com/office/drawing/2014/main" id="{53CEB711-C8F1-10F4-4FA5-1085BE521A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1" name="Line 1766">
          <a:extLst>
            <a:ext uri="{FF2B5EF4-FFF2-40B4-BE49-F238E27FC236}">
              <a16:creationId xmlns="" xmlns:a16="http://schemas.microsoft.com/office/drawing/2014/main" id="{E41B1B06-CFF6-0E2A-B3F9-2A7F00F2D0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2" name="Line 1767">
          <a:extLst>
            <a:ext uri="{FF2B5EF4-FFF2-40B4-BE49-F238E27FC236}">
              <a16:creationId xmlns="" xmlns:a16="http://schemas.microsoft.com/office/drawing/2014/main" id="{2586579E-94C9-6C46-FE6A-F6D7ACF809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3" name="Line 1768">
          <a:extLst>
            <a:ext uri="{FF2B5EF4-FFF2-40B4-BE49-F238E27FC236}">
              <a16:creationId xmlns="" xmlns:a16="http://schemas.microsoft.com/office/drawing/2014/main" id="{C3D7EF25-45A4-C391-B430-03EE497FB5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4" name="Line 1769">
          <a:extLst>
            <a:ext uri="{FF2B5EF4-FFF2-40B4-BE49-F238E27FC236}">
              <a16:creationId xmlns="" xmlns:a16="http://schemas.microsoft.com/office/drawing/2014/main" id="{ED105D35-78D2-ACF9-3C7D-01A4701187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5" name="Line 1770">
          <a:extLst>
            <a:ext uri="{FF2B5EF4-FFF2-40B4-BE49-F238E27FC236}">
              <a16:creationId xmlns="" xmlns:a16="http://schemas.microsoft.com/office/drawing/2014/main" id="{C3D871F1-7B9E-DB9D-878E-3B3BDC456A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6" name="Line 3157">
          <a:extLst>
            <a:ext uri="{FF2B5EF4-FFF2-40B4-BE49-F238E27FC236}">
              <a16:creationId xmlns="" xmlns:a16="http://schemas.microsoft.com/office/drawing/2014/main" id="{04F9A52C-E0DB-7C73-F851-972C3F4CB3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7" name="Line 3158">
          <a:extLst>
            <a:ext uri="{FF2B5EF4-FFF2-40B4-BE49-F238E27FC236}">
              <a16:creationId xmlns="" xmlns:a16="http://schemas.microsoft.com/office/drawing/2014/main" id="{8BA71FFF-A41E-CA5C-E1F4-E5F9BC4446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8" name="Line 3159">
          <a:extLst>
            <a:ext uri="{FF2B5EF4-FFF2-40B4-BE49-F238E27FC236}">
              <a16:creationId xmlns="" xmlns:a16="http://schemas.microsoft.com/office/drawing/2014/main" id="{09C863FF-2C6A-C446-E01C-DEDBE56460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09" name="Line 3160">
          <a:extLst>
            <a:ext uri="{FF2B5EF4-FFF2-40B4-BE49-F238E27FC236}">
              <a16:creationId xmlns="" xmlns:a16="http://schemas.microsoft.com/office/drawing/2014/main" id="{5B73D396-04AA-743C-E269-2A192FF03D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0" name="Line 3161">
          <a:extLst>
            <a:ext uri="{FF2B5EF4-FFF2-40B4-BE49-F238E27FC236}">
              <a16:creationId xmlns="" xmlns:a16="http://schemas.microsoft.com/office/drawing/2014/main" id="{DC2417E4-E85C-8EE2-540D-13629CEEF5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1" name="Line 3162">
          <a:extLst>
            <a:ext uri="{FF2B5EF4-FFF2-40B4-BE49-F238E27FC236}">
              <a16:creationId xmlns="" xmlns:a16="http://schemas.microsoft.com/office/drawing/2014/main" id="{3EEC1297-9F6E-5DD6-7815-A79230B705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2" name="Line 3163">
          <a:extLst>
            <a:ext uri="{FF2B5EF4-FFF2-40B4-BE49-F238E27FC236}">
              <a16:creationId xmlns="" xmlns:a16="http://schemas.microsoft.com/office/drawing/2014/main" id="{A25D149C-A42E-BCD1-516C-2A901E8D22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3" name="Line 3164">
          <a:extLst>
            <a:ext uri="{FF2B5EF4-FFF2-40B4-BE49-F238E27FC236}">
              <a16:creationId xmlns="" xmlns:a16="http://schemas.microsoft.com/office/drawing/2014/main" id="{9340BC42-33DF-D68A-F7BE-6BD10E7161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4" name="Line 3165">
          <a:extLst>
            <a:ext uri="{FF2B5EF4-FFF2-40B4-BE49-F238E27FC236}">
              <a16:creationId xmlns="" xmlns:a16="http://schemas.microsoft.com/office/drawing/2014/main" id="{8D3D1C95-F1A2-CB8C-E87A-518C239586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5" name="Line 3166">
          <a:extLst>
            <a:ext uri="{FF2B5EF4-FFF2-40B4-BE49-F238E27FC236}">
              <a16:creationId xmlns="" xmlns:a16="http://schemas.microsoft.com/office/drawing/2014/main" id="{3E50D6C1-948C-C39C-43E4-A1CC54E656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6" name="Line 3167">
          <a:extLst>
            <a:ext uri="{FF2B5EF4-FFF2-40B4-BE49-F238E27FC236}">
              <a16:creationId xmlns="" xmlns:a16="http://schemas.microsoft.com/office/drawing/2014/main" id="{7B2F5478-E754-186D-0622-3E916691B6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7" name="Line 3168">
          <a:extLst>
            <a:ext uri="{FF2B5EF4-FFF2-40B4-BE49-F238E27FC236}">
              <a16:creationId xmlns="" xmlns:a16="http://schemas.microsoft.com/office/drawing/2014/main" id="{86D3D7B1-098C-E815-F6F8-ACDDEABE50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8" name="Line 3169">
          <a:extLst>
            <a:ext uri="{FF2B5EF4-FFF2-40B4-BE49-F238E27FC236}">
              <a16:creationId xmlns="" xmlns:a16="http://schemas.microsoft.com/office/drawing/2014/main" id="{7D1FDC2E-2B67-C902-28A7-D1373FD99C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19" name="Line 3170">
          <a:extLst>
            <a:ext uri="{FF2B5EF4-FFF2-40B4-BE49-F238E27FC236}">
              <a16:creationId xmlns="" xmlns:a16="http://schemas.microsoft.com/office/drawing/2014/main" id="{423E87F2-1A31-F3F1-2A39-7CB0E2FAA6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0" name="Line 2342">
          <a:extLst>
            <a:ext uri="{FF2B5EF4-FFF2-40B4-BE49-F238E27FC236}">
              <a16:creationId xmlns="" xmlns:a16="http://schemas.microsoft.com/office/drawing/2014/main" id="{0F6D04F1-1DED-5B96-2E60-AFE006C375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1" name="Line 2343">
          <a:extLst>
            <a:ext uri="{FF2B5EF4-FFF2-40B4-BE49-F238E27FC236}">
              <a16:creationId xmlns="" xmlns:a16="http://schemas.microsoft.com/office/drawing/2014/main" id="{AB2CD886-9337-3C47-93CD-D130BFD057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2" name="Line 2344">
          <a:extLst>
            <a:ext uri="{FF2B5EF4-FFF2-40B4-BE49-F238E27FC236}">
              <a16:creationId xmlns="" xmlns:a16="http://schemas.microsoft.com/office/drawing/2014/main" id="{6F481115-3E7D-9F44-C9A3-917D1F4078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3" name="Line 2345">
          <a:extLst>
            <a:ext uri="{FF2B5EF4-FFF2-40B4-BE49-F238E27FC236}">
              <a16:creationId xmlns="" xmlns:a16="http://schemas.microsoft.com/office/drawing/2014/main" id="{4B84D301-BD62-8455-A4C6-AC8E89E28D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4" name="Line 2346">
          <a:extLst>
            <a:ext uri="{FF2B5EF4-FFF2-40B4-BE49-F238E27FC236}">
              <a16:creationId xmlns="" xmlns:a16="http://schemas.microsoft.com/office/drawing/2014/main" id="{27FB18C5-5CEB-EEE6-8659-22AEAD810A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5" name="Line 2347">
          <a:extLst>
            <a:ext uri="{FF2B5EF4-FFF2-40B4-BE49-F238E27FC236}">
              <a16:creationId xmlns="" xmlns:a16="http://schemas.microsoft.com/office/drawing/2014/main" id="{57C225F5-6C92-7A16-2686-9124AC052E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6" name="Line 2348">
          <a:extLst>
            <a:ext uri="{FF2B5EF4-FFF2-40B4-BE49-F238E27FC236}">
              <a16:creationId xmlns="" xmlns:a16="http://schemas.microsoft.com/office/drawing/2014/main" id="{834DEE84-A424-9AB5-83F6-08B0A272FC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7" name="Line 2440">
          <a:extLst>
            <a:ext uri="{FF2B5EF4-FFF2-40B4-BE49-F238E27FC236}">
              <a16:creationId xmlns="" xmlns:a16="http://schemas.microsoft.com/office/drawing/2014/main" id="{D09918A1-8200-EBDE-B0FE-49D3D40DA1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8" name="Line 2441">
          <a:extLst>
            <a:ext uri="{FF2B5EF4-FFF2-40B4-BE49-F238E27FC236}">
              <a16:creationId xmlns="" xmlns:a16="http://schemas.microsoft.com/office/drawing/2014/main" id="{62917BC1-8E69-E448-1E39-54783886F2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29" name="Line 2442">
          <a:extLst>
            <a:ext uri="{FF2B5EF4-FFF2-40B4-BE49-F238E27FC236}">
              <a16:creationId xmlns="" xmlns:a16="http://schemas.microsoft.com/office/drawing/2014/main" id="{87091E9B-6329-6561-C01C-FF6A2560A3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0" name="Line 2443">
          <a:extLst>
            <a:ext uri="{FF2B5EF4-FFF2-40B4-BE49-F238E27FC236}">
              <a16:creationId xmlns="" xmlns:a16="http://schemas.microsoft.com/office/drawing/2014/main" id="{CAAD8AB2-8F54-D1A6-2100-F7B8201B0F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1" name="Line 2444">
          <a:extLst>
            <a:ext uri="{FF2B5EF4-FFF2-40B4-BE49-F238E27FC236}">
              <a16:creationId xmlns="" xmlns:a16="http://schemas.microsoft.com/office/drawing/2014/main" id="{874B48DF-CE20-AF1D-CB11-A06403173C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2" name="Line 2445">
          <a:extLst>
            <a:ext uri="{FF2B5EF4-FFF2-40B4-BE49-F238E27FC236}">
              <a16:creationId xmlns="" xmlns:a16="http://schemas.microsoft.com/office/drawing/2014/main" id="{FDF30A3F-DB78-67E2-3849-3592B665A2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3" name="Line 2446">
          <a:extLst>
            <a:ext uri="{FF2B5EF4-FFF2-40B4-BE49-F238E27FC236}">
              <a16:creationId xmlns="" xmlns:a16="http://schemas.microsoft.com/office/drawing/2014/main" id="{74D280B4-A74B-1D5D-6CAE-65C75BC0A7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4" name="Line 3105">
          <a:extLst>
            <a:ext uri="{FF2B5EF4-FFF2-40B4-BE49-F238E27FC236}">
              <a16:creationId xmlns="" xmlns:a16="http://schemas.microsoft.com/office/drawing/2014/main" id="{67716F33-B083-0E85-83C1-4324D6DFCB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5" name="Line 3106">
          <a:extLst>
            <a:ext uri="{FF2B5EF4-FFF2-40B4-BE49-F238E27FC236}">
              <a16:creationId xmlns="" xmlns:a16="http://schemas.microsoft.com/office/drawing/2014/main" id="{61A8716E-1203-4999-5FF3-6D3B56916E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6" name="Line 3107">
          <a:extLst>
            <a:ext uri="{FF2B5EF4-FFF2-40B4-BE49-F238E27FC236}">
              <a16:creationId xmlns="" xmlns:a16="http://schemas.microsoft.com/office/drawing/2014/main" id="{7079AFF5-D1E0-0F6E-26AB-0B52BA170C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7" name="Line 3108">
          <a:extLst>
            <a:ext uri="{FF2B5EF4-FFF2-40B4-BE49-F238E27FC236}">
              <a16:creationId xmlns="" xmlns:a16="http://schemas.microsoft.com/office/drawing/2014/main" id="{B43E7539-8228-C654-EE79-1A1553F0CF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8" name="Line 3109">
          <a:extLst>
            <a:ext uri="{FF2B5EF4-FFF2-40B4-BE49-F238E27FC236}">
              <a16:creationId xmlns="" xmlns:a16="http://schemas.microsoft.com/office/drawing/2014/main" id="{0B46264C-23A4-A73B-9B05-62943C1CFF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39" name="Line 3110">
          <a:extLst>
            <a:ext uri="{FF2B5EF4-FFF2-40B4-BE49-F238E27FC236}">
              <a16:creationId xmlns="" xmlns:a16="http://schemas.microsoft.com/office/drawing/2014/main" id="{47BC2792-CFD6-4E87-2DEF-A67FF47BA5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0" name="Line 3111">
          <a:extLst>
            <a:ext uri="{FF2B5EF4-FFF2-40B4-BE49-F238E27FC236}">
              <a16:creationId xmlns="" xmlns:a16="http://schemas.microsoft.com/office/drawing/2014/main" id="{8D011BD4-FD66-44A9-F45E-B65DA8C489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1" name="Line 3203">
          <a:extLst>
            <a:ext uri="{FF2B5EF4-FFF2-40B4-BE49-F238E27FC236}">
              <a16:creationId xmlns="" xmlns:a16="http://schemas.microsoft.com/office/drawing/2014/main" id="{CE6B4730-92E5-51CD-9BDA-E9792315AF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2" name="Line 3204">
          <a:extLst>
            <a:ext uri="{FF2B5EF4-FFF2-40B4-BE49-F238E27FC236}">
              <a16:creationId xmlns="" xmlns:a16="http://schemas.microsoft.com/office/drawing/2014/main" id="{82AB33C9-5AE3-8A46-52E8-985D9F13D7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3" name="Line 3205">
          <a:extLst>
            <a:ext uri="{FF2B5EF4-FFF2-40B4-BE49-F238E27FC236}">
              <a16:creationId xmlns="" xmlns:a16="http://schemas.microsoft.com/office/drawing/2014/main" id="{189E9707-C4F6-8EEB-5024-9C0E053389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4" name="Line 3206">
          <a:extLst>
            <a:ext uri="{FF2B5EF4-FFF2-40B4-BE49-F238E27FC236}">
              <a16:creationId xmlns="" xmlns:a16="http://schemas.microsoft.com/office/drawing/2014/main" id="{515426E2-F9A3-9472-599A-4FD9D32AF9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5" name="Line 3207">
          <a:extLst>
            <a:ext uri="{FF2B5EF4-FFF2-40B4-BE49-F238E27FC236}">
              <a16:creationId xmlns="" xmlns:a16="http://schemas.microsoft.com/office/drawing/2014/main" id="{CB054E1D-A3B2-9DC8-BEF2-FA1BEA7055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6" name="Line 3208">
          <a:extLst>
            <a:ext uri="{FF2B5EF4-FFF2-40B4-BE49-F238E27FC236}">
              <a16:creationId xmlns="" xmlns:a16="http://schemas.microsoft.com/office/drawing/2014/main" id="{1FE51E27-B2D9-2D14-6AF9-F9BB4AA6D4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7" name="Line 3209">
          <a:extLst>
            <a:ext uri="{FF2B5EF4-FFF2-40B4-BE49-F238E27FC236}">
              <a16:creationId xmlns="" xmlns:a16="http://schemas.microsoft.com/office/drawing/2014/main" id="{E6CBF505-027E-B016-6179-8135A3CF26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8" name="Line 1715">
          <a:extLst>
            <a:ext uri="{FF2B5EF4-FFF2-40B4-BE49-F238E27FC236}">
              <a16:creationId xmlns="" xmlns:a16="http://schemas.microsoft.com/office/drawing/2014/main" id="{AC396975-FF5C-0DDB-E910-BD454F948A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49" name="Line 1716">
          <a:extLst>
            <a:ext uri="{FF2B5EF4-FFF2-40B4-BE49-F238E27FC236}">
              <a16:creationId xmlns="" xmlns:a16="http://schemas.microsoft.com/office/drawing/2014/main" id="{F7C46356-8451-86FB-0865-921FA83B5E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0" name="Line 1717">
          <a:extLst>
            <a:ext uri="{FF2B5EF4-FFF2-40B4-BE49-F238E27FC236}">
              <a16:creationId xmlns="" xmlns:a16="http://schemas.microsoft.com/office/drawing/2014/main" id="{FD591100-6F35-6D63-A02D-540C4D352D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1" name="Line 1718">
          <a:extLst>
            <a:ext uri="{FF2B5EF4-FFF2-40B4-BE49-F238E27FC236}">
              <a16:creationId xmlns="" xmlns:a16="http://schemas.microsoft.com/office/drawing/2014/main" id="{EC902D4F-66FC-FC50-A7F2-29A2B8DD35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2" name="Line 1719">
          <a:extLst>
            <a:ext uri="{FF2B5EF4-FFF2-40B4-BE49-F238E27FC236}">
              <a16:creationId xmlns="" xmlns:a16="http://schemas.microsoft.com/office/drawing/2014/main" id="{92B33D4C-ADB3-3037-FF40-8FF10561E8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3" name="Line 1720">
          <a:extLst>
            <a:ext uri="{FF2B5EF4-FFF2-40B4-BE49-F238E27FC236}">
              <a16:creationId xmlns="" xmlns:a16="http://schemas.microsoft.com/office/drawing/2014/main" id="{027E72D0-1596-FC50-FC05-C0ED89CFE4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4" name="Line 1721">
          <a:extLst>
            <a:ext uri="{FF2B5EF4-FFF2-40B4-BE49-F238E27FC236}">
              <a16:creationId xmlns="" xmlns:a16="http://schemas.microsoft.com/office/drawing/2014/main" id="{FEC321F6-366A-3A2B-8CF3-3F9C4514CB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5" name="Line 1722">
          <a:extLst>
            <a:ext uri="{FF2B5EF4-FFF2-40B4-BE49-F238E27FC236}">
              <a16:creationId xmlns="" xmlns:a16="http://schemas.microsoft.com/office/drawing/2014/main" id="{079F4C32-70BC-178D-2DF6-1FEFD2060A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6" name="Line 1723">
          <a:extLst>
            <a:ext uri="{FF2B5EF4-FFF2-40B4-BE49-F238E27FC236}">
              <a16:creationId xmlns="" xmlns:a16="http://schemas.microsoft.com/office/drawing/2014/main" id="{EB44C524-3AC2-C9BA-F8BF-AD6BFEE740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7" name="Line 1724">
          <a:extLst>
            <a:ext uri="{FF2B5EF4-FFF2-40B4-BE49-F238E27FC236}">
              <a16:creationId xmlns="" xmlns:a16="http://schemas.microsoft.com/office/drawing/2014/main" id="{E67A3EBB-1CEC-4C11-1B9C-51E0B43B3E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8" name="Line 1725">
          <a:extLst>
            <a:ext uri="{FF2B5EF4-FFF2-40B4-BE49-F238E27FC236}">
              <a16:creationId xmlns="" xmlns:a16="http://schemas.microsoft.com/office/drawing/2014/main" id="{8F945CEE-5D75-930D-BE3E-0B153E0C45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59" name="Line 1726">
          <a:extLst>
            <a:ext uri="{FF2B5EF4-FFF2-40B4-BE49-F238E27FC236}">
              <a16:creationId xmlns="" xmlns:a16="http://schemas.microsoft.com/office/drawing/2014/main" id="{8BB8CFD6-5403-B6DC-D4A4-93FBC67C10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0" name="Line 1727">
          <a:extLst>
            <a:ext uri="{FF2B5EF4-FFF2-40B4-BE49-F238E27FC236}">
              <a16:creationId xmlns="" xmlns:a16="http://schemas.microsoft.com/office/drawing/2014/main" id="{DF96C152-098F-3252-44BB-A79297C695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1" name="Line 1728">
          <a:extLst>
            <a:ext uri="{FF2B5EF4-FFF2-40B4-BE49-F238E27FC236}">
              <a16:creationId xmlns="" xmlns:a16="http://schemas.microsoft.com/office/drawing/2014/main" id="{59F64DD6-8E95-50AC-60E9-A8BD5FDA3E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2" name="Line 1757">
          <a:extLst>
            <a:ext uri="{FF2B5EF4-FFF2-40B4-BE49-F238E27FC236}">
              <a16:creationId xmlns="" xmlns:a16="http://schemas.microsoft.com/office/drawing/2014/main" id="{47C679DD-1C8F-A83A-2AAD-584846B248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3" name="Line 1758">
          <a:extLst>
            <a:ext uri="{FF2B5EF4-FFF2-40B4-BE49-F238E27FC236}">
              <a16:creationId xmlns="" xmlns:a16="http://schemas.microsoft.com/office/drawing/2014/main" id="{7AC08065-78A3-4AD4-2FCA-4AE372D0A3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4" name="Line 1759">
          <a:extLst>
            <a:ext uri="{FF2B5EF4-FFF2-40B4-BE49-F238E27FC236}">
              <a16:creationId xmlns="" xmlns:a16="http://schemas.microsoft.com/office/drawing/2014/main" id="{E15B2A18-FE03-9745-89DC-E7C6AC1074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5" name="Line 1760">
          <a:extLst>
            <a:ext uri="{FF2B5EF4-FFF2-40B4-BE49-F238E27FC236}">
              <a16:creationId xmlns="" xmlns:a16="http://schemas.microsoft.com/office/drawing/2014/main" id="{1361B74A-8079-487B-CE82-2CC95F6303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6" name="Line 1761">
          <a:extLst>
            <a:ext uri="{FF2B5EF4-FFF2-40B4-BE49-F238E27FC236}">
              <a16:creationId xmlns="" xmlns:a16="http://schemas.microsoft.com/office/drawing/2014/main" id="{E0AE3E2B-AA27-3BC3-9876-0270751761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7" name="Line 1762">
          <a:extLst>
            <a:ext uri="{FF2B5EF4-FFF2-40B4-BE49-F238E27FC236}">
              <a16:creationId xmlns="" xmlns:a16="http://schemas.microsoft.com/office/drawing/2014/main" id="{881C6D56-8696-F128-3810-657BEDBBEB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8" name="Line 1763">
          <a:extLst>
            <a:ext uri="{FF2B5EF4-FFF2-40B4-BE49-F238E27FC236}">
              <a16:creationId xmlns="" xmlns:a16="http://schemas.microsoft.com/office/drawing/2014/main" id="{27E369FC-2E57-66E3-94C9-CD0BE70CB2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69" name="Line 1764">
          <a:extLst>
            <a:ext uri="{FF2B5EF4-FFF2-40B4-BE49-F238E27FC236}">
              <a16:creationId xmlns="" xmlns:a16="http://schemas.microsoft.com/office/drawing/2014/main" id="{A7E60007-777D-3AA3-9863-486C6D6F5B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0" name="Line 1765">
          <a:extLst>
            <a:ext uri="{FF2B5EF4-FFF2-40B4-BE49-F238E27FC236}">
              <a16:creationId xmlns="" xmlns:a16="http://schemas.microsoft.com/office/drawing/2014/main" id="{6522E78C-DFD6-E38D-9BF2-F2F9E2DDBD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1" name="Line 1766">
          <a:extLst>
            <a:ext uri="{FF2B5EF4-FFF2-40B4-BE49-F238E27FC236}">
              <a16:creationId xmlns="" xmlns:a16="http://schemas.microsoft.com/office/drawing/2014/main" id="{2D67D6F4-E186-B7D1-DEE1-AD1464231A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2" name="Line 1767">
          <a:extLst>
            <a:ext uri="{FF2B5EF4-FFF2-40B4-BE49-F238E27FC236}">
              <a16:creationId xmlns="" xmlns:a16="http://schemas.microsoft.com/office/drawing/2014/main" id="{0BCF963A-CBBE-3CA1-8FA2-8E25FC011C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3" name="Line 1768">
          <a:extLst>
            <a:ext uri="{FF2B5EF4-FFF2-40B4-BE49-F238E27FC236}">
              <a16:creationId xmlns="" xmlns:a16="http://schemas.microsoft.com/office/drawing/2014/main" id="{8614BF24-376A-AC5F-87E1-250349C38E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4" name="Line 1769">
          <a:extLst>
            <a:ext uri="{FF2B5EF4-FFF2-40B4-BE49-F238E27FC236}">
              <a16:creationId xmlns="" xmlns:a16="http://schemas.microsoft.com/office/drawing/2014/main" id="{BA4903D2-102E-3ED1-2A10-CC0E3F8932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5" name="Line 1770">
          <a:extLst>
            <a:ext uri="{FF2B5EF4-FFF2-40B4-BE49-F238E27FC236}">
              <a16:creationId xmlns="" xmlns:a16="http://schemas.microsoft.com/office/drawing/2014/main" id="{A0AF7889-88BD-5F26-FC0B-9FEDFED44C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6" name="Line 1743">
          <a:extLst>
            <a:ext uri="{FF2B5EF4-FFF2-40B4-BE49-F238E27FC236}">
              <a16:creationId xmlns="" xmlns:a16="http://schemas.microsoft.com/office/drawing/2014/main" id="{D6633D28-8F92-4E8F-3AEB-8A56EF2C2D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7" name="Line 1744">
          <a:extLst>
            <a:ext uri="{FF2B5EF4-FFF2-40B4-BE49-F238E27FC236}">
              <a16:creationId xmlns="" xmlns:a16="http://schemas.microsoft.com/office/drawing/2014/main" id="{91D69E38-BC58-77EE-DD80-545197DDF3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8" name="Line 1745">
          <a:extLst>
            <a:ext uri="{FF2B5EF4-FFF2-40B4-BE49-F238E27FC236}">
              <a16:creationId xmlns="" xmlns:a16="http://schemas.microsoft.com/office/drawing/2014/main" id="{7556F590-D432-ABAB-E139-C41A37A1DC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79" name="Line 1746">
          <a:extLst>
            <a:ext uri="{FF2B5EF4-FFF2-40B4-BE49-F238E27FC236}">
              <a16:creationId xmlns="" xmlns:a16="http://schemas.microsoft.com/office/drawing/2014/main" id="{B7DAF1BA-8CB3-70B2-2D04-4CACB0B8E5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0" name="Line 1747">
          <a:extLst>
            <a:ext uri="{FF2B5EF4-FFF2-40B4-BE49-F238E27FC236}">
              <a16:creationId xmlns="" xmlns:a16="http://schemas.microsoft.com/office/drawing/2014/main" id="{BBD5DA1A-95CE-9055-CBCB-2F79183949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1" name="Line 1748">
          <a:extLst>
            <a:ext uri="{FF2B5EF4-FFF2-40B4-BE49-F238E27FC236}">
              <a16:creationId xmlns="" xmlns:a16="http://schemas.microsoft.com/office/drawing/2014/main" id="{64DBABB2-D2B7-195C-835B-DF49B69D4F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2" name="Line 1749">
          <a:extLst>
            <a:ext uri="{FF2B5EF4-FFF2-40B4-BE49-F238E27FC236}">
              <a16:creationId xmlns="" xmlns:a16="http://schemas.microsoft.com/office/drawing/2014/main" id="{62D6505D-334F-98AB-090D-FBFBEC904F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3" name="Line 1750">
          <a:extLst>
            <a:ext uri="{FF2B5EF4-FFF2-40B4-BE49-F238E27FC236}">
              <a16:creationId xmlns="" xmlns:a16="http://schemas.microsoft.com/office/drawing/2014/main" id="{4CBDEB93-D2BB-4A23-F942-0631F77EBC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4" name="Line 1751">
          <a:extLst>
            <a:ext uri="{FF2B5EF4-FFF2-40B4-BE49-F238E27FC236}">
              <a16:creationId xmlns="" xmlns:a16="http://schemas.microsoft.com/office/drawing/2014/main" id="{B3395B23-5819-9340-C88E-1CF9362E78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5" name="Line 1752">
          <a:extLst>
            <a:ext uri="{FF2B5EF4-FFF2-40B4-BE49-F238E27FC236}">
              <a16:creationId xmlns="" xmlns:a16="http://schemas.microsoft.com/office/drawing/2014/main" id="{2C04BE90-A459-C1DC-EC63-AD402C9DB1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6" name="Line 1753">
          <a:extLst>
            <a:ext uri="{FF2B5EF4-FFF2-40B4-BE49-F238E27FC236}">
              <a16:creationId xmlns="" xmlns:a16="http://schemas.microsoft.com/office/drawing/2014/main" id="{1383E7AD-56DD-2A3A-EF58-AD29665F51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7" name="Line 1754">
          <a:extLst>
            <a:ext uri="{FF2B5EF4-FFF2-40B4-BE49-F238E27FC236}">
              <a16:creationId xmlns="" xmlns:a16="http://schemas.microsoft.com/office/drawing/2014/main" id="{8D453924-82DB-C771-AED0-B419FCF1F8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8" name="Line 1755">
          <a:extLst>
            <a:ext uri="{FF2B5EF4-FFF2-40B4-BE49-F238E27FC236}">
              <a16:creationId xmlns="" xmlns:a16="http://schemas.microsoft.com/office/drawing/2014/main" id="{64D507E1-66FB-0D0C-A4C3-4C80E490B4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89" name="Line 1756">
          <a:extLst>
            <a:ext uri="{FF2B5EF4-FFF2-40B4-BE49-F238E27FC236}">
              <a16:creationId xmlns="" xmlns:a16="http://schemas.microsoft.com/office/drawing/2014/main" id="{CEC8A3DB-318D-7AE3-7E74-4C442368B2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0" name="Line 1757">
          <a:extLst>
            <a:ext uri="{FF2B5EF4-FFF2-40B4-BE49-F238E27FC236}">
              <a16:creationId xmlns="" xmlns:a16="http://schemas.microsoft.com/office/drawing/2014/main" id="{F8524DA0-393D-29F6-4A67-4535D64C6A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1" name="Line 1758">
          <a:extLst>
            <a:ext uri="{FF2B5EF4-FFF2-40B4-BE49-F238E27FC236}">
              <a16:creationId xmlns="" xmlns:a16="http://schemas.microsoft.com/office/drawing/2014/main" id="{5116D616-5D5C-D69C-BB67-0D8EE49B49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2" name="Line 1759">
          <a:extLst>
            <a:ext uri="{FF2B5EF4-FFF2-40B4-BE49-F238E27FC236}">
              <a16:creationId xmlns="" xmlns:a16="http://schemas.microsoft.com/office/drawing/2014/main" id="{49B97DCC-4902-EC05-C627-33B0DCA15B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3" name="Line 1760">
          <a:extLst>
            <a:ext uri="{FF2B5EF4-FFF2-40B4-BE49-F238E27FC236}">
              <a16:creationId xmlns="" xmlns:a16="http://schemas.microsoft.com/office/drawing/2014/main" id="{0A0BDFA7-7E98-B3F0-D1B3-DCC0214B45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4" name="Line 1761">
          <a:extLst>
            <a:ext uri="{FF2B5EF4-FFF2-40B4-BE49-F238E27FC236}">
              <a16:creationId xmlns="" xmlns:a16="http://schemas.microsoft.com/office/drawing/2014/main" id="{0D47D4FE-B0FC-707E-0A79-365FB07221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5" name="Line 1762">
          <a:extLst>
            <a:ext uri="{FF2B5EF4-FFF2-40B4-BE49-F238E27FC236}">
              <a16:creationId xmlns="" xmlns:a16="http://schemas.microsoft.com/office/drawing/2014/main" id="{D27C4B96-0B58-F45A-DD7D-EF1E60E90C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6" name="Line 1763">
          <a:extLst>
            <a:ext uri="{FF2B5EF4-FFF2-40B4-BE49-F238E27FC236}">
              <a16:creationId xmlns="" xmlns:a16="http://schemas.microsoft.com/office/drawing/2014/main" id="{79C9D570-2B49-B8B0-6634-D6DE8F74C0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7" name="Line 1764">
          <a:extLst>
            <a:ext uri="{FF2B5EF4-FFF2-40B4-BE49-F238E27FC236}">
              <a16:creationId xmlns="" xmlns:a16="http://schemas.microsoft.com/office/drawing/2014/main" id="{5175D3B8-22FF-E078-ABFF-C74A899A26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8" name="Line 1765">
          <a:extLst>
            <a:ext uri="{FF2B5EF4-FFF2-40B4-BE49-F238E27FC236}">
              <a16:creationId xmlns="" xmlns:a16="http://schemas.microsoft.com/office/drawing/2014/main" id="{FD8899BC-E129-4B58-DF5D-34E83F3FC6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699" name="Line 1766">
          <a:extLst>
            <a:ext uri="{FF2B5EF4-FFF2-40B4-BE49-F238E27FC236}">
              <a16:creationId xmlns="" xmlns:a16="http://schemas.microsoft.com/office/drawing/2014/main" id="{38E7DAF2-F359-FA0C-5E1E-326851FDF2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0" name="Line 1767">
          <a:extLst>
            <a:ext uri="{FF2B5EF4-FFF2-40B4-BE49-F238E27FC236}">
              <a16:creationId xmlns="" xmlns:a16="http://schemas.microsoft.com/office/drawing/2014/main" id="{7B774300-E4E0-28B1-6B87-274D2ABD40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1" name="Line 1768">
          <a:extLst>
            <a:ext uri="{FF2B5EF4-FFF2-40B4-BE49-F238E27FC236}">
              <a16:creationId xmlns="" xmlns:a16="http://schemas.microsoft.com/office/drawing/2014/main" id="{BD09AD7B-DE5C-B85B-463C-0D3DBD8367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2" name="Line 1769">
          <a:extLst>
            <a:ext uri="{FF2B5EF4-FFF2-40B4-BE49-F238E27FC236}">
              <a16:creationId xmlns="" xmlns:a16="http://schemas.microsoft.com/office/drawing/2014/main" id="{1C5B5954-8777-22FF-865C-CD5ACA3F35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3" name="Line 1770">
          <a:extLst>
            <a:ext uri="{FF2B5EF4-FFF2-40B4-BE49-F238E27FC236}">
              <a16:creationId xmlns="" xmlns:a16="http://schemas.microsoft.com/office/drawing/2014/main" id="{77D2C72A-422A-51AE-BF3F-F2296B588D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4" name="Line 3157">
          <a:extLst>
            <a:ext uri="{FF2B5EF4-FFF2-40B4-BE49-F238E27FC236}">
              <a16:creationId xmlns="" xmlns:a16="http://schemas.microsoft.com/office/drawing/2014/main" id="{6066D1C6-9E80-4EA7-D60E-C0F9C670F9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5" name="Line 3158">
          <a:extLst>
            <a:ext uri="{FF2B5EF4-FFF2-40B4-BE49-F238E27FC236}">
              <a16:creationId xmlns="" xmlns:a16="http://schemas.microsoft.com/office/drawing/2014/main" id="{927135F0-5072-7107-2313-9ECBB7652E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6" name="Line 3159">
          <a:extLst>
            <a:ext uri="{FF2B5EF4-FFF2-40B4-BE49-F238E27FC236}">
              <a16:creationId xmlns="" xmlns:a16="http://schemas.microsoft.com/office/drawing/2014/main" id="{E20E96B2-CC66-53FE-9DF0-B29D3D0B93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7" name="Line 3160">
          <a:extLst>
            <a:ext uri="{FF2B5EF4-FFF2-40B4-BE49-F238E27FC236}">
              <a16:creationId xmlns="" xmlns:a16="http://schemas.microsoft.com/office/drawing/2014/main" id="{6C47ECA6-8A64-F0C2-9140-A0E67A7070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8" name="Line 3161">
          <a:extLst>
            <a:ext uri="{FF2B5EF4-FFF2-40B4-BE49-F238E27FC236}">
              <a16:creationId xmlns="" xmlns:a16="http://schemas.microsoft.com/office/drawing/2014/main" id="{A1F7761A-A880-576C-CCED-B9B2310D87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09" name="Line 3162">
          <a:extLst>
            <a:ext uri="{FF2B5EF4-FFF2-40B4-BE49-F238E27FC236}">
              <a16:creationId xmlns="" xmlns:a16="http://schemas.microsoft.com/office/drawing/2014/main" id="{2E06083A-1682-0BFF-8D4A-4DB24D5332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0" name="Line 3163">
          <a:extLst>
            <a:ext uri="{FF2B5EF4-FFF2-40B4-BE49-F238E27FC236}">
              <a16:creationId xmlns="" xmlns:a16="http://schemas.microsoft.com/office/drawing/2014/main" id="{BB86A4A5-4F24-81E4-00FE-645C915779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1" name="Line 3164">
          <a:extLst>
            <a:ext uri="{FF2B5EF4-FFF2-40B4-BE49-F238E27FC236}">
              <a16:creationId xmlns="" xmlns:a16="http://schemas.microsoft.com/office/drawing/2014/main" id="{8D1EEEE6-24A1-9757-B5AC-2B65FC375F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2" name="Line 3165">
          <a:extLst>
            <a:ext uri="{FF2B5EF4-FFF2-40B4-BE49-F238E27FC236}">
              <a16:creationId xmlns="" xmlns:a16="http://schemas.microsoft.com/office/drawing/2014/main" id="{E5FB7F86-8A62-F4B4-F07A-7DAC0B566F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3" name="Line 3166">
          <a:extLst>
            <a:ext uri="{FF2B5EF4-FFF2-40B4-BE49-F238E27FC236}">
              <a16:creationId xmlns="" xmlns:a16="http://schemas.microsoft.com/office/drawing/2014/main" id="{BF9A07AA-7B28-1ADB-429A-33BCD978DC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4" name="Line 3167">
          <a:extLst>
            <a:ext uri="{FF2B5EF4-FFF2-40B4-BE49-F238E27FC236}">
              <a16:creationId xmlns="" xmlns:a16="http://schemas.microsoft.com/office/drawing/2014/main" id="{174D7B17-8EEB-AAF3-4CEF-306F4D49F1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5" name="Line 3168">
          <a:extLst>
            <a:ext uri="{FF2B5EF4-FFF2-40B4-BE49-F238E27FC236}">
              <a16:creationId xmlns="" xmlns:a16="http://schemas.microsoft.com/office/drawing/2014/main" id="{25D1AFC6-C59B-4320-29C6-7805602FDE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6" name="Line 3169">
          <a:extLst>
            <a:ext uri="{FF2B5EF4-FFF2-40B4-BE49-F238E27FC236}">
              <a16:creationId xmlns="" xmlns:a16="http://schemas.microsoft.com/office/drawing/2014/main" id="{D21F2B90-1D33-BCC1-9762-1A0F0FBD8A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7" name="Line 3170">
          <a:extLst>
            <a:ext uri="{FF2B5EF4-FFF2-40B4-BE49-F238E27FC236}">
              <a16:creationId xmlns="" xmlns:a16="http://schemas.microsoft.com/office/drawing/2014/main" id="{EF2A6B5A-A9AB-77F3-C1E9-F6657A25DF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8" name="Line 2342">
          <a:extLst>
            <a:ext uri="{FF2B5EF4-FFF2-40B4-BE49-F238E27FC236}">
              <a16:creationId xmlns="" xmlns:a16="http://schemas.microsoft.com/office/drawing/2014/main" id="{C190E40E-B7FF-5B30-16EC-1A27996A03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19" name="Line 2343">
          <a:extLst>
            <a:ext uri="{FF2B5EF4-FFF2-40B4-BE49-F238E27FC236}">
              <a16:creationId xmlns="" xmlns:a16="http://schemas.microsoft.com/office/drawing/2014/main" id="{2A0293A5-3713-0372-DA23-4C5EAF66E1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0" name="Line 2344">
          <a:extLst>
            <a:ext uri="{FF2B5EF4-FFF2-40B4-BE49-F238E27FC236}">
              <a16:creationId xmlns="" xmlns:a16="http://schemas.microsoft.com/office/drawing/2014/main" id="{2798E807-F09E-1246-3D04-03AC46622B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1" name="Line 2345">
          <a:extLst>
            <a:ext uri="{FF2B5EF4-FFF2-40B4-BE49-F238E27FC236}">
              <a16:creationId xmlns="" xmlns:a16="http://schemas.microsoft.com/office/drawing/2014/main" id="{A2E864B1-1157-FB41-D3F0-ED484BC229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2" name="Line 2346">
          <a:extLst>
            <a:ext uri="{FF2B5EF4-FFF2-40B4-BE49-F238E27FC236}">
              <a16:creationId xmlns="" xmlns:a16="http://schemas.microsoft.com/office/drawing/2014/main" id="{6264BE44-DFE8-E59A-1E7A-BE0C292D71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3" name="Line 2347">
          <a:extLst>
            <a:ext uri="{FF2B5EF4-FFF2-40B4-BE49-F238E27FC236}">
              <a16:creationId xmlns="" xmlns:a16="http://schemas.microsoft.com/office/drawing/2014/main" id="{07B74878-AE00-1BEB-B3DB-6EE3C42BF4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4" name="Line 2348">
          <a:extLst>
            <a:ext uri="{FF2B5EF4-FFF2-40B4-BE49-F238E27FC236}">
              <a16:creationId xmlns="" xmlns:a16="http://schemas.microsoft.com/office/drawing/2014/main" id="{19E0EADF-74F6-3B5B-B50C-60E46E8CE8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5" name="Line 2440">
          <a:extLst>
            <a:ext uri="{FF2B5EF4-FFF2-40B4-BE49-F238E27FC236}">
              <a16:creationId xmlns="" xmlns:a16="http://schemas.microsoft.com/office/drawing/2014/main" id="{976B4A33-8A2E-77EC-A444-256C50AFA5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6" name="Line 2441">
          <a:extLst>
            <a:ext uri="{FF2B5EF4-FFF2-40B4-BE49-F238E27FC236}">
              <a16:creationId xmlns="" xmlns:a16="http://schemas.microsoft.com/office/drawing/2014/main" id="{A31EF1BE-3950-F9AF-1713-626F0BE046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7" name="Line 2442">
          <a:extLst>
            <a:ext uri="{FF2B5EF4-FFF2-40B4-BE49-F238E27FC236}">
              <a16:creationId xmlns="" xmlns:a16="http://schemas.microsoft.com/office/drawing/2014/main" id="{AE7F9C46-EA4A-3350-D0FA-EFF39734BB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8" name="Line 2443">
          <a:extLst>
            <a:ext uri="{FF2B5EF4-FFF2-40B4-BE49-F238E27FC236}">
              <a16:creationId xmlns="" xmlns:a16="http://schemas.microsoft.com/office/drawing/2014/main" id="{C868D143-BCEE-0F6F-4D76-E84184361B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29" name="Line 2444">
          <a:extLst>
            <a:ext uri="{FF2B5EF4-FFF2-40B4-BE49-F238E27FC236}">
              <a16:creationId xmlns="" xmlns:a16="http://schemas.microsoft.com/office/drawing/2014/main" id="{33174A2C-D60E-D583-A57F-FF86F60959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0" name="Line 2445">
          <a:extLst>
            <a:ext uri="{FF2B5EF4-FFF2-40B4-BE49-F238E27FC236}">
              <a16:creationId xmlns="" xmlns:a16="http://schemas.microsoft.com/office/drawing/2014/main" id="{1312E7A3-34E2-69AA-1B44-7973AA78DF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1" name="Line 2446">
          <a:extLst>
            <a:ext uri="{FF2B5EF4-FFF2-40B4-BE49-F238E27FC236}">
              <a16:creationId xmlns="" xmlns:a16="http://schemas.microsoft.com/office/drawing/2014/main" id="{10A981A2-A9F8-9E25-39C9-50AE75456C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2" name="Line 3105">
          <a:extLst>
            <a:ext uri="{FF2B5EF4-FFF2-40B4-BE49-F238E27FC236}">
              <a16:creationId xmlns="" xmlns:a16="http://schemas.microsoft.com/office/drawing/2014/main" id="{91639BB5-351D-4CBA-3736-52CDDD8508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3" name="Line 3106">
          <a:extLst>
            <a:ext uri="{FF2B5EF4-FFF2-40B4-BE49-F238E27FC236}">
              <a16:creationId xmlns="" xmlns:a16="http://schemas.microsoft.com/office/drawing/2014/main" id="{1207EC54-EEF4-79C2-F878-DACB2E77E4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4" name="Line 3107">
          <a:extLst>
            <a:ext uri="{FF2B5EF4-FFF2-40B4-BE49-F238E27FC236}">
              <a16:creationId xmlns="" xmlns:a16="http://schemas.microsoft.com/office/drawing/2014/main" id="{013A115E-B29B-4DBA-E39E-98877BBE99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5" name="Line 3108">
          <a:extLst>
            <a:ext uri="{FF2B5EF4-FFF2-40B4-BE49-F238E27FC236}">
              <a16:creationId xmlns="" xmlns:a16="http://schemas.microsoft.com/office/drawing/2014/main" id="{91F90801-70D9-AFF4-7BC5-945EDCEBC6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6" name="Line 3109">
          <a:extLst>
            <a:ext uri="{FF2B5EF4-FFF2-40B4-BE49-F238E27FC236}">
              <a16:creationId xmlns="" xmlns:a16="http://schemas.microsoft.com/office/drawing/2014/main" id="{97FA9369-13FD-6853-8DA0-ECCBDBF3C2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7" name="Line 3110">
          <a:extLst>
            <a:ext uri="{FF2B5EF4-FFF2-40B4-BE49-F238E27FC236}">
              <a16:creationId xmlns="" xmlns:a16="http://schemas.microsoft.com/office/drawing/2014/main" id="{7F960589-3C3F-B21F-6B53-799B152CBD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8" name="Line 3111">
          <a:extLst>
            <a:ext uri="{FF2B5EF4-FFF2-40B4-BE49-F238E27FC236}">
              <a16:creationId xmlns="" xmlns:a16="http://schemas.microsoft.com/office/drawing/2014/main" id="{891B6D87-215C-036A-6391-35BCB58632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39" name="Line 3203">
          <a:extLst>
            <a:ext uri="{FF2B5EF4-FFF2-40B4-BE49-F238E27FC236}">
              <a16:creationId xmlns="" xmlns:a16="http://schemas.microsoft.com/office/drawing/2014/main" id="{0927451B-90E5-E47E-6629-ADE2B6CD88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0" name="Line 3204">
          <a:extLst>
            <a:ext uri="{FF2B5EF4-FFF2-40B4-BE49-F238E27FC236}">
              <a16:creationId xmlns="" xmlns:a16="http://schemas.microsoft.com/office/drawing/2014/main" id="{03C161A6-F750-7836-1BCC-E2370D50D4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1" name="Line 3205">
          <a:extLst>
            <a:ext uri="{FF2B5EF4-FFF2-40B4-BE49-F238E27FC236}">
              <a16:creationId xmlns="" xmlns:a16="http://schemas.microsoft.com/office/drawing/2014/main" id="{616519F9-2F37-5D90-2EEA-8406031CC4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2" name="Line 3206">
          <a:extLst>
            <a:ext uri="{FF2B5EF4-FFF2-40B4-BE49-F238E27FC236}">
              <a16:creationId xmlns="" xmlns:a16="http://schemas.microsoft.com/office/drawing/2014/main" id="{A02B2717-932F-88B9-8B4D-3B239E3819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3" name="Line 3207">
          <a:extLst>
            <a:ext uri="{FF2B5EF4-FFF2-40B4-BE49-F238E27FC236}">
              <a16:creationId xmlns="" xmlns:a16="http://schemas.microsoft.com/office/drawing/2014/main" id="{0CDAA3B2-2D0D-0338-5FBA-765A0BA81F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4" name="Line 3208">
          <a:extLst>
            <a:ext uri="{FF2B5EF4-FFF2-40B4-BE49-F238E27FC236}">
              <a16:creationId xmlns="" xmlns:a16="http://schemas.microsoft.com/office/drawing/2014/main" id="{B66236CE-C92C-6EC4-DE04-EFD96A1EDC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5" name="Line 3209">
          <a:extLst>
            <a:ext uri="{FF2B5EF4-FFF2-40B4-BE49-F238E27FC236}">
              <a16:creationId xmlns="" xmlns:a16="http://schemas.microsoft.com/office/drawing/2014/main" id="{F90DFA75-A535-D3C5-BD0C-1D84954B12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6" name="Line 1715">
          <a:extLst>
            <a:ext uri="{FF2B5EF4-FFF2-40B4-BE49-F238E27FC236}">
              <a16:creationId xmlns="" xmlns:a16="http://schemas.microsoft.com/office/drawing/2014/main" id="{056C6BCE-FE51-91EB-564A-8528B32F81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7" name="Line 1716">
          <a:extLst>
            <a:ext uri="{FF2B5EF4-FFF2-40B4-BE49-F238E27FC236}">
              <a16:creationId xmlns="" xmlns:a16="http://schemas.microsoft.com/office/drawing/2014/main" id="{BD1BCC41-BEAC-B584-8226-3A58D9D675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8" name="Line 1717">
          <a:extLst>
            <a:ext uri="{FF2B5EF4-FFF2-40B4-BE49-F238E27FC236}">
              <a16:creationId xmlns="" xmlns:a16="http://schemas.microsoft.com/office/drawing/2014/main" id="{8F69C315-E76A-66EA-A814-76750C0244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49" name="Line 1718">
          <a:extLst>
            <a:ext uri="{FF2B5EF4-FFF2-40B4-BE49-F238E27FC236}">
              <a16:creationId xmlns="" xmlns:a16="http://schemas.microsoft.com/office/drawing/2014/main" id="{142DF556-5CD0-1A94-5E8D-6A9EECEAE0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0" name="Line 1719">
          <a:extLst>
            <a:ext uri="{FF2B5EF4-FFF2-40B4-BE49-F238E27FC236}">
              <a16:creationId xmlns="" xmlns:a16="http://schemas.microsoft.com/office/drawing/2014/main" id="{45870E2A-25C6-19A7-A937-F252A8433C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1" name="Line 1720">
          <a:extLst>
            <a:ext uri="{FF2B5EF4-FFF2-40B4-BE49-F238E27FC236}">
              <a16:creationId xmlns="" xmlns:a16="http://schemas.microsoft.com/office/drawing/2014/main" id="{CB4B3BEB-C406-0E65-7DD1-79F4CC2D18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2" name="Line 1721">
          <a:extLst>
            <a:ext uri="{FF2B5EF4-FFF2-40B4-BE49-F238E27FC236}">
              <a16:creationId xmlns="" xmlns:a16="http://schemas.microsoft.com/office/drawing/2014/main" id="{ACDFAEF9-AFE5-E075-AE38-2AFD296317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3" name="Line 1722">
          <a:extLst>
            <a:ext uri="{FF2B5EF4-FFF2-40B4-BE49-F238E27FC236}">
              <a16:creationId xmlns="" xmlns:a16="http://schemas.microsoft.com/office/drawing/2014/main" id="{3C43E2A9-B851-2631-9F01-EED53B272E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4" name="Line 1723">
          <a:extLst>
            <a:ext uri="{FF2B5EF4-FFF2-40B4-BE49-F238E27FC236}">
              <a16:creationId xmlns="" xmlns:a16="http://schemas.microsoft.com/office/drawing/2014/main" id="{AB5C0A76-723D-60B9-0467-9A70093398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5" name="Line 1724">
          <a:extLst>
            <a:ext uri="{FF2B5EF4-FFF2-40B4-BE49-F238E27FC236}">
              <a16:creationId xmlns="" xmlns:a16="http://schemas.microsoft.com/office/drawing/2014/main" id="{9C5A7342-68D9-885C-FC68-7E3FEDFE23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6" name="Line 1725">
          <a:extLst>
            <a:ext uri="{FF2B5EF4-FFF2-40B4-BE49-F238E27FC236}">
              <a16:creationId xmlns="" xmlns:a16="http://schemas.microsoft.com/office/drawing/2014/main" id="{07CDBB18-6EEE-3FF4-D280-C87876EA65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7" name="Line 1726">
          <a:extLst>
            <a:ext uri="{FF2B5EF4-FFF2-40B4-BE49-F238E27FC236}">
              <a16:creationId xmlns="" xmlns:a16="http://schemas.microsoft.com/office/drawing/2014/main" id="{009063AE-5F0A-68EF-8E3D-F1D8606D74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8" name="Line 1727">
          <a:extLst>
            <a:ext uri="{FF2B5EF4-FFF2-40B4-BE49-F238E27FC236}">
              <a16:creationId xmlns="" xmlns:a16="http://schemas.microsoft.com/office/drawing/2014/main" id="{FA284E4E-00B7-C9E1-CC17-EED94FD2B1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59" name="Line 1728">
          <a:extLst>
            <a:ext uri="{FF2B5EF4-FFF2-40B4-BE49-F238E27FC236}">
              <a16:creationId xmlns="" xmlns:a16="http://schemas.microsoft.com/office/drawing/2014/main" id="{73980251-2894-FF61-1D6B-FE92A95E54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0" name="Line 1757">
          <a:extLst>
            <a:ext uri="{FF2B5EF4-FFF2-40B4-BE49-F238E27FC236}">
              <a16:creationId xmlns="" xmlns:a16="http://schemas.microsoft.com/office/drawing/2014/main" id="{C3D105DD-C8C5-E967-344F-D79152A192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1" name="Line 1758">
          <a:extLst>
            <a:ext uri="{FF2B5EF4-FFF2-40B4-BE49-F238E27FC236}">
              <a16:creationId xmlns="" xmlns:a16="http://schemas.microsoft.com/office/drawing/2014/main" id="{FD27CAAA-2AF5-405E-E79C-EF560BB2B6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2" name="Line 1759">
          <a:extLst>
            <a:ext uri="{FF2B5EF4-FFF2-40B4-BE49-F238E27FC236}">
              <a16:creationId xmlns="" xmlns:a16="http://schemas.microsoft.com/office/drawing/2014/main" id="{97057F96-0462-ED92-06B0-722DEA91D9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3" name="Line 1760">
          <a:extLst>
            <a:ext uri="{FF2B5EF4-FFF2-40B4-BE49-F238E27FC236}">
              <a16:creationId xmlns="" xmlns:a16="http://schemas.microsoft.com/office/drawing/2014/main" id="{77E4FACE-C0F5-9A31-3B88-E4923D552F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4" name="Line 1761">
          <a:extLst>
            <a:ext uri="{FF2B5EF4-FFF2-40B4-BE49-F238E27FC236}">
              <a16:creationId xmlns="" xmlns:a16="http://schemas.microsoft.com/office/drawing/2014/main" id="{A9403FA1-A494-9F1C-8064-37BE8FABA2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5" name="Line 1762">
          <a:extLst>
            <a:ext uri="{FF2B5EF4-FFF2-40B4-BE49-F238E27FC236}">
              <a16:creationId xmlns="" xmlns:a16="http://schemas.microsoft.com/office/drawing/2014/main" id="{7C826726-F3CC-017E-E3A2-23ECE7CB09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6" name="Line 1763">
          <a:extLst>
            <a:ext uri="{FF2B5EF4-FFF2-40B4-BE49-F238E27FC236}">
              <a16:creationId xmlns="" xmlns:a16="http://schemas.microsoft.com/office/drawing/2014/main" id="{AC4FA078-F116-CECF-D1F6-1F5BB02379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7" name="Line 1764">
          <a:extLst>
            <a:ext uri="{FF2B5EF4-FFF2-40B4-BE49-F238E27FC236}">
              <a16:creationId xmlns="" xmlns:a16="http://schemas.microsoft.com/office/drawing/2014/main" id="{89A07425-9128-8D2D-406C-A6A19AAA43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8" name="Line 1765">
          <a:extLst>
            <a:ext uri="{FF2B5EF4-FFF2-40B4-BE49-F238E27FC236}">
              <a16:creationId xmlns="" xmlns:a16="http://schemas.microsoft.com/office/drawing/2014/main" id="{B08CF7B0-D79F-00D1-B7CE-EAF1547D53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69" name="Line 1766">
          <a:extLst>
            <a:ext uri="{FF2B5EF4-FFF2-40B4-BE49-F238E27FC236}">
              <a16:creationId xmlns="" xmlns:a16="http://schemas.microsoft.com/office/drawing/2014/main" id="{39AC12C5-F0AB-90C0-AEEA-A766D0B8E6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0" name="Line 1767">
          <a:extLst>
            <a:ext uri="{FF2B5EF4-FFF2-40B4-BE49-F238E27FC236}">
              <a16:creationId xmlns="" xmlns:a16="http://schemas.microsoft.com/office/drawing/2014/main" id="{4C808F0B-D74C-0DAC-9D65-E34DE23890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1" name="Line 1768">
          <a:extLst>
            <a:ext uri="{FF2B5EF4-FFF2-40B4-BE49-F238E27FC236}">
              <a16:creationId xmlns="" xmlns:a16="http://schemas.microsoft.com/office/drawing/2014/main" id="{6D7D8214-F204-DD73-635F-F888593F04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2" name="Line 1769">
          <a:extLst>
            <a:ext uri="{FF2B5EF4-FFF2-40B4-BE49-F238E27FC236}">
              <a16:creationId xmlns="" xmlns:a16="http://schemas.microsoft.com/office/drawing/2014/main" id="{5BCE18E8-3680-0B45-F511-2A8F9F240F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3" name="Line 1770">
          <a:extLst>
            <a:ext uri="{FF2B5EF4-FFF2-40B4-BE49-F238E27FC236}">
              <a16:creationId xmlns="" xmlns:a16="http://schemas.microsoft.com/office/drawing/2014/main" id="{C91A8875-67F6-FD09-1F10-E19D42344A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4" name="Line 1743">
          <a:extLst>
            <a:ext uri="{FF2B5EF4-FFF2-40B4-BE49-F238E27FC236}">
              <a16:creationId xmlns="" xmlns:a16="http://schemas.microsoft.com/office/drawing/2014/main" id="{4BA81074-F49E-C137-C7A0-B1F2A27FA0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5" name="Line 1744">
          <a:extLst>
            <a:ext uri="{FF2B5EF4-FFF2-40B4-BE49-F238E27FC236}">
              <a16:creationId xmlns="" xmlns:a16="http://schemas.microsoft.com/office/drawing/2014/main" id="{8C81D4D0-E6D1-B105-F984-42693C356D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6" name="Line 1745">
          <a:extLst>
            <a:ext uri="{FF2B5EF4-FFF2-40B4-BE49-F238E27FC236}">
              <a16:creationId xmlns="" xmlns:a16="http://schemas.microsoft.com/office/drawing/2014/main" id="{1D180BC6-7900-CE69-C0E7-83289FB402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7" name="Line 1746">
          <a:extLst>
            <a:ext uri="{FF2B5EF4-FFF2-40B4-BE49-F238E27FC236}">
              <a16:creationId xmlns="" xmlns:a16="http://schemas.microsoft.com/office/drawing/2014/main" id="{94694C95-6CE9-FB22-4C4D-9CAD4D70C0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8" name="Line 1747">
          <a:extLst>
            <a:ext uri="{FF2B5EF4-FFF2-40B4-BE49-F238E27FC236}">
              <a16:creationId xmlns="" xmlns:a16="http://schemas.microsoft.com/office/drawing/2014/main" id="{ADF50C96-9095-25B2-3671-D8F639313F8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79" name="Line 1748">
          <a:extLst>
            <a:ext uri="{FF2B5EF4-FFF2-40B4-BE49-F238E27FC236}">
              <a16:creationId xmlns="" xmlns:a16="http://schemas.microsoft.com/office/drawing/2014/main" id="{97AAD5A2-55EC-E636-7CC8-682E998BC2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0" name="Line 1749">
          <a:extLst>
            <a:ext uri="{FF2B5EF4-FFF2-40B4-BE49-F238E27FC236}">
              <a16:creationId xmlns="" xmlns:a16="http://schemas.microsoft.com/office/drawing/2014/main" id="{7A2194F7-0387-A125-D70D-4D18E0BE15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1" name="Line 1750">
          <a:extLst>
            <a:ext uri="{FF2B5EF4-FFF2-40B4-BE49-F238E27FC236}">
              <a16:creationId xmlns="" xmlns:a16="http://schemas.microsoft.com/office/drawing/2014/main" id="{29748EA5-817A-2BBC-442A-B634707D8A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2" name="Line 1751">
          <a:extLst>
            <a:ext uri="{FF2B5EF4-FFF2-40B4-BE49-F238E27FC236}">
              <a16:creationId xmlns="" xmlns:a16="http://schemas.microsoft.com/office/drawing/2014/main" id="{F5DC7623-20E3-C72B-930E-AA1A8D524B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3" name="Line 1752">
          <a:extLst>
            <a:ext uri="{FF2B5EF4-FFF2-40B4-BE49-F238E27FC236}">
              <a16:creationId xmlns="" xmlns:a16="http://schemas.microsoft.com/office/drawing/2014/main" id="{3F101F03-75C1-5406-64FB-73B38550FE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4" name="Line 1753">
          <a:extLst>
            <a:ext uri="{FF2B5EF4-FFF2-40B4-BE49-F238E27FC236}">
              <a16:creationId xmlns="" xmlns:a16="http://schemas.microsoft.com/office/drawing/2014/main" id="{22204E67-4E19-A487-FEF1-DCF74EF192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5" name="Line 1754">
          <a:extLst>
            <a:ext uri="{FF2B5EF4-FFF2-40B4-BE49-F238E27FC236}">
              <a16:creationId xmlns="" xmlns:a16="http://schemas.microsoft.com/office/drawing/2014/main" id="{33DE9DA4-FC8A-7288-961D-2DAC85CD6E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6" name="Line 1755">
          <a:extLst>
            <a:ext uri="{FF2B5EF4-FFF2-40B4-BE49-F238E27FC236}">
              <a16:creationId xmlns="" xmlns:a16="http://schemas.microsoft.com/office/drawing/2014/main" id="{AE4600E6-2902-872C-A16E-78B1A819AB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7" name="Line 1756">
          <a:extLst>
            <a:ext uri="{FF2B5EF4-FFF2-40B4-BE49-F238E27FC236}">
              <a16:creationId xmlns="" xmlns:a16="http://schemas.microsoft.com/office/drawing/2014/main" id="{AE5E203A-C969-326E-95B4-0476E02FDC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8" name="Line 1757">
          <a:extLst>
            <a:ext uri="{FF2B5EF4-FFF2-40B4-BE49-F238E27FC236}">
              <a16:creationId xmlns="" xmlns:a16="http://schemas.microsoft.com/office/drawing/2014/main" id="{F9F89641-D6A1-6B19-566A-C158C8BBC1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89" name="Line 1758">
          <a:extLst>
            <a:ext uri="{FF2B5EF4-FFF2-40B4-BE49-F238E27FC236}">
              <a16:creationId xmlns="" xmlns:a16="http://schemas.microsoft.com/office/drawing/2014/main" id="{F754C4EF-486A-49CE-3C0C-D6238FA66A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0" name="Line 1759">
          <a:extLst>
            <a:ext uri="{FF2B5EF4-FFF2-40B4-BE49-F238E27FC236}">
              <a16:creationId xmlns="" xmlns:a16="http://schemas.microsoft.com/office/drawing/2014/main" id="{10B657CC-E4DB-D418-719C-7C7F556E32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1" name="Line 1760">
          <a:extLst>
            <a:ext uri="{FF2B5EF4-FFF2-40B4-BE49-F238E27FC236}">
              <a16:creationId xmlns="" xmlns:a16="http://schemas.microsoft.com/office/drawing/2014/main" id="{1A0D04BC-5766-D697-9D2B-49385CDB9E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2" name="Line 1761">
          <a:extLst>
            <a:ext uri="{FF2B5EF4-FFF2-40B4-BE49-F238E27FC236}">
              <a16:creationId xmlns="" xmlns:a16="http://schemas.microsoft.com/office/drawing/2014/main" id="{12EE3B84-E006-B0D4-28A5-C534D44BD4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3" name="Line 1762">
          <a:extLst>
            <a:ext uri="{FF2B5EF4-FFF2-40B4-BE49-F238E27FC236}">
              <a16:creationId xmlns="" xmlns:a16="http://schemas.microsoft.com/office/drawing/2014/main" id="{5FDC93D6-0FE5-5113-CCF0-5E6030F010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4" name="Line 1763">
          <a:extLst>
            <a:ext uri="{FF2B5EF4-FFF2-40B4-BE49-F238E27FC236}">
              <a16:creationId xmlns="" xmlns:a16="http://schemas.microsoft.com/office/drawing/2014/main" id="{758C48A4-2868-1E3C-AF05-DA58E69B50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5" name="Line 1764">
          <a:extLst>
            <a:ext uri="{FF2B5EF4-FFF2-40B4-BE49-F238E27FC236}">
              <a16:creationId xmlns="" xmlns:a16="http://schemas.microsoft.com/office/drawing/2014/main" id="{BD1BE152-0045-4D73-F580-80766288DA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6" name="Line 1765">
          <a:extLst>
            <a:ext uri="{FF2B5EF4-FFF2-40B4-BE49-F238E27FC236}">
              <a16:creationId xmlns="" xmlns:a16="http://schemas.microsoft.com/office/drawing/2014/main" id="{5D112069-03E1-DB49-71FC-F7B6270E66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7" name="Line 1766">
          <a:extLst>
            <a:ext uri="{FF2B5EF4-FFF2-40B4-BE49-F238E27FC236}">
              <a16:creationId xmlns="" xmlns:a16="http://schemas.microsoft.com/office/drawing/2014/main" id="{24C677EC-94B8-DA0C-8FA1-164075BC93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8" name="Line 1767">
          <a:extLst>
            <a:ext uri="{FF2B5EF4-FFF2-40B4-BE49-F238E27FC236}">
              <a16:creationId xmlns="" xmlns:a16="http://schemas.microsoft.com/office/drawing/2014/main" id="{6141931A-F875-0BE4-8366-9F06372C60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799" name="Line 1768">
          <a:extLst>
            <a:ext uri="{FF2B5EF4-FFF2-40B4-BE49-F238E27FC236}">
              <a16:creationId xmlns="" xmlns:a16="http://schemas.microsoft.com/office/drawing/2014/main" id="{CE52B7AE-0317-D993-30CE-A26675B33C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0" name="Line 1769">
          <a:extLst>
            <a:ext uri="{FF2B5EF4-FFF2-40B4-BE49-F238E27FC236}">
              <a16:creationId xmlns="" xmlns:a16="http://schemas.microsoft.com/office/drawing/2014/main" id="{412CD599-B95C-9D71-48B4-3F3C1C92DE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1" name="Line 1770">
          <a:extLst>
            <a:ext uri="{FF2B5EF4-FFF2-40B4-BE49-F238E27FC236}">
              <a16:creationId xmlns="" xmlns:a16="http://schemas.microsoft.com/office/drawing/2014/main" id="{E30BEC0C-B605-CE39-8C7C-DB81B4F438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2" name="Line 3157">
          <a:extLst>
            <a:ext uri="{FF2B5EF4-FFF2-40B4-BE49-F238E27FC236}">
              <a16:creationId xmlns="" xmlns:a16="http://schemas.microsoft.com/office/drawing/2014/main" id="{154B3941-71BB-52A0-BB31-87AEC5ED9D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3" name="Line 3158">
          <a:extLst>
            <a:ext uri="{FF2B5EF4-FFF2-40B4-BE49-F238E27FC236}">
              <a16:creationId xmlns="" xmlns:a16="http://schemas.microsoft.com/office/drawing/2014/main" id="{CE6F8688-7859-F817-3D5D-7F0A66C10C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4" name="Line 3159">
          <a:extLst>
            <a:ext uri="{FF2B5EF4-FFF2-40B4-BE49-F238E27FC236}">
              <a16:creationId xmlns="" xmlns:a16="http://schemas.microsoft.com/office/drawing/2014/main" id="{7648A29A-54D6-8587-D4D4-11B27AC1FA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5" name="Line 3160">
          <a:extLst>
            <a:ext uri="{FF2B5EF4-FFF2-40B4-BE49-F238E27FC236}">
              <a16:creationId xmlns="" xmlns:a16="http://schemas.microsoft.com/office/drawing/2014/main" id="{1B209A3C-F6A6-3F8F-4C97-7A61CAA50C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6" name="Line 3161">
          <a:extLst>
            <a:ext uri="{FF2B5EF4-FFF2-40B4-BE49-F238E27FC236}">
              <a16:creationId xmlns="" xmlns:a16="http://schemas.microsoft.com/office/drawing/2014/main" id="{E1F8E7B9-423E-E01D-6CD8-030525DD40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7" name="Line 3162">
          <a:extLst>
            <a:ext uri="{FF2B5EF4-FFF2-40B4-BE49-F238E27FC236}">
              <a16:creationId xmlns="" xmlns:a16="http://schemas.microsoft.com/office/drawing/2014/main" id="{59C6279E-365A-873C-E169-374CCAB7DA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8" name="Line 3163">
          <a:extLst>
            <a:ext uri="{FF2B5EF4-FFF2-40B4-BE49-F238E27FC236}">
              <a16:creationId xmlns="" xmlns:a16="http://schemas.microsoft.com/office/drawing/2014/main" id="{4C482E1B-BD3F-D14B-CBE0-66B28CE177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09" name="Line 3164">
          <a:extLst>
            <a:ext uri="{FF2B5EF4-FFF2-40B4-BE49-F238E27FC236}">
              <a16:creationId xmlns="" xmlns:a16="http://schemas.microsoft.com/office/drawing/2014/main" id="{F134CFEF-A77D-ECDC-13F4-9CCF8BCD2E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0" name="Line 3165">
          <a:extLst>
            <a:ext uri="{FF2B5EF4-FFF2-40B4-BE49-F238E27FC236}">
              <a16:creationId xmlns="" xmlns:a16="http://schemas.microsoft.com/office/drawing/2014/main" id="{48B7884A-195B-F17B-0A11-BF09BF2DCD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1" name="Line 3166">
          <a:extLst>
            <a:ext uri="{FF2B5EF4-FFF2-40B4-BE49-F238E27FC236}">
              <a16:creationId xmlns="" xmlns:a16="http://schemas.microsoft.com/office/drawing/2014/main" id="{9535AB34-5144-6901-7854-C80ECCC551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2" name="Line 3167">
          <a:extLst>
            <a:ext uri="{FF2B5EF4-FFF2-40B4-BE49-F238E27FC236}">
              <a16:creationId xmlns="" xmlns:a16="http://schemas.microsoft.com/office/drawing/2014/main" id="{63D25D18-6FEC-413C-9A2D-C5A0ACA483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3" name="Line 3168">
          <a:extLst>
            <a:ext uri="{FF2B5EF4-FFF2-40B4-BE49-F238E27FC236}">
              <a16:creationId xmlns="" xmlns:a16="http://schemas.microsoft.com/office/drawing/2014/main" id="{70D7844F-728C-F32B-AE27-EB375C1FCC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4" name="Line 3169">
          <a:extLst>
            <a:ext uri="{FF2B5EF4-FFF2-40B4-BE49-F238E27FC236}">
              <a16:creationId xmlns="" xmlns:a16="http://schemas.microsoft.com/office/drawing/2014/main" id="{A882A3BA-72BE-603D-D450-8331A69D4B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5" name="Line 3170">
          <a:extLst>
            <a:ext uri="{FF2B5EF4-FFF2-40B4-BE49-F238E27FC236}">
              <a16:creationId xmlns="" xmlns:a16="http://schemas.microsoft.com/office/drawing/2014/main" id="{35BB86AA-3836-5583-451D-7D6A425BEE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6" name="Line 2342">
          <a:extLst>
            <a:ext uri="{FF2B5EF4-FFF2-40B4-BE49-F238E27FC236}">
              <a16:creationId xmlns="" xmlns:a16="http://schemas.microsoft.com/office/drawing/2014/main" id="{EBE480C2-8571-37BE-3D13-586AD676A4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7" name="Line 2343">
          <a:extLst>
            <a:ext uri="{FF2B5EF4-FFF2-40B4-BE49-F238E27FC236}">
              <a16:creationId xmlns="" xmlns:a16="http://schemas.microsoft.com/office/drawing/2014/main" id="{4279B59C-3BC1-7287-1133-535EE684EF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8" name="Line 2344">
          <a:extLst>
            <a:ext uri="{FF2B5EF4-FFF2-40B4-BE49-F238E27FC236}">
              <a16:creationId xmlns="" xmlns:a16="http://schemas.microsoft.com/office/drawing/2014/main" id="{F64D441D-30F6-748B-D932-6487A5B801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19" name="Line 2345">
          <a:extLst>
            <a:ext uri="{FF2B5EF4-FFF2-40B4-BE49-F238E27FC236}">
              <a16:creationId xmlns="" xmlns:a16="http://schemas.microsoft.com/office/drawing/2014/main" id="{7AFB6204-32DE-E3DB-5672-C525E69CC8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0" name="Line 2346">
          <a:extLst>
            <a:ext uri="{FF2B5EF4-FFF2-40B4-BE49-F238E27FC236}">
              <a16:creationId xmlns="" xmlns:a16="http://schemas.microsoft.com/office/drawing/2014/main" id="{50BE2B23-8D74-22D0-1AC5-090BA85AC7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1" name="Line 2347">
          <a:extLst>
            <a:ext uri="{FF2B5EF4-FFF2-40B4-BE49-F238E27FC236}">
              <a16:creationId xmlns="" xmlns:a16="http://schemas.microsoft.com/office/drawing/2014/main" id="{71C70736-719D-7504-4CBB-5C29594C52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2" name="Line 2348">
          <a:extLst>
            <a:ext uri="{FF2B5EF4-FFF2-40B4-BE49-F238E27FC236}">
              <a16:creationId xmlns="" xmlns:a16="http://schemas.microsoft.com/office/drawing/2014/main" id="{552CD3F4-BA7A-4FAA-262D-49148197F9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3" name="Line 2440">
          <a:extLst>
            <a:ext uri="{FF2B5EF4-FFF2-40B4-BE49-F238E27FC236}">
              <a16:creationId xmlns="" xmlns:a16="http://schemas.microsoft.com/office/drawing/2014/main" id="{B57FD836-F529-6A51-9CBF-6AE5A1F212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4" name="Line 2441">
          <a:extLst>
            <a:ext uri="{FF2B5EF4-FFF2-40B4-BE49-F238E27FC236}">
              <a16:creationId xmlns="" xmlns:a16="http://schemas.microsoft.com/office/drawing/2014/main" id="{28CBDF7C-1F27-E3FE-D6F1-48CE7499B9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5" name="Line 2442">
          <a:extLst>
            <a:ext uri="{FF2B5EF4-FFF2-40B4-BE49-F238E27FC236}">
              <a16:creationId xmlns="" xmlns:a16="http://schemas.microsoft.com/office/drawing/2014/main" id="{BE8D9D81-6252-C483-D8EE-43E1A13B37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6" name="Line 2443">
          <a:extLst>
            <a:ext uri="{FF2B5EF4-FFF2-40B4-BE49-F238E27FC236}">
              <a16:creationId xmlns="" xmlns:a16="http://schemas.microsoft.com/office/drawing/2014/main" id="{E7BBFBCE-389C-74E5-1DC2-4B9B5D27DD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7" name="Line 2444">
          <a:extLst>
            <a:ext uri="{FF2B5EF4-FFF2-40B4-BE49-F238E27FC236}">
              <a16:creationId xmlns="" xmlns:a16="http://schemas.microsoft.com/office/drawing/2014/main" id="{26FFD315-5F0E-96D5-E85A-AC2897D358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8" name="Line 2445">
          <a:extLst>
            <a:ext uri="{FF2B5EF4-FFF2-40B4-BE49-F238E27FC236}">
              <a16:creationId xmlns="" xmlns:a16="http://schemas.microsoft.com/office/drawing/2014/main" id="{96E3CBE8-178F-3843-8BAE-716CF414C7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29" name="Line 2446">
          <a:extLst>
            <a:ext uri="{FF2B5EF4-FFF2-40B4-BE49-F238E27FC236}">
              <a16:creationId xmlns="" xmlns:a16="http://schemas.microsoft.com/office/drawing/2014/main" id="{697B8AF8-7CB9-E03F-5272-FAC6D680E7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0" name="Line 3105">
          <a:extLst>
            <a:ext uri="{FF2B5EF4-FFF2-40B4-BE49-F238E27FC236}">
              <a16:creationId xmlns="" xmlns:a16="http://schemas.microsoft.com/office/drawing/2014/main" id="{BC387AF0-1728-9CB7-3E29-0EF9D1E2DE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1" name="Line 3106">
          <a:extLst>
            <a:ext uri="{FF2B5EF4-FFF2-40B4-BE49-F238E27FC236}">
              <a16:creationId xmlns="" xmlns:a16="http://schemas.microsoft.com/office/drawing/2014/main" id="{BBD924A8-E4D2-E2F7-C867-1A50A03DA3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2" name="Line 3107">
          <a:extLst>
            <a:ext uri="{FF2B5EF4-FFF2-40B4-BE49-F238E27FC236}">
              <a16:creationId xmlns="" xmlns:a16="http://schemas.microsoft.com/office/drawing/2014/main" id="{993119E7-898D-CA27-C34C-FC525EFA6E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3" name="Line 3108">
          <a:extLst>
            <a:ext uri="{FF2B5EF4-FFF2-40B4-BE49-F238E27FC236}">
              <a16:creationId xmlns="" xmlns:a16="http://schemas.microsoft.com/office/drawing/2014/main" id="{C580F6CF-1A8E-FC25-510E-7FD2CCE16D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4" name="Line 3109">
          <a:extLst>
            <a:ext uri="{FF2B5EF4-FFF2-40B4-BE49-F238E27FC236}">
              <a16:creationId xmlns="" xmlns:a16="http://schemas.microsoft.com/office/drawing/2014/main" id="{B99D4D15-1869-DA31-A318-481BE33461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5" name="Line 3110">
          <a:extLst>
            <a:ext uri="{FF2B5EF4-FFF2-40B4-BE49-F238E27FC236}">
              <a16:creationId xmlns="" xmlns:a16="http://schemas.microsoft.com/office/drawing/2014/main" id="{A1C3EE2A-716C-9C38-039A-3E76902F9E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6" name="Line 3111">
          <a:extLst>
            <a:ext uri="{FF2B5EF4-FFF2-40B4-BE49-F238E27FC236}">
              <a16:creationId xmlns="" xmlns:a16="http://schemas.microsoft.com/office/drawing/2014/main" id="{F1AEE721-C618-D1F7-B2FB-AB8E517972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7" name="Line 3203">
          <a:extLst>
            <a:ext uri="{FF2B5EF4-FFF2-40B4-BE49-F238E27FC236}">
              <a16:creationId xmlns="" xmlns:a16="http://schemas.microsoft.com/office/drawing/2014/main" id="{90019BCC-385A-205F-F2AD-06310D3A98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8" name="Line 3204">
          <a:extLst>
            <a:ext uri="{FF2B5EF4-FFF2-40B4-BE49-F238E27FC236}">
              <a16:creationId xmlns="" xmlns:a16="http://schemas.microsoft.com/office/drawing/2014/main" id="{59EDBBE1-6813-12E8-3CD0-05209A3F00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39" name="Line 3205">
          <a:extLst>
            <a:ext uri="{FF2B5EF4-FFF2-40B4-BE49-F238E27FC236}">
              <a16:creationId xmlns="" xmlns:a16="http://schemas.microsoft.com/office/drawing/2014/main" id="{2027338F-5C04-AC89-9FC7-9404D1AA4A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0" name="Line 3206">
          <a:extLst>
            <a:ext uri="{FF2B5EF4-FFF2-40B4-BE49-F238E27FC236}">
              <a16:creationId xmlns="" xmlns:a16="http://schemas.microsoft.com/office/drawing/2014/main" id="{A0947695-A7A9-A25C-BF28-D6A13E9DE3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1" name="Line 3207">
          <a:extLst>
            <a:ext uri="{FF2B5EF4-FFF2-40B4-BE49-F238E27FC236}">
              <a16:creationId xmlns="" xmlns:a16="http://schemas.microsoft.com/office/drawing/2014/main" id="{EECA764E-73D7-EFB9-00C8-6A3F86C401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2" name="Line 3208">
          <a:extLst>
            <a:ext uri="{FF2B5EF4-FFF2-40B4-BE49-F238E27FC236}">
              <a16:creationId xmlns="" xmlns:a16="http://schemas.microsoft.com/office/drawing/2014/main" id="{5E9BDDF3-63E0-F8F9-CD2C-D9001703A8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3" name="Line 3209">
          <a:extLst>
            <a:ext uri="{FF2B5EF4-FFF2-40B4-BE49-F238E27FC236}">
              <a16:creationId xmlns="" xmlns:a16="http://schemas.microsoft.com/office/drawing/2014/main" id="{17E24152-D458-86F7-9263-93A02270BE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4" name="Line 1715">
          <a:extLst>
            <a:ext uri="{FF2B5EF4-FFF2-40B4-BE49-F238E27FC236}">
              <a16:creationId xmlns="" xmlns:a16="http://schemas.microsoft.com/office/drawing/2014/main" id="{B01B32A7-ED03-D176-2351-9A94FF85A5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5" name="Line 1716">
          <a:extLst>
            <a:ext uri="{FF2B5EF4-FFF2-40B4-BE49-F238E27FC236}">
              <a16:creationId xmlns="" xmlns:a16="http://schemas.microsoft.com/office/drawing/2014/main" id="{AC3A851F-D97A-2CAF-2A27-7E197B8F25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6" name="Line 1717">
          <a:extLst>
            <a:ext uri="{FF2B5EF4-FFF2-40B4-BE49-F238E27FC236}">
              <a16:creationId xmlns="" xmlns:a16="http://schemas.microsoft.com/office/drawing/2014/main" id="{86B69375-E5DD-3794-B79C-518A8BCA11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7" name="Line 1718">
          <a:extLst>
            <a:ext uri="{FF2B5EF4-FFF2-40B4-BE49-F238E27FC236}">
              <a16:creationId xmlns="" xmlns:a16="http://schemas.microsoft.com/office/drawing/2014/main" id="{2062322F-EB41-AA50-E127-BBE14B3061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8" name="Line 1719">
          <a:extLst>
            <a:ext uri="{FF2B5EF4-FFF2-40B4-BE49-F238E27FC236}">
              <a16:creationId xmlns="" xmlns:a16="http://schemas.microsoft.com/office/drawing/2014/main" id="{BD5A18D9-A2C6-7375-93E7-27602A5B66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49" name="Line 1720">
          <a:extLst>
            <a:ext uri="{FF2B5EF4-FFF2-40B4-BE49-F238E27FC236}">
              <a16:creationId xmlns="" xmlns:a16="http://schemas.microsoft.com/office/drawing/2014/main" id="{3B709223-BAEB-3E02-291F-F2C2F58838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0" name="Line 1721">
          <a:extLst>
            <a:ext uri="{FF2B5EF4-FFF2-40B4-BE49-F238E27FC236}">
              <a16:creationId xmlns="" xmlns:a16="http://schemas.microsoft.com/office/drawing/2014/main" id="{7147D3B1-9FC3-8BD4-7B84-C891516D7C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1" name="Line 1722">
          <a:extLst>
            <a:ext uri="{FF2B5EF4-FFF2-40B4-BE49-F238E27FC236}">
              <a16:creationId xmlns="" xmlns:a16="http://schemas.microsoft.com/office/drawing/2014/main" id="{3151AD69-EDFC-2E0F-0117-EA289BC6D8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2" name="Line 1723">
          <a:extLst>
            <a:ext uri="{FF2B5EF4-FFF2-40B4-BE49-F238E27FC236}">
              <a16:creationId xmlns="" xmlns:a16="http://schemas.microsoft.com/office/drawing/2014/main" id="{46DCA37D-7297-7CBF-6AB4-8520E82516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3" name="Line 1724">
          <a:extLst>
            <a:ext uri="{FF2B5EF4-FFF2-40B4-BE49-F238E27FC236}">
              <a16:creationId xmlns="" xmlns:a16="http://schemas.microsoft.com/office/drawing/2014/main" id="{136B1AF3-B892-D3F0-732E-7234108CDB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4" name="Line 1725">
          <a:extLst>
            <a:ext uri="{FF2B5EF4-FFF2-40B4-BE49-F238E27FC236}">
              <a16:creationId xmlns="" xmlns:a16="http://schemas.microsoft.com/office/drawing/2014/main" id="{07B88329-ACC5-4B48-6B88-AD226B661E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5" name="Line 1726">
          <a:extLst>
            <a:ext uri="{FF2B5EF4-FFF2-40B4-BE49-F238E27FC236}">
              <a16:creationId xmlns="" xmlns:a16="http://schemas.microsoft.com/office/drawing/2014/main" id="{AC2ADEFD-8187-CB78-1EF5-E182422ED2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6" name="Line 1727">
          <a:extLst>
            <a:ext uri="{FF2B5EF4-FFF2-40B4-BE49-F238E27FC236}">
              <a16:creationId xmlns="" xmlns:a16="http://schemas.microsoft.com/office/drawing/2014/main" id="{BAC8226E-9F0C-0BFB-C586-A1A3AAA056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7" name="Line 1728">
          <a:extLst>
            <a:ext uri="{FF2B5EF4-FFF2-40B4-BE49-F238E27FC236}">
              <a16:creationId xmlns="" xmlns:a16="http://schemas.microsoft.com/office/drawing/2014/main" id="{13174E4B-7838-8F8A-E644-877A97DE39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8" name="Line 1757">
          <a:extLst>
            <a:ext uri="{FF2B5EF4-FFF2-40B4-BE49-F238E27FC236}">
              <a16:creationId xmlns="" xmlns:a16="http://schemas.microsoft.com/office/drawing/2014/main" id="{A79FF66F-4D94-8EFC-3FE4-5B0B1F91A6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59" name="Line 1758">
          <a:extLst>
            <a:ext uri="{FF2B5EF4-FFF2-40B4-BE49-F238E27FC236}">
              <a16:creationId xmlns="" xmlns:a16="http://schemas.microsoft.com/office/drawing/2014/main" id="{76517831-C27F-255E-78F8-565FF9A9BD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0" name="Line 1759">
          <a:extLst>
            <a:ext uri="{FF2B5EF4-FFF2-40B4-BE49-F238E27FC236}">
              <a16:creationId xmlns="" xmlns:a16="http://schemas.microsoft.com/office/drawing/2014/main" id="{1478E9B6-BC6A-3386-3CE8-1E02C29CFD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1" name="Line 1760">
          <a:extLst>
            <a:ext uri="{FF2B5EF4-FFF2-40B4-BE49-F238E27FC236}">
              <a16:creationId xmlns="" xmlns:a16="http://schemas.microsoft.com/office/drawing/2014/main" id="{5F7091B8-6FE0-3F0D-53CC-A22B98C9C6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2" name="Line 1761">
          <a:extLst>
            <a:ext uri="{FF2B5EF4-FFF2-40B4-BE49-F238E27FC236}">
              <a16:creationId xmlns="" xmlns:a16="http://schemas.microsoft.com/office/drawing/2014/main" id="{50186637-2716-B102-59C6-12A07FDE3F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3" name="Line 1762">
          <a:extLst>
            <a:ext uri="{FF2B5EF4-FFF2-40B4-BE49-F238E27FC236}">
              <a16:creationId xmlns="" xmlns:a16="http://schemas.microsoft.com/office/drawing/2014/main" id="{97CF283B-F75B-268F-7C4B-622C5CCCE9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4" name="Line 1763">
          <a:extLst>
            <a:ext uri="{FF2B5EF4-FFF2-40B4-BE49-F238E27FC236}">
              <a16:creationId xmlns="" xmlns:a16="http://schemas.microsoft.com/office/drawing/2014/main" id="{95EE24DA-33A1-48A6-069D-0DE3F9D005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5" name="Line 1764">
          <a:extLst>
            <a:ext uri="{FF2B5EF4-FFF2-40B4-BE49-F238E27FC236}">
              <a16:creationId xmlns="" xmlns:a16="http://schemas.microsoft.com/office/drawing/2014/main" id="{05451D4A-AA81-9732-AAE4-8DE021D4A3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6" name="Line 1765">
          <a:extLst>
            <a:ext uri="{FF2B5EF4-FFF2-40B4-BE49-F238E27FC236}">
              <a16:creationId xmlns="" xmlns:a16="http://schemas.microsoft.com/office/drawing/2014/main" id="{8CA453C7-8575-DD13-1CD6-4826CC5682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7" name="Line 1766">
          <a:extLst>
            <a:ext uri="{FF2B5EF4-FFF2-40B4-BE49-F238E27FC236}">
              <a16:creationId xmlns="" xmlns:a16="http://schemas.microsoft.com/office/drawing/2014/main" id="{11E52428-17E4-FB63-79D0-FFE63B3659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8" name="Line 1767">
          <a:extLst>
            <a:ext uri="{FF2B5EF4-FFF2-40B4-BE49-F238E27FC236}">
              <a16:creationId xmlns="" xmlns:a16="http://schemas.microsoft.com/office/drawing/2014/main" id="{87869F79-043B-EE84-7B09-1B23D02D73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69" name="Line 1768">
          <a:extLst>
            <a:ext uri="{FF2B5EF4-FFF2-40B4-BE49-F238E27FC236}">
              <a16:creationId xmlns="" xmlns:a16="http://schemas.microsoft.com/office/drawing/2014/main" id="{7804F1B6-2EBF-DF49-BFE2-99C866D3D1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0" name="Line 1769">
          <a:extLst>
            <a:ext uri="{FF2B5EF4-FFF2-40B4-BE49-F238E27FC236}">
              <a16:creationId xmlns="" xmlns:a16="http://schemas.microsoft.com/office/drawing/2014/main" id="{87267FF3-E236-16DA-773D-9B79911A12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1" name="Line 1770">
          <a:extLst>
            <a:ext uri="{FF2B5EF4-FFF2-40B4-BE49-F238E27FC236}">
              <a16:creationId xmlns="" xmlns:a16="http://schemas.microsoft.com/office/drawing/2014/main" id="{BB302F25-3781-B9D2-1F6E-FE8E73E852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2" name="Line 1743">
          <a:extLst>
            <a:ext uri="{FF2B5EF4-FFF2-40B4-BE49-F238E27FC236}">
              <a16:creationId xmlns="" xmlns:a16="http://schemas.microsoft.com/office/drawing/2014/main" id="{5ECEC80F-CEEF-982E-7573-15B442E6E6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3" name="Line 1744">
          <a:extLst>
            <a:ext uri="{FF2B5EF4-FFF2-40B4-BE49-F238E27FC236}">
              <a16:creationId xmlns="" xmlns:a16="http://schemas.microsoft.com/office/drawing/2014/main" id="{C06D6ABE-E7AD-17C6-EF48-98A0F14BA3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4" name="Line 1745">
          <a:extLst>
            <a:ext uri="{FF2B5EF4-FFF2-40B4-BE49-F238E27FC236}">
              <a16:creationId xmlns="" xmlns:a16="http://schemas.microsoft.com/office/drawing/2014/main" id="{ADDF4994-861C-2E9C-C2ED-0C261EFADF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5" name="Line 1746">
          <a:extLst>
            <a:ext uri="{FF2B5EF4-FFF2-40B4-BE49-F238E27FC236}">
              <a16:creationId xmlns="" xmlns:a16="http://schemas.microsoft.com/office/drawing/2014/main" id="{747C98AE-51CA-8997-68C5-246B36598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6" name="Line 1747">
          <a:extLst>
            <a:ext uri="{FF2B5EF4-FFF2-40B4-BE49-F238E27FC236}">
              <a16:creationId xmlns="" xmlns:a16="http://schemas.microsoft.com/office/drawing/2014/main" id="{772A21D9-C708-9A2E-B4F8-A747D1B852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7" name="Line 1748">
          <a:extLst>
            <a:ext uri="{FF2B5EF4-FFF2-40B4-BE49-F238E27FC236}">
              <a16:creationId xmlns="" xmlns:a16="http://schemas.microsoft.com/office/drawing/2014/main" id="{9E454671-51B2-74BF-CDD8-AC94693009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8" name="Line 1749">
          <a:extLst>
            <a:ext uri="{FF2B5EF4-FFF2-40B4-BE49-F238E27FC236}">
              <a16:creationId xmlns="" xmlns:a16="http://schemas.microsoft.com/office/drawing/2014/main" id="{F2467755-D396-3510-0021-63203F967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79" name="Line 1750">
          <a:extLst>
            <a:ext uri="{FF2B5EF4-FFF2-40B4-BE49-F238E27FC236}">
              <a16:creationId xmlns="" xmlns:a16="http://schemas.microsoft.com/office/drawing/2014/main" id="{19DA8EFB-1BFE-648D-F624-06807DD6D5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0" name="Line 1751">
          <a:extLst>
            <a:ext uri="{FF2B5EF4-FFF2-40B4-BE49-F238E27FC236}">
              <a16:creationId xmlns="" xmlns:a16="http://schemas.microsoft.com/office/drawing/2014/main" id="{8D61D3F3-61FB-67A5-D5A9-BA38B57621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1" name="Line 1752">
          <a:extLst>
            <a:ext uri="{FF2B5EF4-FFF2-40B4-BE49-F238E27FC236}">
              <a16:creationId xmlns="" xmlns:a16="http://schemas.microsoft.com/office/drawing/2014/main" id="{6FE3B24B-E3AE-E882-376B-19FD29E43C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2" name="Line 1753">
          <a:extLst>
            <a:ext uri="{FF2B5EF4-FFF2-40B4-BE49-F238E27FC236}">
              <a16:creationId xmlns="" xmlns:a16="http://schemas.microsoft.com/office/drawing/2014/main" id="{B355FE77-B569-DC80-C82A-CBF5FBAE77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3" name="Line 1754">
          <a:extLst>
            <a:ext uri="{FF2B5EF4-FFF2-40B4-BE49-F238E27FC236}">
              <a16:creationId xmlns="" xmlns:a16="http://schemas.microsoft.com/office/drawing/2014/main" id="{C1052AE2-5999-A421-9612-1ED0F59B11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4" name="Line 1755">
          <a:extLst>
            <a:ext uri="{FF2B5EF4-FFF2-40B4-BE49-F238E27FC236}">
              <a16:creationId xmlns="" xmlns:a16="http://schemas.microsoft.com/office/drawing/2014/main" id="{34DD7397-664D-F1E9-6D6E-E85DD46187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5" name="Line 1756">
          <a:extLst>
            <a:ext uri="{FF2B5EF4-FFF2-40B4-BE49-F238E27FC236}">
              <a16:creationId xmlns="" xmlns:a16="http://schemas.microsoft.com/office/drawing/2014/main" id="{63D2CB35-81C8-8247-EA73-884BFAB972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6" name="Line 1757">
          <a:extLst>
            <a:ext uri="{FF2B5EF4-FFF2-40B4-BE49-F238E27FC236}">
              <a16:creationId xmlns="" xmlns:a16="http://schemas.microsoft.com/office/drawing/2014/main" id="{10E28DF3-01F7-9F3A-02C5-4256A8B20D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7" name="Line 1758">
          <a:extLst>
            <a:ext uri="{FF2B5EF4-FFF2-40B4-BE49-F238E27FC236}">
              <a16:creationId xmlns="" xmlns:a16="http://schemas.microsoft.com/office/drawing/2014/main" id="{38AA1773-D758-28ED-FB8D-64738E0E5C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8" name="Line 1759">
          <a:extLst>
            <a:ext uri="{FF2B5EF4-FFF2-40B4-BE49-F238E27FC236}">
              <a16:creationId xmlns="" xmlns:a16="http://schemas.microsoft.com/office/drawing/2014/main" id="{D6914F0B-14E4-94A9-27A5-33FF820982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89" name="Line 1760">
          <a:extLst>
            <a:ext uri="{FF2B5EF4-FFF2-40B4-BE49-F238E27FC236}">
              <a16:creationId xmlns="" xmlns:a16="http://schemas.microsoft.com/office/drawing/2014/main" id="{4D3FFA71-2D97-3A75-2B31-8E2A6F843F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0" name="Line 1761">
          <a:extLst>
            <a:ext uri="{FF2B5EF4-FFF2-40B4-BE49-F238E27FC236}">
              <a16:creationId xmlns="" xmlns:a16="http://schemas.microsoft.com/office/drawing/2014/main" id="{532143AD-9580-19BD-05B5-CD8293071A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1" name="Line 1762">
          <a:extLst>
            <a:ext uri="{FF2B5EF4-FFF2-40B4-BE49-F238E27FC236}">
              <a16:creationId xmlns="" xmlns:a16="http://schemas.microsoft.com/office/drawing/2014/main" id="{3CBCFF5A-75EB-222A-11F3-88231B75C0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2" name="Line 1763">
          <a:extLst>
            <a:ext uri="{FF2B5EF4-FFF2-40B4-BE49-F238E27FC236}">
              <a16:creationId xmlns="" xmlns:a16="http://schemas.microsoft.com/office/drawing/2014/main" id="{CE30CEEF-A7C2-70D6-F51E-A1244126B4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3" name="Line 1764">
          <a:extLst>
            <a:ext uri="{FF2B5EF4-FFF2-40B4-BE49-F238E27FC236}">
              <a16:creationId xmlns="" xmlns:a16="http://schemas.microsoft.com/office/drawing/2014/main" id="{255ED5E0-1047-1589-B11F-9D0326F0AE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4" name="Line 1765">
          <a:extLst>
            <a:ext uri="{FF2B5EF4-FFF2-40B4-BE49-F238E27FC236}">
              <a16:creationId xmlns="" xmlns:a16="http://schemas.microsoft.com/office/drawing/2014/main" id="{A25B4D2D-0541-2C69-EDCE-1A2BF1A9E0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5" name="Line 1766">
          <a:extLst>
            <a:ext uri="{FF2B5EF4-FFF2-40B4-BE49-F238E27FC236}">
              <a16:creationId xmlns="" xmlns:a16="http://schemas.microsoft.com/office/drawing/2014/main" id="{DBEC15BE-C190-11EE-FEAB-BC7860E9CF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6" name="Line 1767">
          <a:extLst>
            <a:ext uri="{FF2B5EF4-FFF2-40B4-BE49-F238E27FC236}">
              <a16:creationId xmlns="" xmlns:a16="http://schemas.microsoft.com/office/drawing/2014/main" id="{F62F0A8B-1A86-EE62-C5D0-3A54971793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7" name="Line 1768">
          <a:extLst>
            <a:ext uri="{FF2B5EF4-FFF2-40B4-BE49-F238E27FC236}">
              <a16:creationId xmlns="" xmlns:a16="http://schemas.microsoft.com/office/drawing/2014/main" id="{407D9248-02ED-6DB4-6B62-70C2ED6148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8" name="Line 1769">
          <a:extLst>
            <a:ext uri="{FF2B5EF4-FFF2-40B4-BE49-F238E27FC236}">
              <a16:creationId xmlns="" xmlns:a16="http://schemas.microsoft.com/office/drawing/2014/main" id="{287DFB8F-7036-394F-3425-8287497BEE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899" name="Line 1770">
          <a:extLst>
            <a:ext uri="{FF2B5EF4-FFF2-40B4-BE49-F238E27FC236}">
              <a16:creationId xmlns="" xmlns:a16="http://schemas.microsoft.com/office/drawing/2014/main" id="{97E14594-E7BE-185D-DA0B-1B2C25F1D1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0" name="Line 3157">
          <a:extLst>
            <a:ext uri="{FF2B5EF4-FFF2-40B4-BE49-F238E27FC236}">
              <a16:creationId xmlns="" xmlns:a16="http://schemas.microsoft.com/office/drawing/2014/main" id="{DB66C5B1-5DA1-0C5A-040C-FDC26B34DD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1" name="Line 3158">
          <a:extLst>
            <a:ext uri="{FF2B5EF4-FFF2-40B4-BE49-F238E27FC236}">
              <a16:creationId xmlns="" xmlns:a16="http://schemas.microsoft.com/office/drawing/2014/main" id="{E7E8696B-35F5-53AC-D0EE-37C13AC401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2" name="Line 3159">
          <a:extLst>
            <a:ext uri="{FF2B5EF4-FFF2-40B4-BE49-F238E27FC236}">
              <a16:creationId xmlns="" xmlns:a16="http://schemas.microsoft.com/office/drawing/2014/main" id="{54ADD22A-E853-F87E-3287-AA17092F67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3" name="Line 3160">
          <a:extLst>
            <a:ext uri="{FF2B5EF4-FFF2-40B4-BE49-F238E27FC236}">
              <a16:creationId xmlns="" xmlns:a16="http://schemas.microsoft.com/office/drawing/2014/main" id="{7A3F0ECC-B154-AE3E-39EC-8304E20DC0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4" name="Line 3161">
          <a:extLst>
            <a:ext uri="{FF2B5EF4-FFF2-40B4-BE49-F238E27FC236}">
              <a16:creationId xmlns="" xmlns:a16="http://schemas.microsoft.com/office/drawing/2014/main" id="{10F0EE9A-14E8-4C79-2815-ACDA15564B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5" name="Line 3162">
          <a:extLst>
            <a:ext uri="{FF2B5EF4-FFF2-40B4-BE49-F238E27FC236}">
              <a16:creationId xmlns="" xmlns:a16="http://schemas.microsoft.com/office/drawing/2014/main" id="{8FC1AA7B-03D4-87EF-5832-94928541BA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6" name="Line 3163">
          <a:extLst>
            <a:ext uri="{FF2B5EF4-FFF2-40B4-BE49-F238E27FC236}">
              <a16:creationId xmlns="" xmlns:a16="http://schemas.microsoft.com/office/drawing/2014/main" id="{673BDCD3-61AE-B083-C75C-4646EF4776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7" name="Line 3164">
          <a:extLst>
            <a:ext uri="{FF2B5EF4-FFF2-40B4-BE49-F238E27FC236}">
              <a16:creationId xmlns="" xmlns:a16="http://schemas.microsoft.com/office/drawing/2014/main" id="{CF69C7DD-362E-8573-D641-9857A5B8EC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8" name="Line 3165">
          <a:extLst>
            <a:ext uri="{FF2B5EF4-FFF2-40B4-BE49-F238E27FC236}">
              <a16:creationId xmlns="" xmlns:a16="http://schemas.microsoft.com/office/drawing/2014/main" id="{AF6608F4-538A-07A6-6EE4-A5DF42C23B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09" name="Line 3166">
          <a:extLst>
            <a:ext uri="{FF2B5EF4-FFF2-40B4-BE49-F238E27FC236}">
              <a16:creationId xmlns="" xmlns:a16="http://schemas.microsoft.com/office/drawing/2014/main" id="{F22FCE4C-E0BC-6359-6AEB-7028CED7D9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0" name="Line 3167">
          <a:extLst>
            <a:ext uri="{FF2B5EF4-FFF2-40B4-BE49-F238E27FC236}">
              <a16:creationId xmlns="" xmlns:a16="http://schemas.microsoft.com/office/drawing/2014/main" id="{185E1591-2FDF-1AA2-DCAD-9558677DD5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1" name="Line 3168">
          <a:extLst>
            <a:ext uri="{FF2B5EF4-FFF2-40B4-BE49-F238E27FC236}">
              <a16:creationId xmlns="" xmlns:a16="http://schemas.microsoft.com/office/drawing/2014/main" id="{C2D1A120-9CDA-A542-BDE2-D2E1BABDB7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2" name="Line 3169">
          <a:extLst>
            <a:ext uri="{FF2B5EF4-FFF2-40B4-BE49-F238E27FC236}">
              <a16:creationId xmlns="" xmlns:a16="http://schemas.microsoft.com/office/drawing/2014/main" id="{564CA1B7-B697-A710-59AB-DD9E3B8E45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3" name="Line 3170">
          <a:extLst>
            <a:ext uri="{FF2B5EF4-FFF2-40B4-BE49-F238E27FC236}">
              <a16:creationId xmlns="" xmlns:a16="http://schemas.microsoft.com/office/drawing/2014/main" id="{FB8D2F1E-0321-E539-D0A0-F737910210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4" name="Line 2342">
          <a:extLst>
            <a:ext uri="{FF2B5EF4-FFF2-40B4-BE49-F238E27FC236}">
              <a16:creationId xmlns="" xmlns:a16="http://schemas.microsoft.com/office/drawing/2014/main" id="{C0A1F98B-2873-C862-E2C3-3C0F0247BE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5" name="Line 2343">
          <a:extLst>
            <a:ext uri="{FF2B5EF4-FFF2-40B4-BE49-F238E27FC236}">
              <a16:creationId xmlns="" xmlns:a16="http://schemas.microsoft.com/office/drawing/2014/main" id="{876807A6-87BD-B71D-9DBD-166810F7C5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6" name="Line 2344">
          <a:extLst>
            <a:ext uri="{FF2B5EF4-FFF2-40B4-BE49-F238E27FC236}">
              <a16:creationId xmlns="" xmlns:a16="http://schemas.microsoft.com/office/drawing/2014/main" id="{794E5E8B-3D9A-65C4-FA31-FDF76DFAAE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7" name="Line 2345">
          <a:extLst>
            <a:ext uri="{FF2B5EF4-FFF2-40B4-BE49-F238E27FC236}">
              <a16:creationId xmlns="" xmlns:a16="http://schemas.microsoft.com/office/drawing/2014/main" id="{B0671DE8-D973-38FA-05CF-B0D60AE12C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8" name="Line 2346">
          <a:extLst>
            <a:ext uri="{FF2B5EF4-FFF2-40B4-BE49-F238E27FC236}">
              <a16:creationId xmlns="" xmlns:a16="http://schemas.microsoft.com/office/drawing/2014/main" id="{A2EEB666-77B9-4956-0499-A447352A8A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19" name="Line 2347">
          <a:extLst>
            <a:ext uri="{FF2B5EF4-FFF2-40B4-BE49-F238E27FC236}">
              <a16:creationId xmlns="" xmlns:a16="http://schemas.microsoft.com/office/drawing/2014/main" id="{B5B9B193-5CBD-6A0C-79CE-5C9EDFC63D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0" name="Line 2348">
          <a:extLst>
            <a:ext uri="{FF2B5EF4-FFF2-40B4-BE49-F238E27FC236}">
              <a16:creationId xmlns="" xmlns:a16="http://schemas.microsoft.com/office/drawing/2014/main" id="{29A6E622-40CE-6E04-819A-5B21953FEB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1" name="Line 2440">
          <a:extLst>
            <a:ext uri="{FF2B5EF4-FFF2-40B4-BE49-F238E27FC236}">
              <a16:creationId xmlns="" xmlns:a16="http://schemas.microsoft.com/office/drawing/2014/main" id="{8D28D2BD-36E6-F3E7-0A7D-C6B09A76F1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2" name="Line 2441">
          <a:extLst>
            <a:ext uri="{FF2B5EF4-FFF2-40B4-BE49-F238E27FC236}">
              <a16:creationId xmlns="" xmlns:a16="http://schemas.microsoft.com/office/drawing/2014/main" id="{2835B7D0-6CDA-8671-8205-027D097710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3" name="Line 2442">
          <a:extLst>
            <a:ext uri="{FF2B5EF4-FFF2-40B4-BE49-F238E27FC236}">
              <a16:creationId xmlns="" xmlns:a16="http://schemas.microsoft.com/office/drawing/2014/main" id="{89099723-1A10-E672-314E-5765915A7C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4" name="Line 2443">
          <a:extLst>
            <a:ext uri="{FF2B5EF4-FFF2-40B4-BE49-F238E27FC236}">
              <a16:creationId xmlns="" xmlns:a16="http://schemas.microsoft.com/office/drawing/2014/main" id="{82CB9D8E-B10F-D90A-BAB8-54698EACFE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5" name="Line 2444">
          <a:extLst>
            <a:ext uri="{FF2B5EF4-FFF2-40B4-BE49-F238E27FC236}">
              <a16:creationId xmlns="" xmlns:a16="http://schemas.microsoft.com/office/drawing/2014/main" id="{35D52F67-A673-07D7-5525-4A6D2B812C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6" name="Line 2445">
          <a:extLst>
            <a:ext uri="{FF2B5EF4-FFF2-40B4-BE49-F238E27FC236}">
              <a16:creationId xmlns="" xmlns:a16="http://schemas.microsoft.com/office/drawing/2014/main" id="{46D352D5-D1DE-62AE-EFFC-955E64D295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7" name="Line 2446">
          <a:extLst>
            <a:ext uri="{FF2B5EF4-FFF2-40B4-BE49-F238E27FC236}">
              <a16:creationId xmlns="" xmlns:a16="http://schemas.microsoft.com/office/drawing/2014/main" id="{0B216312-1605-8CCA-C941-E5F46562D6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8" name="Line 3105">
          <a:extLst>
            <a:ext uri="{FF2B5EF4-FFF2-40B4-BE49-F238E27FC236}">
              <a16:creationId xmlns="" xmlns:a16="http://schemas.microsoft.com/office/drawing/2014/main" id="{19B448A1-B706-CBA4-DCF8-F0DF48DB47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29" name="Line 3106">
          <a:extLst>
            <a:ext uri="{FF2B5EF4-FFF2-40B4-BE49-F238E27FC236}">
              <a16:creationId xmlns="" xmlns:a16="http://schemas.microsoft.com/office/drawing/2014/main" id="{74BC56FE-4278-A8BB-8833-3211BB2E16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0" name="Line 3107">
          <a:extLst>
            <a:ext uri="{FF2B5EF4-FFF2-40B4-BE49-F238E27FC236}">
              <a16:creationId xmlns="" xmlns:a16="http://schemas.microsoft.com/office/drawing/2014/main" id="{33CD95B2-FFA9-BBA2-783E-99B885605B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1" name="Line 3108">
          <a:extLst>
            <a:ext uri="{FF2B5EF4-FFF2-40B4-BE49-F238E27FC236}">
              <a16:creationId xmlns="" xmlns:a16="http://schemas.microsoft.com/office/drawing/2014/main" id="{BABB921E-D51C-C81F-7C73-5C79528FD1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2" name="Line 3109">
          <a:extLst>
            <a:ext uri="{FF2B5EF4-FFF2-40B4-BE49-F238E27FC236}">
              <a16:creationId xmlns="" xmlns:a16="http://schemas.microsoft.com/office/drawing/2014/main" id="{9CAC8548-7D2B-36B9-6FDF-BB7D227428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3" name="Line 3110">
          <a:extLst>
            <a:ext uri="{FF2B5EF4-FFF2-40B4-BE49-F238E27FC236}">
              <a16:creationId xmlns="" xmlns:a16="http://schemas.microsoft.com/office/drawing/2014/main" id="{0DF085CB-55F1-A371-DDC6-D176CB1B41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4" name="Line 3111">
          <a:extLst>
            <a:ext uri="{FF2B5EF4-FFF2-40B4-BE49-F238E27FC236}">
              <a16:creationId xmlns="" xmlns:a16="http://schemas.microsoft.com/office/drawing/2014/main" id="{C3EF4C15-F37A-345D-C228-A4183806BE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5" name="Line 3203">
          <a:extLst>
            <a:ext uri="{FF2B5EF4-FFF2-40B4-BE49-F238E27FC236}">
              <a16:creationId xmlns="" xmlns:a16="http://schemas.microsoft.com/office/drawing/2014/main" id="{1EC1C254-DC3E-467F-1257-E1535FD169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6" name="Line 3204">
          <a:extLst>
            <a:ext uri="{FF2B5EF4-FFF2-40B4-BE49-F238E27FC236}">
              <a16:creationId xmlns="" xmlns:a16="http://schemas.microsoft.com/office/drawing/2014/main" id="{24ABBAF8-161D-887C-81D7-30FBF80889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7" name="Line 3205">
          <a:extLst>
            <a:ext uri="{FF2B5EF4-FFF2-40B4-BE49-F238E27FC236}">
              <a16:creationId xmlns="" xmlns:a16="http://schemas.microsoft.com/office/drawing/2014/main" id="{1C327E0C-9213-3705-148C-1EBDDBFE65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8" name="Line 3206">
          <a:extLst>
            <a:ext uri="{FF2B5EF4-FFF2-40B4-BE49-F238E27FC236}">
              <a16:creationId xmlns="" xmlns:a16="http://schemas.microsoft.com/office/drawing/2014/main" id="{69806116-9806-F030-B1C3-999CB02513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39" name="Line 3207">
          <a:extLst>
            <a:ext uri="{FF2B5EF4-FFF2-40B4-BE49-F238E27FC236}">
              <a16:creationId xmlns="" xmlns:a16="http://schemas.microsoft.com/office/drawing/2014/main" id="{545EB05D-8FF9-FD50-B5D4-91DCEA2082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0" name="Line 3208">
          <a:extLst>
            <a:ext uri="{FF2B5EF4-FFF2-40B4-BE49-F238E27FC236}">
              <a16:creationId xmlns="" xmlns:a16="http://schemas.microsoft.com/office/drawing/2014/main" id="{B0527B5C-73F6-2215-2EE6-A16E9CEE68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1" name="Line 3209">
          <a:extLst>
            <a:ext uri="{FF2B5EF4-FFF2-40B4-BE49-F238E27FC236}">
              <a16:creationId xmlns="" xmlns:a16="http://schemas.microsoft.com/office/drawing/2014/main" id="{2C9D94D7-68FB-033C-6964-A8CF58866F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2" name="Line 1715">
          <a:extLst>
            <a:ext uri="{FF2B5EF4-FFF2-40B4-BE49-F238E27FC236}">
              <a16:creationId xmlns="" xmlns:a16="http://schemas.microsoft.com/office/drawing/2014/main" id="{09E6B767-DA84-0115-6C73-40C5374AEF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3" name="Line 1716">
          <a:extLst>
            <a:ext uri="{FF2B5EF4-FFF2-40B4-BE49-F238E27FC236}">
              <a16:creationId xmlns="" xmlns:a16="http://schemas.microsoft.com/office/drawing/2014/main" id="{A42B2541-B26E-EA29-03BC-793BEB566A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4" name="Line 1717">
          <a:extLst>
            <a:ext uri="{FF2B5EF4-FFF2-40B4-BE49-F238E27FC236}">
              <a16:creationId xmlns="" xmlns:a16="http://schemas.microsoft.com/office/drawing/2014/main" id="{EF8B3138-FBB4-58C7-6248-43C1039BAB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5" name="Line 1718">
          <a:extLst>
            <a:ext uri="{FF2B5EF4-FFF2-40B4-BE49-F238E27FC236}">
              <a16:creationId xmlns="" xmlns:a16="http://schemas.microsoft.com/office/drawing/2014/main" id="{A40A0907-D621-FCBD-8CF0-4A4D99004B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6" name="Line 1719">
          <a:extLst>
            <a:ext uri="{FF2B5EF4-FFF2-40B4-BE49-F238E27FC236}">
              <a16:creationId xmlns="" xmlns:a16="http://schemas.microsoft.com/office/drawing/2014/main" id="{0360365B-8988-9C6D-93FA-87B4AC8464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7" name="Line 1720">
          <a:extLst>
            <a:ext uri="{FF2B5EF4-FFF2-40B4-BE49-F238E27FC236}">
              <a16:creationId xmlns="" xmlns:a16="http://schemas.microsoft.com/office/drawing/2014/main" id="{1D985A06-0180-9E0D-A0EF-96DD5D8B19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8" name="Line 1721">
          <a:extLst>
            <a:ext uri="{FF2B5EF4-FFF2-40B4-BE49-F238E27FC236}">
              <a16:creationId xmlns="" xmlns:a16="http://schemas.microsoft.com/office/drawing/2014/main" id="{A7D8686A-2464-2629-64F8-05956AB932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49" name="Line 1722">
          <a:extLst>
            <a:ext uri="{FF2B5EF4-FFF2-40B4-BE49-F238E27FC236}">
              <a16:creationId xmlns="" xmlns:a16="http://schemas.microsoft.com/office/drawing/2014/main" id="{B0DA67EC-2A2E-E94C-B75D-6AA8A1A6DB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0" name="Line 1723">
          <a:extLst>
            <a:ext uri="{FF2B5EF4-FFF2-40B4-BE49-F238E27FC236}">
              <a16:creationId xmlns="" xmlns:a16="http://schemas.microsoft.com/office/drawing/2014/main" id="{E54D8BA9-ACA8-45F0-1F62-D771A98FD1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1" name="Line 1724">
          <a:extLst>
            <a:ext uri="{FF2B5EF4-FFF2-40B4-BE49-F238E27FC236}">
              <a16:creationId xmlns="" xmlns:a16="http://schemas.microsoft.com/office/drawing/2014/main" id="{4A7D9B24-9B91-F865-2F4A-D4094551F3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2" name="Line 1725">
          <a:extLst>
            <a:ext uri="{FF2B5EF4-FFF2-40B4-BE49-F238E27FC236}">
              <a16:creationId xmlns="" xmlns:a16="http://schemas.microsoft.com/office/drawing/2014/main" id="{82E1CB12-4048-33BA-F828-2514B81267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3" name="Line 1726">
          <a:extLst>
            <a:ext uri="{FF2B5EF4-FFF2-40B4-BE49-F238E27FC236}">
              <a16:creationId xmlns="" xmlns:a16="http://schemas.microsoft.com/office/drawing/2014/main" id="{70CBD5E7-812F-0704-42BD-8954F9AEFE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4" name="Line 1727">
          <a:extLst>
            <a:ext uri="{FF2B5EF4-FFF2-40B4-BE49-F238E27FC236}">
              <a16:creationId xmlns="" xmlns:a16="http://schemas.microsoft.com/office/drawing/2014/main" id="{4A1ACA82-D471-443E-3DD9-72CEF2E464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5" name="Line 1728">
          <a:extLst>
            <a:ext uri="{FF2B5EF4-FFF2-40B4-BE49-F238E27FC236}">
              <a16:creationId xmlns="" xmlns:a16="http://schemas.microsoft.com/office/drawing/2014/main" id="{AE15A3BB-1E2D-7DC8-B4A2-C4738A04E5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6" name="Line 1757">
          <a:extLst>
            <a:ext uri="{FF2B5EF4-FFF2-40B4-BE49-F238E27FC236}">
              <a16:creationId xmlns="" xmlns:a16="http://schemas.microsoft.com/office/drawing/2014/main" id="{16E37006-56DF-F6CD-082D-62C82E92ED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7" name="Line 1758">
          <a:extLst>
            <a:ext uri="{FF2B5EF4-FFF2-40B4-BE49-F238E27FC236}">
              <a16:creationId xmlns="" xmlns:a16="http://schemas.microsoft.com/office/drawing/2014/main" id="{077857F7-8961-E63C-58B0-CA3A9B9E0A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8" name="Line 1759">
          <a:extLst>
            <a:ext uri="{FF2B5EF4-FFF2-40B4-BE49-F238E27FC236}">
              <a16:creationId xmlns="" xmlns:a16="http://schemas.microsoft.com/office/drawing/2014/main" id="{D0DD2D06-8148-8156-1D6D-78E75D89CD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59" name="Line 1760">
          <a:extLst>
            <a:ext uri="{FF2B5EF4-FFF2-40B4-BE49-F238E27FC236}">
              <a16:creationId xmlns="" xmlns:a16="http://schemas.microsoft.com/office/drawing/2014/main" id="{DD246E47-CFB5-DFEA-76D2-42908E20C5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0" name="Line 1761">
          <a:extLst>
            <a:ext uri="{FF2B5EF4-FFF2-40B4-BE49-F238E27FC236}">
              <a16:creationId xmlns="" xmlns:a16="http://schemas.microsoft.com/office/drawing/2014/main" id="{BBEA5366-7FB3-70DF-179B-91E41F09A5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1" name="Line 1762">
          <a:extLst>
            <a:ext uri="{FF2B5EF4-FFF2-40B4-BE49-F238E27FC236}">
              <a16:creationId xmlns="" xmlns:a16="http://schemas.microsoft.com/office/drawing/2014/main" id="{5AC0BF6F-75FF-DBE7-5B7E-A93108672F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2" name="Line 1763">
          <a:extLst>
            <a:ext uri="{FF2B5EF4-FFF2-40B4-BE49-F238E27FC236}">
              <a16:creationId xmlns="" xmlns:a16="http://schemas.microsoft.com/office/drawing/2014/main" id="{16C82E9F-2A48-6AAC-9FD8-A667A3A9A8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3" name="Line 1764">
          <a:extLst>
            <a:ext uri="{FF2B5EF4-FFF2-40B4-BE49-F238E27FC236}">
              <a16:creationId xmlns="" xmlns:a16="http://schemas.microsoft.com/office/drawing/2014/main" id="{01672A9F-06D6-383D-3DCF-37A7563981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4" name="Line 1765">
          <a:extLst>
            <a:ext uri="{FF2B5EF4-FFF2-40B4-BE49-F238E27FC236}">
              <a16:creationId xmlns="" xmlns:a16="http://schemas.microsoft.com/office/drawing/2014/main" id="{F6190921-CD74-7224-6EBD-8A49A9B88E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5" name="Line 1766">
          <a:extLst>
            <a:ext uri="{FF2B5EF4-FFF2-40B4-BE49-F238E27FC236}">
              <a16:creationId xmlns="" xmlns:a16="http://schemas.microsoft.com/office/drawing/2014/main" id="{7098D390-4C36-E467-7EE1-C046007F2F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6" name="Line 1767">
          <a:extLst>
            <a:ext uri="{FF2B5EF4-FFF2-40B4-BE49-F238E27FC236}">
              <a16:creationId xmlns="" xmlns:a16="http://schemas.microsoft.com/office/drawing/2014/main" id="{7EDEE0C1-4D02-C9BB-DB5F-F3CFFA9FCF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7" name="Line 1768">
          <a:extLst>
            <a:ext uri="{FF2B5EF4-FFF2-40B4-BE49-F238E27FC236}">
              <a16:creationId xmlns="" xmlns:a16="http://schemas.microsoft.com/office/drawing/2014/main" id="{E1131390-B510-33E4-5F35-0D293F9DF7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8" name="Line 1769">
          <a:extLst>
            <a:ext uri="{FF2B5EF4-FFF2-40B4-BE49-F238E27FC236}">
              <a16:creationId xmlns="" xmlns:a16="http://schemas.microsoft.com/office/drawing/2014/main" id="{C40AB3FC-73CC-6E19-034B-435BFC75F2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69" name="Line 1770">
          <a:extLst>
            <a:ext uri="{FF2B5EF4-FFF2-40B4-BE49-F238E27FC236}">
              <a16:creationId xmlns="" xmlns:a16="http://schemas.microsoft.com/office/drawing/2014/main" id="{518FF5E3-B9EC-BAF7-208C-629763AEA0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0" name="Line 2086">
          <a:extLst>
            <a:ext uri="{FF2B5EF4-FFF2-40B4-BE49-F238E27FC236}">
              <a16:creationId xmlns="" xmlns:a16="http://schemas.microsoft.com/office/drawing/2014/main" id="{4987A172-19ED-331C-711E-326A68865A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1" name="Line 2087">
          <a:extLst>
            <a:ext uri="{FF2B5EF4-FFF2-40B4-BE49-F238E27FC236}">
              <a16:creationId xmlns="" xmlns:a16="http://schemas.microsoft.com/office/drawing/2014/main" id="{63616A6D-BD25-1F3F-867A-40763215EF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2" name="Line 2088">
          <a:extLst>
            <a:ext uri="{FF2B5EF4-FFF2-40B4-BE49-F238E27FC236}">
              <a16:creationId xmlns="" xmlns:a16="http://schemas.microsoft.com/office/drawing/2014/main" id="{5499E584-3771-E205-AF3C-49FA86626A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3" name="Line 2089">
          <a:extLst>
            <a:ext uri="{FF2B5EF4-FFF2-40B4-BE49-F238E27FC236}">
              <a16:creationId xmlns="" xmlns:a16="http://schemas.microsoft.com/office/drawing/2014/main" id="{8408B553-2FD6-0229-8141-107BFDB8EA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4" name="Line 2090">
          <a:extLst>
            <a:ext uri="{FF2B5EF4-FFF2-40B4-BE49-F238E27FC236}">
              <a16:creationId xmlns="" xmlns:a16="http://schemas.microsoft.com/office/drawing/2014/main" id="{7D2929E9-52DB-A87A-6ACC-7048D3FC4B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5" name="Line 2091">
          <a:extLst>
            <a:ext uri="{FF2B5EF4-FFF2-40B4-BE49-F238E27FC236}">
              <a16:creationId xmlns="" xmlns:a16="http://schemas.microsoft.com/office/drawing/2014/main" id="{712B3D97-2515-00B8-DFAF-209E7FD834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6" name="Line 2092">
          <a:extLst>
            <a:ext uri="{FF2B5EF4-FFF2-40B4-BE49-F238E27FC236}">
              <a16:creationId xmlns="" xmlns:a16="http://schemas.microsoft.com/office/drawing/2014/main" id="{A061B21C-4477-99F3-33D6-30CC53271A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7" name="Line 2093">
          <a:extLst>
            <a:ext uri="{FF2B5EF4-FFF2-40B4-BE49-F238E27FC236}">
              <a16:creationId xmlns="" xmlns:a16="http://schemas.microsoft.com/office/drawing/2014/main" id="{9C3BB240-F086-B7AD-AA3B-65B1BB8863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8" name="Line 2094">
          <a:extLst>
            <a:ext uri="{FF2B5EF4-FFF2-40B4-BE49-F238E27FC236}">
              <a16:creationId xmlns="" xmlns:a16="http://schemas.microsoft.com/office/drawing/2014/main" id="{51786184-3BDD-F405-A57D-A02E27D770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79" name="Line 2095">
          <a:extLst>
            <a:ext uri="{FF2B5EF4-FFF2-40B4-BE49-F238E27FC236}">
              <a16:creationId xmlns="" xmlns:a16="http://schemas.microsoft.com/office/drawing/2014/main" id="{40D92C8E-3130-0B5F-5B0A-5A4430DC5B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0" name="Line 2096">
          <a:extLst>
            <a:ext uri="{FF2B5EF4-FFF2-40B4-BE49-F238E27FC236}">
              <a16:creationId xmlns="" xmlns:a16="http://schemas.microsoft.com/office/drawing/2014/main" id="{A29349BD-EF8C-E710-3DEB-36D75FD70F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1" name="Line 2097">
          <a:extLst>
            <a:ext uri="{FF2B5EF4-FFF2-40B4-BE49-F238E27FC236}">
              <a16:creationId xmlns="" xmlns:a16="http://schemas.microsoft.com/office/drawing/2014/main" id="{CF814096-33EF-9269-258B-51E9DC6E75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2" name="Line 2098">
          <a:extLst>
            <a:ext uri="{FF2B5EF4-FFF2-40B4-BE49-F238E27FC236}">
              <a16:creationId xmlns="" xmlns:a16="http://schemas.microsoft.com/office/drawing/2014/main" id="{4528F39A-6918-E7FB-E007-8997E04E38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3" name="Line 2099">
          <a:extLst>
            <a:ext uri="{FF2B5EF4-FFF2-40B4-BE49-F238E27FC236}">
              <a16:creationId xmlns="" xmlns:a16="http://schemas.microsoft.com/office/drawing/2014/main" id="{1443659A-4E99-939D-B44E-CDC94BD7DC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4" name="Line 1827">
          <a:extLst>
            <a:ext uri="{FF2B5EF4-FFF2-40B4-BE49-F238E27FC236}">
              <a16:creationId xmlns="" xmlns:a16="http://schemas.microsoft.com/office/drawing/2014/main" id="{302A63BA-E887-709F-CD57-175FA6330B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5" name="Line 1828">
          <a:extLst>
            <a:ext uri="{FF2B5EF4-FFF2-40B4-BE49-F238E27FC236}">
              <a16:creationId xmlns="" xmlns:a16="http://schemas.microsoft.com/office/drawing/2014/main" id="{FE7D494B-35E5-2CEE-2209-AD07F4F126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6" name="Line 1829">
          <a:extLst>
            <a:ext uri="{FF2B5EF4-FFF2-40B4-BE49-F238E27FC236}">
              <a16:creationId xmlns="" xmlns:a16="http://schemas.microsoft.com/office/drawing/2014/main" id="{44CBC5F2-6BAB-A2A2-CC1C-6DE799DF63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7" name="Line 1830">
          <a:extLst>
            <a:ext uri="{FF2B5EF4-FFF2-40B4-BE49-F238E27FC236}">
              <a16:creationId xmlns="" xmlns:a16="http://schemas.microsoft.com/office/drawing/2014/main" id="{D12B451E-6D67-E4DB-63DC-F018B198F7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8" name="Line 1831">
          <a:extLst>
            <a:ext uri="{FF2B5EF4-FFF2-40B4-BE49-F238E27FC236}">
              <a16:creationId xmlns="" xmlns:a16="http://schemas.microsoft.com/office/drawing/2014/main" id="{14F8AC35-3CCF-E5DF-7A98-CDEB0D8F57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89" name="Line 1832">
          <a:extLst>
            <a:ext uri="{FF2B5EF4-FFF2-40B4-BE49-F238E27FC236}">
              <a16:creationId xmlns="" xmlns:a16="http://schemas.microsoft.com/office/drawing/2014/main" id="{8FCCF6A8-B7C5-14E1-D4BD-FD27AB1A8E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0" name="Line 1833">
          <a:extLst>
            <a:ext uri="{FF2B5EF4-FFF2-40B4-BE49-F238E27FC236}">
              <a16:creationId xmlns="" xmlns:a16="http://schemas.microsoft.com/office/drawing/2014/main" id="{91F51D56-BD85-F007-3A00-CDD62A864F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1" name="Line 1834">
          <a:extLst>
            <a:ext uri="{FF2B5EF4-FFF2-40B4-BE49-F238E27FC236}">
              <a16:creationId xmlns="" xmlns:a16="http://schemas.microsoft.com/office/drawing/2014/main" id="{37043991-D979-7EDC-348C-F946068590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2" name="Line 1835">
          <a:extLst>
            <a:ext uri="{FF2B5EF4-FFF2-40B4-BE49-F238E27FC236}">
              <a16:creationId xmlns="" xmlns:a16="http://schemas.microsoft.com/office/drawing/2014/main" id="{945E4297-4745-EDC3-85D8-773ECF84F8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3" name="Line 1836">
          <a:extLst>
            <a:ext uri="{FF2B5EF4-FFF2-40B4-BE49-F238E27FC236}">
              <a16:creationId xmlns="" xmlns:a16="http://schemas.microsoft.com/office/drawing/2014/main" id="{3C5C6685-63DD-86A2-0A88-2B74CD1E7D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4" name="Line 1837">
          <a:extLst>
            <a:ext uri="{FF2B5EF4-FFF2-40B4-BE49-F238E27FC236}">
              <a16:creationId xmlns="" xmlns:a16="http://schemas.microsoft.com/office/drawing/2014/main" id="{72F9AE94-F16F-F206-F7FA-8BE73ADE01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5" name="Line 1838">
          <a:extLst>
            <a:ext uri="{FF2B5EF4-FFF2-40B4-BE49-F238E27FC236}">
              <a16:creationId xmlns="" xmlns:a16="http://schemas.microsoft.com/office/drawing/2014/main" id="{C423DA61-2A4D-0CE2-5EC1-864DADBB7C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6" name="Line 1839">
          <a:extLst>
            <a:ext uri="{FF2B5EF4-FFF2-40B4-BE49-F238E27FC236}">
              <a16:creationId xmlns="" xmlns:a16="http://schemas.microsoft.com/office/drawing/2014/main" id="{DA3B730F-1146-FE8F-82FE-8C228F3313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7" name="Line 1840">
          <a:extLst>
            <a:ext uri="{FF2B5EF4-FFF2-40B4-BE49-F238E27FC236}">
              <a16:creationId xmlns="" xmlns:a16="http://schemas.microsoft.com/office/drawing/2014/main" id="{9550BDEE-012C-A3BE-6914-DDCDF03FA8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8" name="Line 1813">
          <a:extLst>
            <a:ext uri="{FF2B5EF4-FFF2-40B4-BE49-F238E27FC236}">
              <a16:creationId xmlns="" xmlns:a16="http://schemas.microsoft.com/office/drawing/2014/main" id="{55A7901F-2F3F-E21C-0685-D78428E676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7999" name="Line 1814">
          <a:extLst>
            <a:ext uri="{FF2B5EF4-FFF2-40B4-BE49-F238E27FC236}">
              <a16:creationId xmlns="" xmlns:a16="http://schemas.microsoft.com/office/drawing/2014/main" id="{3A23F4ED-6847-1E34-3164-B726153E7E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0" name="Line 1815">
          <a:extLst>
            <a:ext uri="{FF2B5EF4-FFF2-40B4-BE49-F238E27FC236}">
              <a16:creationId xmlns="" xmlns:a16="http://schemas.microsoft.com/office/drawing/2014/main" id="{D351C5E0-AED5-059A-ED19-B2FD2D7E85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1" name="Line 1816">
          <a:extLst>
            <a:ext uri="{FF2B5EF4-FFF2-40B4-BE49-F238E27FC236}">
              <a16:creationId xmlns="" xmlns:a16="http://schemas.microsoft.com/office/drawing/2014/main" id="{4A3430CC-D682-D986-C97D-EDB380F25D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2" name="Line 1817">
          <a:extLst>
            <a:ext uri="{FF2B5EF4-FFF2-40B4-BE49-F238E27FC236}">
              <a16:creationId xmlns="" xmlns:a16="http://schemas.microsoft.com/office/drawing/2014/main" id="{1D90A8E4-B7E1-B246-CA6B-6B5CAF94FA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3" name="Line 1818">
          <a:extLst>
            <a:ext uri="{FF2B5EF4-FFF2-40B4-BE49-F238E27FC236}">
              <a16:creationId xmlns="" xmlns:a16="http://schemas.microsoft.com/office/drawing/2014/main" id="{5D25555D-2852-5F15-CDB9-9CAA33C3B2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4" name="Line 1819">
          <a:extLst>
            <a:ext uri="{FF2B5EF4-FFF2-40B4-BE49-F238E27FC236}">
              <a16:creationId xmlns="" xmlns:a16="http://schemas.microsoft.com/office/drawing/2014/main" id="{79B2E963-6CEB-3494-466B-F38E0D6E88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5" name="Line 1820">
          <a:extLst>
            <a:ext uri="{FF2B5EF4-FFF2-40B4-BE49-F238E27FC236}">
              <a16:creationId xmlns="" xmlns:a16="http://schemas.microsoft.com/office/drawing/2014/main" id="{1C04A3FB-E75C-F2C2-B05D-B245DB7241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6" name="Line 1821">
          <a:extLst>
            <a:ext uri="{FF2B5EF4-FFF2-40B4-BE49-F238E27FC236}">
              <a16:creationId xmlns="" xmlns:a16="http://schemas.microsoft.com/office/drawing/2014/main" id="{073C100C-D0C9-040C-3ED4-A32146DE81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7" name="Line 1822">
          <a:extLst>
            <a:ext uri="{FF2B5EF4-FFF2-40B4-BE49-F238E27FC236}">
              <a16:creationId xmlns="" xmlns:a16="http://schemas.microsoft.com/office/drawing/2014/main" id="{69D5C7B4-D9DB-F0AC-541D-64A0FC58C8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8" name="Line 1823">
          <a:extLst>
            <a:ext uri="{FF2B5EF4-FFF2-40B4-BE49-F238E27FC236}">
              <a16:creationId xmlns="" xmlns:a16="http://schemas.microsoft.com/office/drawing/2014/main" id="{D3523690-965C-B3D5-AE73-EA1B1CDC8D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09" name="Line 1824">
          <a:extLst>
            <a:ext uri="{FF2B5EF4-FFF2-40B4-BE49-F238E27FC236}">
              <a16:creationId xmlns="" xmlns:a16="http://schemas.microsoft.com/office/drawing/2014/main" id="{252B3C52-E843-EC0B-CD0B-9229A1A49D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0" name="Line 1825">
          <a:extLst>
            <a:ext uri="{FF2B5EF4-FFF2-40B4-BE49-F238E27FC236}">
              <a16:creationId xmlns="" xmlns:a16="http://schemas.microsoft.com/office/drawing/2014/main" id="{5838C00B-03C6-F5E9-2EB2-D5AAAD27EA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1" name="Line 1826">
          <a:extLst>
            <a:ext uri="{FF2B5EF4-FFF2-40B4-BE49-F238E27FC236}">
              <a16:creationId xmlns="" xmlns:a16="http://schemas.microsoft.com/office/drawing/2014/main" id="{C8A90943-342E-076F-8CC7-92176CAEE8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2" name="Line 2086">
          <a:extLst>
            <a:ext uri="{FF2B5EF4-FFF2-40B4-BE49-F238E27FC236}">
              <a16:creationId xmlns="" xmlns:a16="http://schemas.microsoft.com/office/drawing/2014/main" id="{1691F2AC-D93A-E3A4-EF3E-54CA1A14A2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3" name="Line 2087">
          <a:extLst>
            <a:ext uri="{FF2B5EF4-FFF2-40B4-BE49-F238E27FC236}">
              <a16:creationId xmlns="" xmlns:a16="http://schemas.microsoft.com/office/drawing/2014/main" id="{8CE661BC-894C-C502-491C-AC729F85E4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4" name="Line 2088">
          <a:extLst>
            <a:ext uri="{FF2B5EF4-FFF2-40B4-BE49-F238E27FC236}">
              <a16:creationId xmlns="" xmlns:a16="http://schemas.microsoft.com/office/drawing/2014/main" id="{CF0872B9-E6D7-3886-1A7D-A7F4C4E586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5" name="Line 2089">
          <a:extLst>
            <a:ext uri="{FF2B5EF4-FFF2-40B4-BE49-F238E27FC236}">
              <a16:creationId xmlns="" xmlns:a16="http://schemas.microsoft.com/office/drawing/2014/main" id="{CEBA9B37-7A8D-A47F-C6EB-FD922533E8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6" name="Line 2090">
          <a:extLst>
            <a:ext uri="{FF2B5EF4-FFF2-40B4-BE49-F238E27FC236}">
              <a16:creationId xmlns="" xmlns:a16="http://schemas.microsoft.com/office/drawing/2014/main" id="{8E54DCB3-F82B-6578-57FF-0E6A643C0F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7" name="Line 2091">
          <a:extLst>
            <a:ext uri="{FF2B5EF4-FFF2-40B4-BE49-F238E27FC236}">
              <a16:creationId xmlns="" xmlns:a16="http://schemas.microsoft.com/office/drawing/2014/main" id="{581ABD82-5F2E-1878-F450-EB2194022A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8" name="Line 2092">
          <a:extLst>
            <a:ext uri="{FF2B5EF4-FFF2-40B4-BE49-F238E27FC236}">
              <a16:creationId xmlns="" xmlns:a16="http://schemas.microsoft.com/office/drawing/2014/main" id="{71582EA7-D697-DDD3-17C8-459F95DF35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19" name="Line 2093">
          <a:extLst>
            <a:ext uri="{FF2B5EF4-FFF2-40B4-BE49-F238E27FC236}">
              <a16:creationId xmlns="" xmlns:a16="http://schemas.microsoft.com/office/drawing/2014/main" id="{761715EE-3A5B-5624-0DBD-3BA5AD9E2C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0" name="Line 2094">
          <a:extLst>
            <a:ext uri="{FF2B5EF4-FFF2-40B4-BE49-F238E27FC236}">
              <a16:creationId xmlns="" xmlns:a16="http://schemas.microsoft.com/office/drawing/2014/main" id="{991B63DD-503B-F9FF-5598-965BC19379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1" name="Line 2095">
          <a:extLst>
            <a:ext uri="{FF2B5EF4-FFF2-40B4-BE49-F238E27FC236}">
              <a16:creationId xmlns="" xmlns:a16="http://schemas.microsoft.com/office/drawing/2014/main" id="{FAC75B85-E963-48F9-5646-6AFE946E35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2" name="Line 2096">
          <a:extLst>
            <a:ext uri="{FF2B5EF4-FFF2-40B4-BE49-F238E27FC236}">
              <a16:creationId xmlns="" xmlns:a16="http://schemas.microsoft.com/office/drawing/2014/main" id="{FF95EA92-BD1E-7280-02E5-6F02A6BCF8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3" name="Line 2097">
          <a:extLst>
            <a:ext uri="{FF2B5EF4-FFF2-40B4-BE49-F238E27FC236}">
              <a16:creationId xmlns="" xmlns:a16="http://schemas.microsoft.com/office/drawing/2014/main" id="{15C36E08-A448-8B59-9110-BF6E674FB2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4" name="Line 2098">
          <a:extLst>
            <a:ext uri="{FF2B5EF4-FFF2-40B4-BE49-F238E27FC236}">
              <a16:creationId xmlns="" xmlns:a16="http://schemas.microsoft.com/office/drawing/2014/main" id="{6AA7978C-5EB3-E590-CEC0-A10B4AB268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5" name="Line 2099">
          <a:extLst>
            <a:ext uri="{FF2B5EF4-FFF2-40B4-BE49-F238E27FC236}">
              <a16:creationId xmlns="" xmlns:a16="http://schemas.microsoft.com/office/drawing/2014/main" id="{8FE8181C-C4E0-B98B-3716-38399D3674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6" name="Line 1827">
          <a:extLst>
            <a:ext uri="{FF2B5EF4-FFF2-40B4-BE49-F238E27FC236}">
              <a16:creationId xmlns="" xmlns:a16="http://schemas.microsoft.com/office/drawing/2014/main" id="{BC27C6D3-A5DB-6CC6-75DA-962CC6CAA6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7" name="Line 1828">
          <a:extLst>
            <a:ext uri="{FF2B5EF4-FFF2-40B4-BE49-F238E27FC236}">
              <a16:creationId xmlns="" xmlns:a16="http://schemas.microsoft.com/office/drawing/2014/main" id="{4B5F7A8C-74D7-3B40-6BDC-161BA41A56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8" name="Line 1829">
          <a:extLst>
            <a:ext uri="{FF2B5EF4-FFF2-40B4-BE49-F238E27FC236}">
              <a16:creationId xmlns="" xmlns:a16="http://schemas.microsoft.com/office/drawing/2014/main" id="{3D5D6838-8EF9-43E4-D13F-143A53877F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29" name="Line 1830">
          <a:extLst>
            <a:ext uri="{FF2B5EF4-FFF2-40B4-BE49-F238E27FC236}">
              <a16:creationId xmlns="" xmlns:a16="http://schemas.microsoft.com/office/drawing/2014/main" id="{9D9A65DD-C641-5D66-7E2E-179AB28C33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0" name="Line 1831">
          <a:extLst>
            <a:ext uri="{FF2B5EF4-FFF2-40B4-BE49-F238E27FC236}">
              <a16:creationId xmlns="" xmlns:a16="http://schemas.microsoft.com/office/drawing/2014/main" id="{38D398A0-BA4C-63B4-CCBF-220545074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1" name="Line 1832">
          <a:extLst>
            <a:ext uri="{FF2B5EF4-FFF2-40B4-BE49-F238E27FC236}">
              <a16:creationId xmlns="" xmlns:a16="http://schemas.microsoft.com/office/drawing/2014/main" id="{936DAD3E-DBE3-8929-3D98-CEC3F2382B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2" name="Line 1833">
          <a:extLst>
            <a:ext uri="{FF2B5EF4-FFF2-40B4-BE49-F238E27FC236}">
              <a16:creationId xmlns="" xmlns:a16="http://schemas.microsoft.com/office/drawing/2014/main" id="{72CAF653-1B41-C446-4EFA-11A881F76E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3" name="Line 1834">
          <a:extLst>
            <a:ext uri="{FF2B5EF4-FFF2-40B4-BE49-F238E27FC236}">
              <a16:creationId xmlns="" xmlns:a16="http://schemas.microsoft.com/office/drawing/2014/main" id="{59619797-0A92-D3E7-0FAD-BC68C9A457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4" name="Line 1835">
          <a:extLst>
            <a:ext uri="{FF2B5EF4-FFF2-40B4-BE49-F238E27FC236}">
              <a16:creationId xmlns="" xmlns:a16="http://schemas.microsoft.com/office/drawing/2014/main" id="{3DB4DC98-4D57-365C-71EB-12EA9FAB95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5" name="Line 1836">
          <a:extLst>
            <a:ext uri="{FF2B5EF4-FFF2-40B4-BE49-F238E27FC236}">
              <a16:creationId xmlns="" xmlns:a16="http://schemas.microsoft.com/office/drawing/2014/main" id="{9EDE6D50-AACD-A94F-6DB3-1347A5E770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6" name="Line 1837">
          <a:extLst>
            <a:ext uri="{FF2B5EF4-FFF2-40B4-BE49-F238E27FC236}">
              <a16:creationId xmlns="" xmlns:a16="http://schemas.microsoft.com/office/drawing/2014/main" id="{60C849B2-9AB4-0A47-E95E-BD7E944BDB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7" name="Line 1838">
          <a:extLst>
            <a:ext uri="{FF2B5EF4-FFF2-40B4-BE49-F238E27FC236}">
              <a16:creationId xmlns="" xmlns:a16="http://schemas.microsoft.com/office/drawing/2014/main" id="{41EF2FF8-D5A3-F2EC-3AF6-0B05CFDDBF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8" name="Line 1839">
          <a:extLst>
            <a:ext uri="{FF2B5EF4-FFF2-40B4-BE49-F238E27FC236}">
              <a16:creationId xmlns="" xmlns:a16="http://schemas.microsoft.com/office/drawing/2014/main" id="{D5ACE8C8-84F4-D220-A46A-40B6C47F89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39" name="Line 1840">
          <a:extLst>
            <a:ext uri="{FF2B5EF4-FFF2-40B4-BE49-F238E27FC236}">
              <a16:creationId xmlns="" xmlns:a16="http://schemas.microsoft.com/office/drawing/2014/main" id="{25312735-2F3A-E0D7-B207-78C89FA94A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0" name="Line 1813">
          <a:extLst>
            <a:ext uri="{FF2B5EF4-FFF2-40B4-BE49-F238E27FC236}">
              <a16:creationId xmlns="" xmlns:a16="http://schemas.microsoft.com/office/drawing/2014/main" id="{65F313CF-2003-FC5B-DFA9-7BC405E761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1" name="Line 1814">
          <a:extLst>
            <a:ext uri="{FF2B5EF4-FFF2-40B4-BE49-F238E27FC236}">
              <a16:creationId xmlns="" xmlns:a16="http://schemas.microsoft.com/office/drawing/2014/main" id="{144CB41D-53D9-14C4-4842-C4B2B1FCC9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2" name="Line 1815">
          <a:extLst>
            <a:ext uri="{FF2B5EF4-FFF2-40B4-BE49-F238E27FC236}">
              <a16:creationId xmlns="" xmlns:a16="http://schemas.microsoft.com/office/drawing/2014/main" id="{6C10DA13-C143-BFF5-BA4B-281CCD3558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3" name="Line 1816">
          <a:extLst>
            <a:ext uri="{FF2B5EF4-FFF2-40B4-BE49-F238E27FC236}">
              <a16:creationId xmlns="" xmlns:a16="http://schemas.microsoft.com/office/drawing/2014/main" id="{69BA6B00-BE8D-3BE3-CE0E-9DED6C7341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4" name="Line 1817">
          <a:extLst>
            <a:ext uri="{FF2B5EF4-FFF2-40B4-BE49-F238E27FC236}">
              <a16:creationId xmlns="" xmlns:a16="http://schemas.microsoft.com/office/drawing/2014/main" id="{A64BB0A6-0C4E-03FF-B173-26CB35F0EA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5" name="Line 1818">
          <a:extLst>
            <a:ext uri="{FF2B5EF4-FFF2-40B4-BE49-F238E27FC236}">
              <a16:creationId xmlns="" xmlns:a16="http://schemas.microsoft.com/office/drawing/2014/main" id="{535F4D98-D3FD-67F0-F438-ADD3DB06D6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6" name="Line 1819">
          <a:extLst>
            <a:ext uri="{FF2B5EF4-FFF2-40B4-BE49-F238E27FC236}">
              <a16:creationId xmlns="" xmlns:a16="http://schemas.microsoft.com/office/drawing/2014/main" id="{42AC97AF-273A-D49F-D7B8-B5C4386DC3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7" name="Line 1820">
          <a:extLst>
            <a:ext uri="{FF2B5EF4-FFF2-40B4-BE49-F238E27FC236}">
              <a16:creationId xmlns="" xmlns:a16="http://schemas.microsoft.com/office/drawing/2014/main" id="{57F4660C-44B5-94DA-D7AE-D2AFC4D1C9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8" name="Line 1821">
          <a:extLst>
            <a:ext uri="{FF2B5EF4-FFF2-40B4-BE49-F238E27FC236}">
              <a16:creationId xmlns="" xmlns:a16="http://schemas.microsoft.com/office/drawing/2014/main" id="{C2F3272B-612A-9AD8-0A7A-70980B9EAD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49" name="Line 1822">
          <a:extLst>
            <a:ext uri="{FF2B5EF4-FFF2-40B4-BE49-F238E27FC236}">
              <a16:creationId xmlns="" xmlns:a16="http://schemas.microsoft.com/office/drawing/2014/main" id="{695B4D8A-F549-4C79-3FE2-426F8ADF6E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0" name="Line 1823">
          <a:extLst>
            <a:ext uri="{FF2B5EF4-FFF2-40B4-BE49-F238E27FC236}">
              <a16:creationId xmlns="" xmlns:a16="http://schemas.microsoft.com/office/drawing/2014/main" id="{E7D51BAF-3450-9D6F-7868-B20A160E57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1" name="Line 1824">
          <a:extLst>
            <a:ext uri="{FF2B5EF4-FFF2-40B4-BE49-F238E27FC236}">
              <a16:creationId xmlns="" xmlns:a16="http://schemas.microsoft.com/office/drawing/2014/main" id="{EBABB198-3AD5-1017-0AFB-70E56BC3BD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2" name="Line 1825">
          <a:extLst>
            <a:ext uri="{FF2B5EF4-FFF2-40B4-BE49-F238E27FC236}">
              <a16:creationId xmlns="" xmlns:a16="http://schemas.microsoft.com/office/drawing/2014/main" id="{2D2AD591-6830-A46E-0524-C7BF2EE972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3" name="Line 1826">
          <a:extLst>
            <a:ext uri="{FF2B5EF4-FFF2-40B4-BE49-F238E27FC236}">
              <a16:creationId xmlns="" xmlns:a16="http://schemas.microsoft.com/office/drawing/2014/main" id="{06FADE87-120B-875E-8BEF-815B062EE0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4" name="Line 1743">
          <a:extLst>
            <a:ext uri="{FF2B5EF4-FFF2-40B4-BE49-F238E27FC236}">
              <a16:creationId xmlns="" xmlns:a16="http://schemas.microsoft.com/office/drawing/2014/main" id="{EB4836BE-8D86-442A-7D0A-AECD447604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5" name="Line 1744">
          <a:extLst>
            <a:ext uri="{FF2B5EF4-FFF2-40B4-BE49-F238E27FC236}">
              <a16:creationId xmlns="" xmlns:a16="http://schemas.microsoft.com/office/drawing/2014/main" id="{485F7609-8D28-C548-7399-B286BE706C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6" name="Line 1745">
          <a:extLst>
            <a:ext uri="{FF2B5EF4-FFF2-40B4-BE49-F238E27FC236}">
              <a16:creationId xmlns="" xmlns:a16="http://schemas.microsoft.com/office/drawing/2014/main" id="{C06F0BF5-97C5-1DB3-96F1-80865F8BBE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7" name="Line 1746">
          <a:extLst>
            <a:ext uri="{FF2B5EF4-FFF2-40B4-BE49-F238E27FC236}">
              <a16:creationId xmlns="" xmlns:a16="http://schemas.microsoft.com/office/drawing/2014/main" id="{1ECE7662-EC63-68DB-B1EB-DBE8EFA373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8" name="Line 1747">
          <a:extLst>
            <a:ext uri="{FF2B5EF4-FFF2-40B4-BE49-F238E27FC236}">
              <a16:creationId xmlns="" xmlns:a16="http://schemas.microsoft.com/office/drawing/2014/main" id="{945F5719-5358-ABA1-B85C-36F53112D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59" name="Line 1748">
          <a:extLst>
            <a:ext uri="{FF2B5EF4-FFF2-40B4-BE49-F238E27FC236}">
              <a16:creationId xmlns="" xmlns:a16="http://schemas.microsoft.com/office/drawing/2014/main" id="{2F2B8B40-90EC-9A6F-3C84-95A300E66B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0" name="Line 1749">
          <a:extLst>
            <a:ext uri="{FF2B5EF4-FFF2-40B4-BE49-F238E27FC236}">
              <a16:creationId xmlns="" xmlns:a16="http://schemas.microsoft.com/office/drawing/2014/main" id="{13BD8480-8A29-5032-05B1-31457CB2A3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1" name="Line 1750">
          <a:extLst>
            <a:ext uri="{FF2B5EF4-FFF2-40B4-BE49-F238E27FC236}">
              <a16:creationId xmlns="" xmlns:a16="http://schemas.microsoft.com/office/drawing/2014/main" id="{7186B2BB-909B-F062-1B3E-5F2A222AEE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2" name="Line 1751">
          <a:extLst>
            <a:ext uri="{FF2B5EF4-FFF2-40B4-BE49-F238E27FC236}">
              <a16:creationId xmlns="" xmlns:a16="http://schemas.microsoft.com/office/drawing/2014/main" id="{8E765D33-FDE7-2DA6-E366-7AF105007F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3" name="Line 1752">
          <a:extLst>
            <a:ext uri="{FF2B5EF4-FFF2-40B4-BE49-F238E27FC236}">
              <a16:creationId xmlns="" xmlns:a16="http://schemas.microsoft.com/office/drawing/2014/main" id="{0F6EA292-58D9-8785-FF47-BD2CAC380C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4" name="Line 1753">
          <a:extLst>
            <a:ext uri="{FF2B5EF4-FFF2-40B4-BE49-F238E27FC236}">
              <a16:creationId xmlns="" xmlns:a16="http://schemas.microsoft.com/office/drawing/2014/main" id="{BBE392A6-0B69-A8D6-8B7D-59BD5558D6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5" name="Line 1754">
          <a:extLst>
            <a:ext uri="{FF2B5EF4-FFF2-40B4-BE49-F238E27FC236}">
              <a16:creationId xmlns="" xmlns:a16="http://schemas.microsoft.com/office/drawing/2014/main" id="{84B46CD0-4725-6882-E2A3-68352AED51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6" name="Line 1755">
          <a:extLst>
            <a:ext uri="{FF2B5EF4-FFF2-40B4-BE49-F238E27FC236}">
              <a16:creationId xmlns="" xmlns:a16="http://schemas.microsoft.com/office/drawing/2014/main" id="{C160E9CB-97DA-658A-4E77-E042EB6003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7" name="Line 1756">
          <a:extLst>
            <a:ext uri="{FF2B5EF4-FFF2-40B4-BE49-F238E27FC236}">
              <a16:creationId xmlns="" xmlns:a16="http://schemas.microsoft.com/office/drawing/2014/main" id="{B8E564D6-6000-2F28-070B-C0711EDAF4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8" name="Line 1757">
          <a:extLst>
            <a:ext uri="{FF2B5EF4-FFF2-40B4-BE49-F238E27FC236}">
              <a16:creationId xmlns="" xmlns:a16="http://schemas.microsoft.com/office/drawing/2014/main" id="{02062682-125E-F7A5-51F4-54A33A1C8C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69" name="Line 1758">
          <a:extLst>
            <a:ext uri="{FF2B5EF4-FFF2-40B4-BE49-F238E27FC236}">
              <a16:creationId xmlns="" xmlns:a16="http://schemas.microsoft.com/office/drawing/2014/main" id="{9530D384-55AD-28DD-1E18-4921B56160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0" name="Line 1759">
          <a:extLst>
            <a:ext uri="{FF2B5EF4-FFF2-40B4-BE49-F238E27FC236}">
              <a16:creationId xmlns="" xmlns:a16="http://schemas.microsoft.com/office/drawing/2014/main" id="{4F195837-7F24-D6D9-72F4-139F0F6C36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1" name="Line 1760">
          <a:extLst>
            <a:ext uri="{FF2B5EF4-FFF2-40B4-BE49-F238E27FC236}">
              <a16:creationId xmlns="" xmlns:a16="http://schemas.microsoft.com/office/drawing/2014/main" id="{953C6605-B64D-2643-BAE4-9733E98AEA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2" name="Line 1761">
          <a:extLst>
            <a:ext uri="{FF2B5EF4-FFF2-40B4-BE49-F238E27FC236}">
              <a16:creationId xmlns="" xmlns:a16="http://schemas.microsoft.com/office/drawing/2014/main" id="{AB0A920B-35F0-2817-CEDD-56C7910438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3" name="Line 1762">
          <a:extLst>
            <a:ext uri="{FF2B5EF4-FFF2-40B4-BE49-F238E27FC236}">
              <a16:creationId xmlns="" xmlns:a16="http://schemas.microsoft.com/office/drawing/2014/main" id="{6B089738-93B0-8646-5A39-18AFD40B08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4" name="Line 1763">
          <a:extLst>
            <a:ext uri="{FF2B5EF4-FFF2-40B4-BE49-F238E27FC236}">
              <a16:creationId xmlns="" xmlns:a16="http://schemas.microsoft.com/office/drawing/2014/main" id="{B731B40B-7DC6-7DFE-1389-A0874A2BD4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5" name="Line 1764">
          <a:extLst>
            <a:ext uri="{FF2B5EF4-FFF2-40B4-BE49-F238E27FC236}">
              <a16:creationId xmlns="" xmlns:a16="http://schemas.microsoft.com/office/drawing/2014/main" id="{DF02267B-8B31-9517-9E8B-BA68AA77CB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6" name="Line 1765">
          <a:extLst>
            <a:ext uri="{FF2B5EF4-FFF2-40B4-BE49-F238E27FC236}">
              <a16:creationId xmlns="" xmlns:a16="http://schemas.microsoft.com/office/drawing/2014/main" id="{08B7C7A1-07B8-C98B-50D6-1C7CAB51D0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7" name="Line 1766">
          <a:extLst>
            <a:ext uri="{FF2B5EF4-FFF2-40B4-BE49-F238E27FC236}">
              <a16:creationId xmlns="" xmlns:a16="http://schemas.microsoft.com/office/drawing/2014/main" id="{34F44F0E-F9AB-17F2-BCB2-2464C0FE2D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8" name="Line 1767">
          <a:extLst>
            <a:ext uri="{FF2B5EF4-FFF2-40B4-BE49-F238E27FC236}">
              <a16:creationId xmlns="" xmlns:a16="http://schemas.microsoft.com/office/drawing/2014/main" id="{F58E9D51-8933-4587-E08D-08688160C4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79" name="Line 1768">
          <a:extLst>
            <a:ext uri="{FF2B5EF4-FFF2-40B4-BE49-F238E27FC236}">
              <a16:creationId xmlns="" xmlns:a16="http://schemas.microsoft.com/office/drawing/2014/main" id="{AF4457C8-97AD-9B25-D857-FA43F02758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0" name="Line 1769">
          <a:extLst>
            <a:ext uri="{FF2B5EF4-FFF2-40B4-BE49-F238E27FC236}">
              <a16:creationId xmlns="" xmlns:a16="http://schemas.microsoft.com/office/drawing/2014/main" id="{4EE68429-EC2E-507A-22BC-E820098F11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1" name="Line 1770">
          <a:extLst>
            <a:ext uri="{FF2B5EF4-FFF2-40B4-BE49-F238E27FC236}">
              <a16:creationId xmlns="" xmlns:a16="http://schemas.microsoft.com/office/drawing/2014/main" id="{4DEB769D-4947-B7C6-7EF6-08CA3E6224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2" name="Line 3157">
          <a:extLst>
            <a:ext uri="{FF2B5EF4-FFF2-40B4-BE49-F238E27FC236}">
              <a16:creationId xmlns="" xmlns:a16="http://schemas.microsoft.com/office/drawing/2014/main" id="{B9F60202-9BAB-834C-1CFC-ABB2C7D152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3" name="Line 3158">
          <a:extLst>
            <a:ext uri="{FF2B5EF4-FFF2-40B4-BE49-F238E27FC236}">
              <a16:creationId xmlns="" xmlns:a16="http://schemas.microsoft.com/office/drawing/2014/main" id="{79FB069E-0406-D3D5-784A-DD316DCEE5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4" name="Line 3159">
          <a:extLst>
            <a:ext uri="{FF2B5EF4-FFF2-40B4-BE49-F238E27FC236}">
              <a16:creationId xmlns="" xmlns:a16="http://schemas.microsoft.com/office/drawing/2014/main" id="{C9CCE7C0-40BB-2CFD-50EE-8B4D5A7A12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5" name="Line 3160">
          <a:extLst>
            <a:ext uri="{FF2B5EF4-FFF2-40B4-BE49-F238E27FC236}">
              <a16:creationId xmlns="" xmlns:a16="http://schemas.microsoft.com/office/drawing/2014/main" id="{FA625A81-5F36-4ECF-0346-9513A8473B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6" name="Line 3161">
          <a:extLst>
            <a:ext uri="{FF2B5EF4-FFF2-40B4-BE49-F238E27FC236}">
              <a16:creationId xmlns="" xmlns:a16="http://schemas.microsoft.com/office/drawing/2014/main" id="{506C6D40-F96D-9DA5-9718-683735BEF5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7" name="Line 3162">
          <a:extLst>
            <a:ext uri="{FF2B5EF4-FFF2-40B4-BE49-F238E27FC236}">
              <a16:creationId xmlns="" xmlns:a16="http://schemas.microsoft.com/office/drawing/2014/main" id="{8BA510B0-4B8F-47C3-F030-6359DA3C44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8" name="Line 3163">
          <a:extLst>
            <a:ext uri="{FF2B5EF4-FFF2-40B4-BE49-F238E27FC236}">
              <a16:creationId xmlns="" xmlns:a16="http://schemas.microsoft.com/office/drawing/2014/main" id="{15527515-F95D-BFF7-DB0C-A51FCC3E9B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89" name="Line 3164">
          <a:extLst>
            <a:ext uri="{FF2B5EF4-FFF2-40B4-BE49-F238E27FC236}">
              <a16:creationId xmlns="" xmlns:a16="http://schemas.microsoft.com/office/drawing/2014/main" id="{120D3724-A387-EAD9-224A-2390A2F4C5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0" name="Line 3165">
          <a:extLst>
            <a:ext uri="{FF2B5EF4-FFF2-40B4-BE49-F238E27FC236}">
              <a16:creationId xmlns="" xmlns:a16="http://schemas.microsoft.com/office/drawing/2014/main" id="{16FB806A-BAC4-B90C-41F3-3D78DE727C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1" name="Line 3166">
          <a:extLst>
            <a:ext uri="{FF2B5EF4-FFF2-40B4-BE49-F238E27FC236}">
              <a16:creationId xmlns="" xmlns:a16="http://schemas.microsoft.com/office/drawing/2014/main" id="{6E36A8FA-70EC-F2D9-3E31-A7FBA6A894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2" name="Line 3167">
          <a:extLst>
            <a:ext uri="{FF2B5EF4-FFF2-40B4-BE49-F238E27FC236}">
              <a16:creationId xmlns="" xmlns:a16="http://schemas.microsoft.com/office/drawing/2014/main" id="{8C22E1FC-6E1A-FE74-3A77-0EECC9D803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3" name="Line 3168">
          <a:extLst>
            <a:ext uri="{FF2B5EF4-FFF2-40B4-BE49-F238E27FC236}">
              <a16:creationId xmlns="" xmlns:a16="http://schemas.microsoft.com/office/drawing/2014/main" id="{D794CDF6-8E3D-F9A6-ADD6-7AE1CD1C0B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4" name="Line 3169">
          <a:extLst>
            <a:ext uri="{FF2B5EF4-FFF2-40B4-BE49-F238E27FC236}">
              <a16:creationId xmlns="" xmlns:a16="http://schemas.microsoft.com/office/drawing/2014/main" id="{B22F3CD9-8116-94A4-533B-DCDB8A6F29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5" name="Line 3170">
          <a:extLst>
            <a:ext uri="{FF2B5EF4-FFF2-40B4-BE49-F238E27FC236}">
              <a16:creationId xmlns="" xmlns:a16="http://schemas.microsoft.com/office/drawing/2014/main" id="{D6107445-9A43-034B-FBE8-0FEF4B3FD3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6" name="Line 2342">
          <a:extLst>
            <a:ext uri="{FF2B5EF4-FFF2-40B4-BE49-F238E27FC236}">
              <a16:creationId xmlns="" xmlns:a16="http://schemas.microsoft.com/office/drawing/2014/main" id="{21FB2AA2-0200-D735-1153-78DA1EACA7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7" name="Line 2343">
          <a:extLst>
            <a:ext uri="{FF2B5EF4-FFF2-40B4-BE49-F238E27FC236}">
              <a16:creationId xmlns="" xmlns:a16="http://schemas.microsoft.com/office/drawing/2014/main" id="{562E410B-8778-4DDF-80B0-9A436A276A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8" name="Line 2344">
          <a:extLst>
            <a:ext uri="{FF2B5EF4-FFF2-40B4-BE49-F238E27FC236}">
              <a16:creationId xmlns="" xmlns:a16="http://schemas.microsoft.com/office/drawing/2014/main" id="{D612DA88-3612-CB78-C6DD-C89395FEF3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099" name="Line 2345">
          <a:extLst>
            <a:ext uri="{FF2B5EF4-FFF2-40B4-BE49-F238E27FC236}">
              <a16:creationId xmlns="" xmlns:a16="http://schemas.microsoft.com/office/drawing/2014/main" id="{8452DED4-F6E7-1BED-F922-14D3666469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0" name="Line 2346">
          <a:extLst>
            <a:ext uri="{FF2B5EF4-FFF2-40B4-BE49-F238E27FC236}">
              <a16:creationId xmlns="" xmlns:a16="http://schemas.microsoft.com/office/drawing/2014/main" id="{DD1148A8-CDD1-E8B1-D2BA-42D8B83D35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1" name="Line 2347">
          <a:extLst>
            <a:ext uri="{FF2B5EF4-FFF2-40B4-BE49-F238E27FC236}">
              <a16:creationId xmlns="" xmlns:a16="http://schemas.microsoft.com/office/drawing/2014/main" id="{EBACE1B4-4343-67F0-1636-20E1B95F54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2" name="Line 2348">
          <a:extLst>
            <a:ext uri="{FF2B5EF4-FFF2-40B4-BE49-F238E27FC236}">
              <a16:creationId xmlns="" xmlns:a16="http://schemas.microsoft.com/office/drawing/2014/main" id="{2B688C50-EA2F-CB57-60DD-1DDC50285B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3" name="Line 2440">
          <a:extLst>
            <a:ext uri="{FF2B5EF4-FFF2-40B4-BE49-F238E27FC236}">
              <a16:creationId xmlns="" xmlns:a16="http://schemas.microsoft.com/office/drawing/2014/main" id="{AEC9C33B-60F4-2C11-A7FF-985E0DCBC6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4" name="Line 2441">
          <a:extLst>
            <a:ext uri="{FF2B5EF4-FFF2-40B4-BE49-F238E27FC236}">
              <a16:creationId xmlns="" xmlns:a16="http://schemas.microsoft.com/office/drawing/2014/main" id="{1060EAAF-E078-10C4-408F-7F7E6E1034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5" name="Line 2442">
          <a:extLst>
            <a:ext uri="{FF2B5EF4-FFF2-40B4-BE49-F238E27FC236}">
              <a16:creationId xmlns="" xmlns:a16="http://schemas.microsoft.com/office/drawing/2014/main" id="{8B9CF429-0950-8DDC-FDCD-7DA7098D55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6" name="Line 2443">
          <a:extLst>
            <a:ext uri="{FF2B5EF4-FFF2-40B4-BE49-F238E27FC236}">
              <a16:creationId xmlns="" xmlns:a16="http://schemas.microsoft.com/office/drawing/2014/main" id="{D413DB9C-1A08-54F9-ABD0-1E9DA07512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7" name="Line 2444">
          <a:extLst>
            <a:ext uri="{FF2B5EF4-FFF2-40B4-BE49-F238E27FC236}">
              <a16:creationId xmlns="" xmlns:a16="http://schemas.microsoft.com/office/drawing/2014/main" id="{41801693-546A-4B7A-6186-313426B162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8" name="Line 2445">
          <a:extLst>
            <a:ext uri="{FF2B5EF4-FFF2-40B4-BE49-F238E27FC236}">
              <a16:creationId xmlns="" xmlns:a16="http://schemas.microsoft.com/office/drawing/2014/main" id="{34FA70ED-285B-AC87-B028-C649C06A48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09" name="Line 2446">
          <a:extLst>
            <a:ext uri="{FF2B5EF4-FFF2-40B4-BE49-F238E27FC236}">
              <a16:creationId xmlns="" xmlns:a16="http://schemas.microsoft.com/office/drawing/2014/main" id="{6B4DBF19-D0F7-F85D-D3C0-8F5BF723A7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0" name="Line 3105">
          <a:extLst>
            <a:ext uri="{FF2B5EF4-FFF2-40B4-BE49-F238E27FC236}">
              <a16:creationId xmlns="" xmlns:a16="http://schemas.microsoft.com/office/drawing/2014/main" id="{6FC97FC0-2122-ABC9-EBB5-6609C306AB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1" name="Line 3106">
          <a:extLst>
            <a:ext uri="{FF2B5EF4-FFF2-40B4-BE49-F238E27FC236}">
              <a16:creationId xmlns="" xmlns:a16="http://schemas.microsoft.com/office/drawing/2014/main" id="{32752D72-BCF9-5163-4211-86C57E6768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2" name="Line 3107">
          <a:extLst>
            <a:ext uri="{FF2B5EF4-FFF2-40B4-BE49-F238E27FC236}">
              <a16:creationId xmlns="" xmlns:a16="http://schemas.microsoft.com/office/drawing/2014/main" id="{5EDE23F4-3FF4-158E-9EDD-1ADBE8E6A0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3" name="Line 3108">
          <a:extLst>
            <a:ext uri="{FF2B5EF4-FFF2-40B4-BE49-F238E27FC236}">
              <a16:creationId xmlns="" xmlns:a16="http://schemas.microsoft.com/office/drawing/2014/main" id="{769E6A4A-E0BB-3530-FBEB-7E854F750E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4" name="Line 3109">
          <a:extLst>
            <a:ext uri="{FF2B5EF4-FFF2-40B4-BE49-F238E27FC236}">
              <a16:creationId xmlns="" xmlns:a16="http://schemas.microsoft.com/office/drawing/2014/main" id="{0A211FC3-35E8-79F6-8293-BD2274B7C6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5" name="Line 3110">
          <a:extLst>
            <a:ext uri="{FF2B5EF4-FFF2-40B4-BE49-F238E27FC236}">
              <a16:creationId xmlns="" xmlns:a16="http://schemas.microsoft.com/office/drawing/2014/main" id="{A9886DC2-EC1A-3029-F479-9D8B947AA6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6" name="Line 3111">
          <a:extLst>
            <a:ext uri="{FF2B5EF4-FFF2-40B4-BE49-F238E27FC236}">
              <a16:creationId xmlns="" xmlns:a16="http://schemas.microsoft.com/office/drawing/2014/main" id="{53791825-C63F-2592-0855-CFDCCAF03C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7" name="Line 3203">
          <a:extLst>
            <a:ext uri="{FF2B5EF4-FFF2-40B4-BE49-F238E27FC236}">
              <a16:creationId xmlns="" xmlns:a16="http://schemas.microsoft.com/office/drawing/2014/main" id="{769E0854-DCB3-5F51-7067-70F4010A9F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8" name="Line 3204">
          <a:extLst>
            <a:ext uri="{FF2B5EF4-FFF2-40B4-BE49-F238E27FC236}">
              <a16:creationId xmlns="" xmlns:a16="http://schemas.microsoft.com/office/drawing/2014/main" id="{958AFDD0-464D-9059-9A2B-CE9A418CB4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19" name="Line 3205">
          <a:extLst>
            <a:ext uri="{FF2B5EF4-FFF2-40B4-BE49-F238E27FC236}">
              <a16:creationId xmlns="" xmlns:a16="http://schemas.microsoft.com/office/drawing/2014/main" id="{9F1DD506-D22F-59E7-50F3-D062C411E8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0" name="Line 3206">
          <a:extLst>
            <a:ext uri="{FF2B5EF4-FFF2-40B4-BE49-F238E27FC236}">
              <a16:creationId xmlns="" xmlns:a16="http://schemas.microsoft.com/office/drawing/2014/main" id="{C7D31644-2280-2E45-C6BA-F8F72C0AAD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1" name="Line 3207">
          <a:extLst>
            <a:ext uri="{FF2B5EF4-FFF2-40B4-BE49-F238E27FC236}">
              <a16:creationId xmlns="" xmlns:a16="http://schemas.microsoft.com/office/drawing/2014/main" id="{12498E70-00E0-9343-B679-60237D5A17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2" name="Line 3208">
          <a:extLst>
            <a:ext uri="{FF2B5EF4-FFF2-40B4-BE49-F238E27FC236}">
              <a16:creationId xmlns="" xmlns:a16="http://schemas.microsoft.com/office/drawing/2014/main" id="{5323AC3C-B890-560C-0DF3-FBDB4957AF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3" name="Line 3209">
          <a:extLst>
            <a:ext uri="{FF2B5EF4-FFF2-40B4-BE49-F238E27FC236}">
              <a16:creationId xmlns="" xmlns:a16="http://schemas.microsoft.com/office/drawing/2014/main" id="{27C64680-3D6C-3EC0-D63B-B2C100D015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4" name="Line 1715">
          <a:extLst>
            <a:ext uri="{FF2B5EF4-FFF2-40B4-BE49-F238E27FC236}">
              <a16:creationId xmlns="" xmlns:a16="http://schemas.microsoft.com/office/drawing/2014/main" id="{67A96784-8366-C0B3-620B-A83FA52DB8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5" name="Line 1716">
          <a:extLst>
            <a:ext uri="{FF2B5EF4-FFF2-40B4-BE49-F238E27FC236}">
              <a16:creationId xmlns="" xmlns:a16="http://schemas.microsoft.com/office/drawing/2014/main" id="{0C210055-813D-C0AA-E9FF-8BB3B2F298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6" name="Line 1717">
          <a:extLst>
            <a:ext uri="{FF2B5EF4-FFF2-40B4-BE49-F238E27FC236}">
              <a16:creationId xmlns="" xmlns:a16="http://schemas.microsoft.com/office/drawing/2014/main" id="{F5B421CF-E2D2-6255-05B0-0FA22636E8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7" name="Line 1718">
          <a:extLst>
            <a:ext uri="{FF2B5EF4-FFF2-40B4-BE49-F238E27FC236}">
              <a16:creationId xmlns="" xmlns:a16="http://schemas.microsoft.com/office/drawing/2014/main" id="{74487C3D-15CD-9968-7B69-685498C9B7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8" name="Line 1719">
          <a:extLst>
            <a:ext uri="{FF2B5EF4-FFF2-40B4-BE49-F238E27FC236}">
              <a16:creationId xmlns="" xmlns:a16="http://schemas.microsoft.com/office/drawing/2014/main" id="{79E4E7D1-248E-5D5F-4898-7EC3E61948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29" name="Line 1720">
          <a:extLst>
            <a:ext uri="{FF2B5EF4-FFF2-40B4-BE49-F238E27FC236}">
              <a16:creationId xmlns="" xmlns:a16="http://schemas.microsoft.com/office/drawing/2014/main" id="{913B2C57-9D20-3816-253C-8A7AFC9CA9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0" name="Line 1721">
          <a:extLst>
            <a:ext uri="{FF2B5EF4-FFF2-40B4-BE49-F238E27FC236}">
              <a16:creationId xmlns="" xmlns:a16="http://schemas.microsoft.com/office/drawing/2014/main" id="{281DABCD-D7AF-F6D6-A5AF-00DCAA00BD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1" name="Line 1722">
          <a:extLst>
            <a:ext uri="{FF2B5EF4-FFF2-40B4-BE49-F238E27FC236}">
              <a16:creationId xmlns="" xmlns:a16="http://schemas.microsoft.com/office/drawing/2014/main" id="{895AAE03-5436-1667-A2F6-94F9E87F26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2" name="Line 1723">
          <a:extLst>
            <a:ext uri="{FF2B5EF4-FFF2-40B4-BE49-F238E27FC236}">
              <a16:creationId xmlns="" xmlns:a16="http://schemas.microsoft.com/office/drawing/2014/main" id="{9AE960EC-3097-EF4B-1F0A-FC6E78253A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3" name="Line 1724">
          <a:extLst>
            <a:ext uri="{FF2B5EF4-FFF2-40B4-BE49-F238E27FC236}">
              <a16:creationId xmlns="" xmlns:a16="http://schemas.microsoft.com/office/drawing/2014/main" id="{289AC8DE-6B04-BA24-646E-B14593AD73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4" name="Line 1725">
          <a:extLst>
            <a:ext uri="{FF2B5EF4-FFF2-40B4-BE49-F238E27FC236}">
              <a16:creationId xmlns="" xmlns:a16="http://schemas.microsoft.com/office/drawing/2014/main" id="{DAD93838-E03F-9515-0332-5332D11C98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5" name="Line 1726">
          <a:extLst>
            <a:ext uri="{FF2B5EF4-FFF2-40B4-BE49-F238E27FC236}">
              <a16:creationId xmlns="" xmlns:a16="http://schemas.microsoft.com/office/drawing/2014/main" id="{FEA5BABF-502F-28D8-980A-873DE464D0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6" name="Line 1727">
          <a:extLst>
            <a:ext uri="{FF2B5EF4-FFF2-40B4-BE49-F238E27FC236}">
              <a16:creationId xmlns="" xmlns:a16="http://schemas.microsoft.com/office/drawing/2014/main" id="{63B97C96-040B-CCDE-1B31-D05D671CA8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7" name="Line 1728">
          <a:extLst>
            <a:ext uri="{FF2B5EF4-FFF2-40B4-BE49-F238E27FC236}">
              <a16:creationId xmlns="" xmlns:a16="http://schemas.microsoft.com/office/drawing/2014/main" id="{4462BD76-5F18-CBDC-9669-15559B3CCE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8" name="Line 1757">
          <a:extLst>
            <a:ext uri="{FF2B5EF4-FFF2-40B4-BE49-F238E27FC236}">
              <a16:creationId xmlns="" xmlns:a16="http://schemas.microsoft.com/office/drawing/2014/main" id="{4BEE207D-20EE-7AFB-754C-4EBA909124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39" name="Line 1758">
          <a:extLst>
            <a:ext uri="{FF2B5EF4-FFF2-40B4-BE49-F238E27FC236}">
              <a16:creationId xmlns="" xmlns:a16="http://schemas.microsoft.com/office/drawing/2014/main" id="{BF0BD46D-6608-925C-010F-5D020187C2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0" name="Line 1759">
          <a:extLst>
            <a:ext uri="{FF2B5EF4-FFF2-40B4-BE49-F238E27FC236}">
              <a16:creationId xmlns="" xmlns:a16="http://schemas.microsoft.com/office/drawing/2014/main" id="{415E5B6D-8504-9FB7-6DF2-53A311D308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1" name="Line 1760">
          <a:extLst>
            <a:ext uri="{FF2B5EF4-FFF2-40B4-BE49-F238E27FC236}">
              <a16:creationId xmlns="" xmlns:a16="http://schemas.microsoft.com/office/drawing/2014/main" id="{721D11BE-BA91-7AB0-0D30-F28CBDF3B2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2" name="Line 1761">
          <a:extLst>
            <a:ext uri="{FF2B5EF4-FFF2-40B4-BE49-F238E27FC236}">
              <a16:creationId xmlns="" xmlns:a16="http://schemas.microsoft.com/office/drawing/2014/main" id="{FC2CC469-0475-24D0-3C83-8E72781FEC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3" name="Line 1762">
          <a:extLst>
            <a:ext uri="{FF2B5EF4-FFF2-40B4-BE49-F238E27FC236}">
              <a16:creationId xmlns="" xmlns:a16="http://schemas.microsoft.com/office/drawing/2014/main" id="{C48F4589-C376-6EFC-0D03-33AC639303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4" name="Line 1763">
          <a:extLst>
            <a:ext uri="{FF2B5EF4-FFF2-40B4-BE49-F238E27FC236}">
              <a16:creationId xmlns="" xmlns:a16="http://schemas.microsoft.com/office/drawing/2014/main" id="{556CFAC4-4FA3-D101-BE39-450B3FD65E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5" name="Line 1764">
          <a:extLst>
            <a:ext uri="{FF2B5EF4-FFF2-40B4-BE49-F238E27FC236}">
              <a16:creationId xmlns="" xmlns:a16="http://schemas.microsoft.com/office/drawing/2014/main" id="{3E57932B-3914-F060-AF79-9F1E05C151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6" name="Line 1765">
          <a:extLst>
            <a:ext uri="{FF2B5EF4-FFF2-40B4-BE49-F238E27FC236}">
              <a16:creationId xmlns="" xmlns:a16="http://schemas.microsoft.com/office/drawing/2014/main" id="{5D0282A0-6557-E211-AD73-DFC170847E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7" name="Line 1766">
          <a:extLst>
            <a:ext uri="{FF2B5EF4-FFF2-40B4-BE49-F238E27FC236}">
              <a16:creationId xmlns="" xmlns:a16="http://schemas.microsoft.com/office/drawing/2014/main" id="{5F839AFD-E8EC-24F6-0408-E9C68D5C82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8" name="Line 1767">
          <a:extLst>
            <a:ext uri="{FF2B5EF4-FFF2-40B4-BE49-F238E27FC236}">
              <a16:creationId xmlns="" xmlns:a16="http://schemas.microsoft.com/office/drawing/2014/main" id="{2486141C-539D-60AF-7E60-EB6DF8D105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49" name="Line 1768">
          <a:extLst>
            <a:ext uri="{FF2B5EF4-FFF2-40B4-BE49-F238E27FC236}">
              <a16:creationId xmlns="" xmlns:a16="http://schemas.microsoft.com/office/drawing/2014/main" id="{F38FC93C-7B7B-1A57-628B-4C8128E4B3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0" name="Line 1769">
          <a:extLst>
            <a:ext uri="{FF2B5EF4-FFF2-40B4-BE49-F238E27FC236}">
              <a16:creationId xmlns="" xmlns:a16="http://schemas.microsoft.com/office/drawing/2014/main" id="{A746D0BB-8A4A-1D92-E306-A2008E2ED4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1" name="Line 1770">
          <a:extLst>
            <a:ext uri="{FF2B5EF4-FFF2-40B4-BE49-F238E27FC236}">
              <a16:creationId xmlns="" xmlns:a16="http://schemas.microsoft.com/office/drawing/2014/main" id="{2C00897B-1660-2554-263E-5117564A3D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2" name="Line 1743">
          <a:extLst>
            <a:ext uri="{FF2B5EF4-FFF2-40B4-BE49-F238E27FC236}">
              <a16:creationId xmlns="" xmlns:a16="http://schemas.microsoft.com/office/drawing/2014/main" id="{244FBDC5-3931-B4F7-CDD8-19342160C7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3" name="Line 1744">
          <a:extLst>
            <a:ext uri="{FF2B5EF4-FFF2-40B4-BE49-F238E27FC236}">
              <a16:creationId xmlns="" xmlns:a16="http://schemas.microsoft.com/office/drawing/2014/main" id="{2D7DC3B7-E6CE-F72C-1D95-7C52959983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4" name="Line 1745">
          <a:extLst>
            <a:ext uri="{FF2B5EF4-FFF2-40B4-BE49-F238E27FC236}">
              <a16:creationId xmlns="" xmlns:a16="http://schemas.microsoft.com/office/drawing/2014/main" id="{B1527740-BE40-6048-208D-381F24311B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5" name="Line 1746">
          <a:extLst>
            <a:ext uri="{FF2B5EF4-FFF2-40B4-BE49-F238E27FC236}">
              <a16:creationId xmlns="" xmlns:a16="http://schemas.microsoft.com/office/drawing/2014/main" id="{C9DADBFF-1052-EFCE-03E9-44385A1A52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6" name="Line 1747">
          <a:extLst>
            <a:ext uri="{FF2B5EF4-FFF2-40B4-BE49-F238E27FC236}">
              <a16:creationId xmlns="" xmlns:a16="http://schemas.microsoft.com/office/drawing/2014/main" id="{901FADD5-6C8D-50AE-7A68-D86D7B712E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7" name="Line 1748">
          <a:extLst>
            <a:ext uri="{FF2B5EF4-FFF2-40B4-BE49-F238E27FC236}">
              <a16:creationId xmlns="" xmlns:a16="http://schemas.microsoft.com/office/drawing/2014/main" id="{9FE6F4C0-8DCA-C277-D8AA-CDA1F86AA9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8" name="Line 1749">
          <a:extLst>
            <a:ext uri="{FF2B5EF4-FFF2-40B4-BE49-F238E27FC236}">
              <a16:creationId xmlns="" xmlns:a16="http://schemas.microsoft.com/office/drawing/2014/main" id="{99315DC7-E0FB-3577-77F8-EC1BDF20E6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59" name="Line 1750">
          <a:extLst>
            <a:ext uri="{FF2B5EF4-FFF2-40B4-BE49-F238E27FC236}">
              <a16:creationId xmlns="" xmlns:a16="http://schemas.microsoft.com/office/drawing/2014/main" id="{E34C2905-D76F-5023-DED3-4EB822BA8F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0" name="Line 1751">
          <a:extLst>
            <a:ext uri="{FF2B5EF4-FFF2-40B4-BE49-F238E27FC236}">
              <a16:creationId xmlns="" xmlns:a16="http://schemas.microsoft.com/office/drawing/2014/main" id="{DF484408-E678-0069-C3F6-B3737E042F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1" name="Line 1752">
          <a:extLst>
            <a:ext uri="{FF2B5EF4-FFF2-40B4-BE49-F238E27FC236}">
              <a16:creationId xmlns="" xmlns:a16="http://schemas.microsoft.com/office/drawing/2014/main" id="{C123041A-AC05-92F5-9D31-88B8CF7ADE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2" name="Line 1753">
          <a:extLst>
            <a:ext uri="{FF2B5EF4-FFF2-40B4-BE49-F238E27FC236}">
              <a16:creationId xmlns="" xmlns:a16="http://schemas.microsoft.com/office/drawing/2014/main" id="{5D98C59E-1491-A430-3A13-15B67F0BCF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3" name="Line 1754">
          <a:extLst>
            <a:ext uri="{FF2B5EF4-FFF2-40B4-BE49-F238E27FC236}">
              <a16:creationId xmlns="" xmlns:a16="http://schemas.microsoft.com/office/drawing/2014/main" id="{929D9202-E0A3-91ED-9A7E-94DFAC0184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4" name="Line 1755">
          <a:extLst>
            <a:ext uri="{FF2B5EF4-FFF2-40B4-BE49-F238E27FC236}">
              <a16:creationId xmlns="" xmlns:a16="http://schemas.microsoft.com/office/drawing/2014/main" id="{A28EF1D5-227B-CC06-16A3-0FFA539A42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5" name="Line 1756">
          <a:extLst>
            <a:ext uri="{FF2B5EF4-FFF2-40B4-BE49-F238E27FC236}">
              <a16:creationId xmlns="" xmlns:a16="http://schemas.microsoft.com/office/drawing/2014/main" id="{38911D6D-93A7-7B4A-7FD6-F05DE65F9D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6" name="Line 1757">
          <a:extLst>
            <a:ext uri="{FF2B5EF4-FFF2-40B4-BE49-F238E27FC236}">
              <a16:creationId xmlns="" xmlns:a16="http://schemas.microsoft.com/office/drawing/2014/main" id="{DABA8D3B-DF39-29D1-C2FE-F1605C16BD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7" name="Line 1758">
          <a:extLst>
            <a:ext uri="{FF2B5EF4-FFF2-40B4-BE49-F238E27FC236}">
              <a16:creationId xmlns="" xmlns:a16="http://schemas.microsoft.com/office/drawing/2014/main" id="{E1B96C6C-68D5-E2CB-987A-8294843E67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8" name="Line 1759">
          <a:extLst>
            <a:ext uri="{FF2B5EF4-FFF2-40B4-BE49-F238E27FC236}">
              <a16:creationId xmlns="" xmlns:a16="http://schemas.microsoft.com/office/drawing/2014/main" id="{1EC359D1-6124-8A92-FCE1-6A1B700B1D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69" name="Line 1760">
          <a:extLst>
            <a:ext uri="{FF2B5EF4-FFF2-40B4-BE49-F238E27FC236}">
              <a16:creationId xmlns="" xmlns:a16="http://schemas.microsoft.com/office/drawing/2014/main" id="{068A6DBD-B7C5-0355-A876-FF662904CB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0" name="Line 1761">
          <a:extLst>
            <a:ext uri="{FF2B5EF4-FFF2-40B4-BE49-F238E27FC236}">
              <a16:creationId xmlns="" xmlns:a16="http://schemas.microsoft.com/office/drawing/2014/main" id="{DD466668-5B0E-425B-B393-24CB63365F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1" name="Line 1762">
          <a:extLst>
            <a:ext uri="{FF2B5EF4-FFF2-40B4-BE49-F238E27FC236}">
              <a16:creationId xmlns="" xmlns:a16="http://schemas.microsoft.com/office/drawing/2014/main" id="{2B745736-4F67-CEBB-BEDD-505851FFD9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2" name="Line 1763">
          <a:extLst>
            <a:ext uri="{FF2B5EF4-FFF2-40B4-BE49-F238E27FC236}">
              <a16:creationId xmlns="" xmlns:a16="http://schemas.microsoft.com/office/drawing/2014/main" id="{266FF34E-5A5C-78A2-4DCB-8F715140C7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3" name="Line 1764">
          <a:extLst>
            <a:ext uri="{FF2B5EF4-FFF2-40B4-BE49-F238E27FC236}">
              <a16:creationId xmlns="" xmlns:a16="http://schemas.microsoft.com/office/drawing/2014/main" id="{B2FB1E1E-B3A6-A428-DB68-D30C7645F0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4" name="Line 1765">
          <a:extLst>
            <a:ext uri="{FF2B5EF4-FFF2-40B4-BE49-F238E27FC236}">
              <a16:creationId xmlns="" xmlns:a16="http://schemas.microsoft.com/office/drawing/2014/main" id="{AEF89878-664E-1D08-4014-D0F7ADF30A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5" name="Line 1766">
          <a:extLst>
            <a:ext uri="{FF2B5EF4-FFF2-40B4-BE49-F238E27FC236}">
              <a16:creationId xmlns="" xmlns:a16="http://schemas.microsoft.com/office/drawing/2014/main" id="{C73611CF-CCD5-5145-67CF-F878755565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6" name="Line 1767">
          <a:extLst>
            <a:ext uri="{FF2B5EF4-FFF2-40B4-BE49-F238E27FC236}">
              <a16:creationId xmlns="" xmlns:a16="http://schemas.microsoft.com/office/drawing/2014/main" id="{61EC357F-894A-8BC4-C4CB-6F4B04A3EE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7" name="Line 1768">
          <a:extLst>
            <a:ext uri="{FF2B5EF4-FFF2-40B4-BE49-F238E27FC236}">
              <a16:creationId xmlns="" xmlns:a16="http://schemas.microsoft.com/office/drawing/2014/main" id="{AA43A91C-4861-49BE-5023-62BBDEFC91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8" name="Line 1769">
          <a:extLst>
            <a:ext uri="{FF2B5EF4-FFF2-40B4-BE49-F238E27FC236}">
              <a16:creationId xmlns="" xmlns:a16="http://schemas.microsoft.com/office/drawing/2014/main" id="{600E89C4-16C5-E379-5D33-1FF0F860DD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79" name="Line 1770">
          <a:extLst>
            <a:ext uri="{FF2B5EF4-FFF2-40B4-BE49-F238E27FC236}">
              <a16:creationId xmlns="" xmlns:a16="http://schemas.microsoft.com/office/drawing/2014/main" id="{94EA79DA-4D0C-F6DE-01BF-8B8F8DFC07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0" name="Line 3157">
          <a:extLst>
            <a:ext uri="{FF2B5EF4-FFF2-40B4-BE49-F238E27FC236}">
              <a16:creationId xmlns="" xmlns:a16="http://schemas.microsoft.com/office/drawing/2014/main" id="{1DD3AABA-4AD2-7F3E-FABD-3F5B2BB0D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1" name="Line 3158">
          <a:extLst>
            <a:ext uri="{FF2B5EF4-FFF2-40B4-BE49-F238E27FC236}">
              <a16:creationId xmlns="" xmlns:a16="http://schemas.microsoft.com/office/drawing/2014/main" id="{8809D4E1-82AA-8E6D-DA78-9B3DBFAE17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2" name="Line 3159">
          <a:extLst>
            <a:ext uri="{FF2B5EF4-FFF2-40B4-BE49-F238E27FC236}">
              <a16:creationId xmlns="" xmlns:a16="http://schemas.microsoft.com/office/drawing/2014/main" id="{4647BECC-88E3-C2CB-6A30-36A0FA5D6A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3" name="Line 3160">
          <a:extLst>
            <a:ext uri="{FF2B5EF4-FFF2-40B4-BE49-F238E27FC236}">
              <a16:creationId xmlns="" xmlns:a16="http://schemas.microsoft.com/office/drawing/2014/main" id="{B34F1A98-4B29-C71F-D1A5-7C05CBFF45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4" name="Line 3161">
          <a:extLst>
            <a:ext uri="{FF2B5EF4-FFF2-40B4-BE49-F238E27FC236}">
              <a16:creationId xmlns="" xmlns:a16="http://schemas.microsoft.com/office/drawing/2014/main" id="{E4DC4A2A-56B0-0A70-1C3C-588E6950DD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5" name="Line 3162">
          <a:extLst>
            <a:ext uri="{FF2B5EF4-FFF2-40B4-BE49-F238E27FC236}">
              <a16:creationId xmlns="" xmlns:a16="http://schemas.microsoft.com/office/drawing/2014/main" id="{82D81A0F-3B86-7358-CE47-BB6E9B1F9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6" name="Line 3163">
          <a:extLst>
            <a:ext uri="{FF2B5EF4-FFF2-40B4-BE49-F238E27FC236}">
              <a16:creationId xmlns="" xmlns:a16="http://schemas.microsoft.com/office/drawing/2014/main" id="{CB6DFA73-BFE6-3D1D-47F3-9C62497C15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7" name="Line 3164">
          <a:extLst>
            <a:ext uri="{FF2B5EF4-FFF2-40B4-BE49-F238E27FC236}">
              <a16:creationId xmlns="" xmlns:a16="http://schemas.microsoft.com/office/drawing/2014/main" id="{E6DA8772-CDCC-6B1D-3DBC-1F9EB77BEE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8" name="Line 3165">
          <a:extLst>
            <a:ext uri="{FF2B5EF4-FFF2-40B4-BE49-F238E27FC236}">
              <a16:creationId xmlns="" xmlns:a16="http://schemas.microsoft.com/office/drawing/2014/main" id="{3A1C522A-4C05-1504-09DE-98FEB98191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89" name="Line 3166">
          <a:extLst>
            <a:ext uri="{FF2B5EF4-FFF2-40B4-BE49-F238E27FC236}">
              <a16:creationId xmlns="" xmlns:a16="http://schemas.microsoft.com/office/drawing/2014/main" id="{E2AB05FD-7ABC-66B3-C3A8-1F4A924099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0" name="Line 3167">
          <a:extLst>
            <a:ext uri="{FF2B5EF4-FFF2-40B4-BE49-F238E27FC236}">
              <a16:creationId xmlns="" xmlns:a16="http://schemas.microsoft.com/office/drawing/2014/main" id="{C5685F56-7CEA-256E-4CF2-7067329A26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1" name="Line 3168">
          <a:extLst>
            <a:ext uri="{FF2B5EF4-FFF2-40B4-BE49-F238E27FC236}">
              <a16:creationId xmlns="" xmlns:a16="http://schemas.microsoft.com/office/drawing/2014/main" id="{FE48AC3B-CF29-4CAA-DA9A-B513D494E6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2" name="Line 3169">
          <a:extLst>
            <a:ext uri="{FF2B5EF4-FFF2-40B4-BE49-F238E27FC236}">
              <a16:creationId xmlns="" xmlns:a16="http://schemas.microsoft.com/office/drawing/2014/main" id="{E8BA54C7-1401-082F-6711-8188EA89CC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3" name="Line 3170">
          <a:extLst>
            <a:ext uri="{FF2B5EF4-FFF2-40B4-BE49-F238E27FC236}">
              <a16:creationId xmlns="" xmlns:a16="http://schemas.microsoft.com/office/drawing/2014/main" id="{5E0999C0-BFB4-44AA-805A-F0C3BC7974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4" name="Line 2342">
          <a:extLst>
            <a:ext uri="{FF2B5EF4-FFF2-40B4-BE49-F238E27FC236}">
              <a16:creationId xmlns="" xmlns:a16="http://schemas.microsoft.com/office/drawing/2014/main" id="{30A822CD-A500-E585-887B-7B91420CE1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5" name="Line 2343">
          <a:extLst>
            <a:ext uri="{FF2B5EF4-FFF2-40B4-BE49-F238E27FC236}">
              <a16:creationId xmlns="" xmlns:a16="http://schemas.microsoft.com/office/drawing/2014/main" id="{0958BB10-C38B-9E17-C6D4-394E22772E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6" name="Line 2344">
          <a:extLst>
            <a:ext uri="{FF2B5EF4-FFF2-40B4-BE49-F238E27FC236}">
              <a16:creationId xmlns="" xmlns:a16="http://schemas.microsoft.com/office/drawing/2014/main" id="{FB976766-B259-E3F3-9C00-D5D71E0432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7" name="Line 2345">
          <a:extLst>
            <a:ext uri="{FF2B5EF4-FFF2-40B4-BE49-F238E27FC236}">
              <a16:creationId xmlns="" xmlns:a16="http://schemas.microsoft.com/office/drawing/2014/main" id="{27CAA569-1044-6623-1090-DFC3B8DF07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8" name="Line 2346">
          <a:extLst>
            <a:ext uri="{FF2B5EF4-FFF2-40B4-BE49-F238E27FC236}">
              <a16:creationId xmlns="" xmlns:a16="http://schemas.microsoft.com/office/drawing/2014/main" id="{59C9261E-02D7-9E78-499C-1E45494BF5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199" name="Line 2347">
          <a:extLst>
            <a:ext uri="{FF2B5EF4-FFF2-40B4-BE49-F238E27FC236}">
              <a16:creationId xmlns="" xmlns:a16="http://schemas.microsoft.com/office/drawing/2014/main" id="{EB39A024-9C53-2CC9-9CCF-839BD42739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0" name="Line 2348">
          <a:extLst>
            <a:ext uri="{FF2B5EF4-FFF2-40B4-BE49-F238E27FC236}">
              <a16:creationId xmlns="" xmlns:a16="http://schemas.microsoft.com/office/drawing/2014/main" id="{5195CB93-631D-1C77-D832-5529CE77E2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1" name="Line 2440">
          <a:extLst>
            <a:ext uri="{FF2B5EF4-FFF2-40B4-BE49-F238E27FC236}">
              <a16:creationId xmlns="" xmlns:a16="http://schemas.microsoft.com/office/drawing/2014/main" id="{1AADEBB5-B825-9AFD-CC60-502642376F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2" name="Line 2441">
          <a:extLst>
            <a:ext uri="{FF2B5EF4-FFF2-40B4-BE49-F238E27FC236}">
              <a16:creationId xmlns="" xmlns:a16="http://schemas.microsoft.com/office/drawing/2014/main" id="{A7592362-14A2-3A52-3ADC-BE85CF240F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3" name="Line 2442">
          <a:extLst>
            <a:ext uri="{FF2B5EF4-FFF2-40B4-BE49-F238E27FC236}">
              <a16:creationId xmlns="" xmlns:a16="http://schemas.microsoft.com/office/drawing/2014/main" id="{026AD016-836F-2068-0177-96BD816DEC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4" name="Line 2443">
          <a:extLst>
            <a:ext uri="{FF2B5EF4-FFF2-40B4-BE49-F238E27FC236}">
              <a16:creationId xmlns="" xmlns:a16="http://schemas.microsoft.com/office/drawing/2014/main" id="{8EE29B90-294F-E0F0-5B06-9DF7170952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5" name="Line 2444">
          <a:extLst>
            <a:ext uri="{FF2B5EF4-FFF2-40B4-BE49-F238E27FC236}">
              <a16:creationId xmlns="" xmlns:a16="http://schemas.microsoft.com/office/drawing/2014/main" id="{523AD4F4-05B0-1523-08AE-A531D924A7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6" name="Line 2445">
          <a:extLst>
            <a:ext uri="{FF2B5EF4-FFF2-40B4-BE49-F238E27FC236}">
              <a16:creationId xmlns="" xmlns:a16="http://schemas.microsoft.com/office/drawing/2014/main" id="{E23151BB-E049-EAFE-FB8F-D135C92B57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7" name="Line 2446">
          <a:extLst>
            <a:ext uri="{FF2B5EF4-FFF2-40B4-BE49-F238E27FC236}">
              <a16:creationId xmlns="" xmlns:a16="http://schemas.microsoft.com/office/drawing/2014/main" id="{F98B6E3F-504C-F3EC-7748-DF4E75FF44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8" name="Line 3105">
          <a:extLst>
            <a:ext uri="{FF2B5EF4-FFF2-40B4-BE49-F238E27FC236}">
              <a16:creationId xmlns="" xmlns:a16="http://schemas.microsoft.com/office/drawing/2014/main" id="{F5BC6C87-6D9F-5FC7-7132-FA40E0118F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09" name="Line 3106">
          <a:extLst>
            <a:ext uri="{FF2B5EF4-FFF2-40B4-BE49-F238E27FC236}">
              <a16:creationId xmlns="" xmlns:a16="http://schemas.microsoft.com/office/drawing/2014/main" id="{C8A38D8B-723F-6CE7-7678-2679E065DE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0" name="Line 3107">
          <a:extLst>
            <a:ext uri="{FF2B5EF4-FFF2-40B4-BE49-F238E27FC236}">
              <a16:creationId xmlns="" xmlns:a16="http://schemas.microsoft.com/office/drawing/2014/main" id="{0C8B23C3-E2B0-574B-BE79-4F46B470E0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1" name="Line 3108">
          <a:extLst>
            <a:ext uri="{FF2B5EF4-FFF2-40B4-BE49-F238E27FC236}">
              <a16:creationId xmlns="" xmlns:a16="http://schemas.microsoft.com/office/drawing/2014/main" id="{60664305-AACD-A4DE-EB9B-AF0C6CCC17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2" name="Line 3109">
          <a:extLst>
            <a:ext uri="{FF2B5EF4-FFF2-40B4-BE49-F238E27FC236}">
              <a16:creationId xmlns="" xmlns:a16="http://schemas.microsoft.com/office/drawing/2014/main" id="{F0DCE390-265F-CAEA-1838-A0B3F58799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3" name="Line 3110">
          <a:extLst>
            <a:ext uri="{FF2B5EF4-FFF2-40B4-BE49-F238E27FC236}">
              <a16:creationId xmlns="" xmlns:a16="http://schemas.microsoft.com/office/drawing/2014/main" id="{3FD06235-8F9F-9F57-93FF-1DCE683332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4" name="Line 3111">
          <a:extLst>
            <a:ext uri="{FF2B5EF4-FFF2-40B4-BE49-F238E27FC236}">
              <a16:creationId xmlns="" xmlns:a16="http://schemas.microsoft.com/office/drawing/2014/main" id="{E181B2E4-8D93-8ECB-9D0D-687ED05614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5" name="Line 3203">
          <a:extLst>
            <a:ext uri="{FF2B5EF4-FFF2-40B4-BE49-F238E27FC236}">
              <a16:creationId xmlns="" xmlns:a16="http://schemas.microsoft.com/office/drawing/2014/main" id="{A604A39B-103B-B42B-2C7B-4A409DBAA9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6" name="Line 3204">
          <a:extLst>
            <a:ext uri="{FF2B5EF4-FFF2-40B4-BE49-F238E27FC236}">
              <a16:creationId xmlns="" xmlns:a16="http://schemas.microsoft.com/office/drawing/2014/main" id="{0DAE57EE-E6BC-613B-4DF8-0CE237E8AC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7" name="Line 3205">
          <a:extLst>
            <a:ext uri="{FF2B5EF4-FFF2-40B4-BE49-F238E27FC236}">
              <a16:creationId xmlns="" xmlns:a16="http://schemas.microsoft.com/office/drawing/2014/main" id="{71350DFB-2AF4-0853-5A6E-1B6A6B56E5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8" name="Line 3206">
          <a:extLst>
            <a:ext uri="{FF2B5EF4-FFF2-40B4-BE49-F238E27FC236}">
              <a16:creationId xmlns="" xmlns:a16="http://schemas.microsoft.com/office/drawing/2014/main" id="{B291FF80-4DB4-38A8-0C96-B3C02171BE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19" name="Line 3207">
          <a:extLst>
            <a:ext uri="{FF2B5EF4-FFF2-40B4-BE49-F238E27FC236}">
              <a16:creationId xmlns="" xmlns:a16="http://schemas.microsoft.com/office/drawing/2014/main" id="{0D75159C-7E77-3652-424A-E3DE6F7547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0" name="Line 3208">
          <a:extLst>
            <a:ext uri="{FF2B5EF4-FFF2-40B4-BE49-F238E27FC236}">
              <a16:creationId xmlns="" xmlns:a16="http://schemas.microsoft.com/office/drawing/2014/main" id="{C98F5D27-86C6-B89B-2E8F-8307473C9C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1" name="Line 3209">
          <a:extLst>
            <a:ext uri="{FF2B5EF4-FFF2-40B4-BE49-F238E27FC236}">
              <a16:creationId xmlns="" xmlns:a16="http://schemas.microsoft.com/office/drawing/2014/main" id="{31A84EED-8AF8-1390-FC48-C9CB0E5CCEC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2" name="Line 1715">
          <a:extLst>
            <a:ext uri="{FF2B5EF4-FFF2-40B4-BE49-F238E27FC236}">
              <a16:creationId xmlns="" xmlns:a16="http://schemas.microsoft.com/office/drawing/2014/main" id="{CFFA9A9D-C53C-8B5E-0E83-E3702F3636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3" name="Line 1716">
          <a:extLst>
            <a:ext uri="{FF2B5EF4-FFF2-40B4-BE49-F238E27FC236}">
              <a16:creationId xmlns="" xmlns:a16="http://schemas.microsoft.com/office/drawing/2014/main" id="{A94CB013-9B87-F67C-6139-25DCFE0EB5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4" name="Line 1717">
          <a:extLst>
            <a:ext uri="{FF2B5EF4-FFF2-40B4-BE49-F238E27FC236}">
              <a16:creationId xmlns="" xmlns:a16="http://schemas.microsoft.com/office/drawing/2014/main" id="{8C94853A-9697-F2D6-6067-37F11465A9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5" name="Line 1718">
          <a:extLst>
            <a:ext uri="{FF2B5EF4-FFF2-40B4-BE49-F238E27FC236}">
              <a16:creationId xmlns="" xmlns:a16="http://schemas.microsoft.com/office/drawing/2014/main" id="{4F0F7FC8-1F80-6C3B-9E90-625D506F38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6" name="Line 1719">
          <a:extLst>
            <a:ext uri="{FF2B5EF4-FFF2-40B4-BE49-F238E27FC236}">
              <a16:creationId xmlns="" xmlns:a16="http://schemas.microsoft.com/office/drawing/2014/main" id="{2DD128D4-3915-6C91-575C-352A9F1418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7" name="Line 1720">
          <a:extLst>
            <a:ext uri="{FF2B5EF4-FFF2-40B4-BE49-F238E27FC236}">
              <a16:creationId xmlns="" xmlns:a16="http://schemas.microsoft.com/office/drawing/2014/main" id="{F8F79283-4969-FBAC-8FFF-05535973DB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8" name="Line 1721">
          <a:extLst>
            <a:ext uri="{FF2B5EF4-FFF2-40B4-BE49-F238E27FC236}">
              <a16:creationId xmlns="" xmlns:a16="http://schemas.microsoft.com/office/drawing/2014/main" id="{4EBA84DD-A746-F588-8995-38945ED181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29" name="Line 1722">
          <a:extLst>
            <a:ext uri="{FF2B5EF4-FFF2-40B4-BE49-F238E27FC236}">
              <a16:creationId xmlns="" xmlns:a16="http://schemas.microsoft.com/office/drawing/2014/main" id="{1B7DD2FF-EB7B-ED36-C53B-B901FD05CF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0" name="Line 1723">
          <a:extLst>
            <a:ext uri="{FF2B5EF4-FFF2-40B4-BE49-F238E27FC236}">
              <a16:creationId xmlns="" xmlns:a16="http://schemas.microsoft.com/office/drawing/2014/main" id="{3117A725-C86F-8F1D-A0A6-9FCE35D155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1" name="Line 1724">
          <a:extLst>
            <a:ext uri="{FF2B5EF4-FFF2-40B4-BE49-F238E27FC236}">
              <a16:creationId xmlns="" xmlns:a16="http://schemas.microsoft.com/office/drawing/2014/main" id="{9062F977-962A-6FA2-712B-B5CE877F65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2" name="Line 1725">
          <a:extLst>
            <a:ext uri="{FF2B5EF4-FFF2-40B4-BE49-F238E27FC236}">
              <a16:creationId xmlns="" xmlns:a16="http://schemas.microsoft.com/office/drawing/2014/main" id="{8E20AAD7-8D38-83AB-4D2D-6091115CE2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3" name="Line 1726">
          <a:extLst>
            <a:ext uri="{FF2B5EF4-FFF2-40B4-BE49-F238E27FC236}">
              <a16:creationId xmlns="" xmlns:a16="http://schemas.microsoft.com/office/drawing/2014/main" id="{47370649-2333-A801-55B5-749BA6E2F4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4" name="Line 1727">
          <a:extLst>
            <a:ext uri="{FF2B5EF4-FFF2-40B4-BE49-F238E27FC236}">
              <a16:creationId xmlns="" xmlns:a16="http://schemas.microsoft.com/office/drawing/2014/main" id="{407D8480-E0D9-1289-0939-5D856F6773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5" name="Line 1728">
          <a:extLst>
            <a:ext uri="{FF2B5EF4-FFF2-40B4-BE49-F238E27FC236}">
              <a16:creationId xmlns="" xmlns:a16="http://schemas.microsoft.com/office/drawing/2014/main" id="{1F249CC6-66B3-20E6-59E7-222A1860C2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6" name="Line 1757">
          <a:extLst>
            <a:ext uri="{FF2B5EF4-FFF2-40B4-BE49-F238E27FC236}">
              <a16:creationId xmlns="" xmlns:a16="http://schemas.microsoft.com/office/drawing/2014/main" id="{7311342A-0688-4888-EC9C-D7EF29D2BE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7" name="Line 1758">
          <a:extLst>
            <a:ext uri="{FF2B5EF4-FFF2-40B4-BE49-F238E27FC236}">
              <a16:creationId xmlns="" xmlns:a16="http://schemas.microsoft.com/office/drawing/2014/main" id="{9E4FAB42-CEE8-2A07-BA2A-490B901E28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8" name="Line 1759">
          <a:extLst>
            <a:ext uri="{FF2B5EF4-FFF2-40B4-BE49-F238E27FC236}">
              <a16:creationId xmlns="" xmlns:a16="http://schemas.microsoft.com/office/drawing/2014/main" id="{5851DEC5-3435-4184-FE84-B86AD72AE7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39" name="Line 1760">
          <a:extLst>
            <a:ext uri="{FF2B5EF4-FFF2-40B4-BE49-F238E27FC236}">
              <a16:creationId xmlns="" xmlns:a16="http://schemas.microsoft.com/office/drawing/2014/main" id="{577E411F-5168-030E-C5B0-99BE3CA4E6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0" name="Line 1761">
          <a:extLst>
            <a:ext uri="{FF2B5EF4-FFF2-40B4-BE49-F238E27FC236}">
              <a16:creationId xmlns="" xmlns:a16="http://schemas.microsoft.com/office/drawing/2014/main" id="{1515F638-63EC-806B-0FF9-95AFE7D6B8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1" name="Line 1762">
          <a:extLst>
            <a:ext uri="{FF2B5EF4-FFF2-40B4-BE49-F238E27FC236}">
              <a16:creationId xmlns="" xmlns:a16="http://schemas.microsoft.com/office/drawing/2014/main" id="{0230DC1C-A926-F1B4-7064-75879A30E8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2" name="Line 1763">
          <a:extLst>
            <a:ext uri="{FF2B5EF4-FFF2-40B4-BE49-F238E27FC236}">
              <a16:creationId xmlns="" xmlns:a16="http://schemas.microsoft.com/office/drawing/2014/main" id="{843A9049-D0AD-2621-8BAD-23749989D4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3" name="Line 1764">
          <a:extLst>
            <a:ext uri="{FF2B5EF4-FFF2-40B4-BE49-F238E27FC236}">
              <a16:creationId xmlns="" xmlns:a16="http://schemas.microsoft.com/office/drawing/2014/main" id="{B2E79F3C-7345-2E0B-8E3C-151CB9E762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4" name="Line 1765">
          <a:extLst>
            <a:ext uri="{FF2B5EF4-FFF2-40B4-BE49-F238E27FC236}">
              <a16:creationId xmlns="" xmlns:a16="http://schemas.microsoft.com/office/drawing/2014/main" id="{E1DF731A-7B1C-F59A-E0B6-B19E8A2682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5" name="Line 1766">
          <a:extLst>
            <a:ext uri="{FF2B5EF4-FFF2-40B4-BE49-F238E27FC236}">
              <a16:creationId xmlns="" xmlns:a16="http://schemas.microsoft.com/office/drawing/2014/main" id="{73A37E31-34ED-3CD2-CBF5-0790D5EF0D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6" name="Line 1767">
          <a:extLst>
            <a:ext uri="{FF2B5EF4-FFF2-40B4-BE49-F238E27FC236}">
              <a16:creationId xmlns="" xmlns:a16="http://schemas.microsoft.com/office/drawing/2014/main" id="{412A5E1A-011E-A61C-F364-1EA6665BAE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7" name="Line 1768">
          <a:extLst>
            <a:ext uri="{FF2B5EF4-FFF2-40B4-BE49-F238E27FC236}">
              <a16:creationId xmlns="" xmlns:a16="http://schemas.microsoft.com/office/drawing/2014/main" id="{EF1594C8-3CA3-DD5E-1CC5-63F15EF551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8" name="Line 1769">
          <a:extLst>
            <a:ext uri="{FF2B5EF4-FFF2-40B4-BE49-F238E27FC236}">
              <a16:creationId xmlns="" xmlns:a16="http://schemas.microsoft.com/office/drawing/2014/main" id="{363DDD33-4021-8F53-97B8-D945DB77B6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49" name="Line 1770">
          <a:extLst>
            <a:ext uri="{FF2B5EF4-FFF2-40B4-BE49-F238E27FC236}">
              <a16:creationId xmlns="" xmlns:a16="http://schemas.microsoft.com/office/drawing/2014/main" id="{F4F60805-C0D7-622A-3E7E-6D5CAD5364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0" name="Line 1743">
          <a:extLst>
            <a:ext uri="{FF2B5EF4-FFF2-40B4-BE49-F238E27FC236}">
              <a16:creationId xmlns="" xmlns:a16="http://schemas.microsoft.com/office/drawing/2014/main" id="{4F93805C-3FAE-7517-9C01-0EB24023D8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1" name="Line 1744">
          <a:extLst>
            <a:ext uri="{FF2B5EF4-FFF2-40B4-BE49-F238E27FC236}">
              <a16:creationId xmlns="" xmlns:a16="http://schemas.microsoft.com/office/drawing/2014/main" id="{5460A231-BC31-331D-25FB-BEFB9772DF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2" name="Line 1745">
          <a:extLst>
            <a:ext uri="{FF2B5EF4-FFF2-40B4-BE49-F238E27FC236}">
              <a16:creationId xmlns="" xmlns:a16="http://schemas.microsoft.com/office/drawing/2014/main" id="{A71E1A13-4D22-E980-B6E1-265921DB3F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3" name="Line 1746">
          <a:extLst>
            <a:ext uri="{FF2B5EF4-FFF2-40B4-BE49-F238E27FC236}">
              <a16:creationId xmlns="" xmlns:a16="http://schemas.microsoft.com/office/drawing/2014/main" id="{BE212AE4-8991-F886-1F51-EC82D2DF4C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4" name="Line 1747">
          <a:extLst>
            <a:ext uri="{FF2B5EF4-FFF2-40B4-BE49-F238E27FC236}">
              <a16:creationId xmlns="" xmlns:a16="http://schemas.microsoft.com/office/drawing/2014/main" id="{91915F43-60BF-35A3-9408-F893EE6F8D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5" name="Line 1748">
          <a:extLst>
            <a:ext uri="{FF2B5EF4-FFF2-40B4-BE49-F238E27FC236}">
              <a16:creationId xmlns="" xmlns:a16="http://schemas.microsoft.com/office/drawing/2014/main" id="{EFE1687F-BBFB-273A-5262-4753570C23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6" name="Line 1749">
          <a:extLst>
            <a:ext uri="{FF2B5EF4-FFF2-40B4-BE49-F238E27FC236}">
              <a16:creationId xmlns="" xmlns:a16="http://schemas.microsoft.com/office/drawing/2014/main" id="{14CFBBBE-28A4-4CE6-729C-8C3521E2F4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7" name="Line 1750">
          <a:extLst>
            <a:ext uri="{FF2B5EF4-FFF2-40B4-BE49-F238E27FC236}">
              <a16:creationId xmlns="" xmlns:a16="http://schemas.microsoft.com/office/drawing/2014/main" id="{8A8AD67F-225B-B8FA-60DE-813613793A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8" name="Line 1751">
          <a:extLst>
            <a:ext uri="{FF2B5EF4-FFF2-40B4-BE49-F238E27FC236}">
              <a16:creationId xmlns="" xmlns:a16="http://schemas.microsoft.com/office/drawing/2014/main" id="{04CA5E74-C61D-0CA0-DA18-0A67B3CCFA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59" name="Line 1752">
          <a:extLst>
            <a:ext uri="{FF2B5EF4-FFF2-40B4-BE49-F238E27FC236}">
              <a16:creationId xmlns="" xmlns:a16="http://schemas.microsoft.com/office/drawing/2014/main" id="{AD9D4265-CC39-5D91-5DFE-0779AA4819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0" name="Line 1753">
          <a:extLst>
            <a:ext uri="{FF2B5EF4-FFF2-40B4-BE49-F238E27FC236}">
              <a16:creationId xmlns="" xmlns:a16="http://schemas.microsoft.com/office/drawing/2014/main" id="{C5DEC563-D43C-667A-23BB-B94AEF83ED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1" name="Line 1754">
          <a:extLst>
            <a:ext uri="{FF2B5EF4-FFF2-40B4-BE49-F238E27FC236}">
              <a16:creationId xmlns="" xmlns:a16="http://schemas.microsoft.com/office/drawing/2014/main" id="{9EA9759A-8DF5-51B1-883A-42971F8F15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2" name="Line 1755">
          <a:extLst>
            <a:ext uri="{FF2B5EF4-FFF2-40B4-BE49-F238E27FC236}">
              <a16:creationId xmlns="" xmlns:a16="http://schemas.microsoft.com/office/drawing/2014/main" id="{831BD9E0-B46D-2EE4-1F1D-6C25CCBCA8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3" name="Line 1756">
          <a:extLst>
            <a:ext uri="{FF2B5EF4-FFF2-40B4-BE49-F238E27FC236}">
              <a16:creationId xmlns="" xmlns:a16="http://schemas.microsoft.com/office/drawing/2014/main" id="{EF711D84-A53D-6C84-7D96-6DC26BB251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4" name="Line 1757">
          <a:extLst>
            <a:ext uri="{FF2B5EF4-FFF2-40B4-BE49-F238E27FC236}">
              <a16:creationId xmlns="" xmlns:a16="http://schemas.microsoft.com/office/drawing/2014/main" id="{981089A4-4E1A-6D32-0CAA-8A9A60C036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5" name="Line 1758">
          <a:extLst>
            <a:ext uri="{FF2B5EF4-FFF2-40B4-BE49-F238E27FC236}">
              <a16:creationId xmlns="" xmlns:a16="http://schemas.microsoft.com/office/drawing/2014/main" id="{8456084E-0371-C9F3-2679-58DBCAA170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6" name="Line 1759">
          <a:extLst>
            <a:ext uri="{FF2B5EF4-FFF2-40B4-BE49-F238E27FC236}">
              <a16:creationId xmlns="" xmlns:a16="http://schemas.microsoft.com/office/drawing/2014/main" id="{AEC24805-EBB1-FC58-DE55-EA3D960FF7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7" name="Line 1760">
          <a:extLst>
            <a:ext uri="{FF2B5EF4-FFF2-40B4-BE49-F238E27FC236}">
              <a16:creationId xmlns="" xmlns:a16="http://schemas.microsoft.com/office/drawing/2014/main" id="{5FABA756-F7E4-C9FD-00A4-28A722C62E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8" name="Line 1761">
          <a:extLst>
            <a:ext uri="{FF2B5EF4-FFF2-40B4-BE49-F238E27FC236}">
              <a16:creationId xmlns="" xmlns:a16="http://schemas.microsoft.com/office/drawing/2014/main" id="{16672F7A-6882-A59F-3EF1-AB0138B498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69" name="Line 1762">
          <a:extLst>
            <a:ext uri="{FF2B5EF4-FFF2-40B4-BE49-F238E27FC236}">
              <a16:creationId xmlns="" xmlns:a16="http://schemas.microsoft.com/office/drawing/2014/main" id="{B442A9E3-745D-F920-8D31-8DDAEB2983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0" name="Line 1763">
          <a:extLst>
            <a:ext uri="{FF2B5EF4-FFF2-40B4-BE49-F238E27FC236}">
              <a16:creationId xmlns="" xmlns:a16="http://schemas.microsoft.com/office/drawing/2014/main" id="{C8BED274-425F-2E2B-730B-F07BEF9C36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1" name="Line 1764">
          <a:extLst>
            <a:ext uri="{FF2B5EF4-FFF2-40B4-BE49-F238E27FC236}">
              <a16:creationId xmlns="" xmlns:a16="http://schemas.microsoft.com/office/drawing/2014/main" id="{BBE7F460-87EC-5737-077D-962DCCD4C8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2" name="Line 1765">
          <a:extLst>
            <a:ext uri="{FF2B5EF4-FFF2-40B4-BE49-F238E27FC236}">
              <a16:creationId xmlns="" xmlns:a16="http://schemas.microsoft.com/office/drawing/2014/main" id="{108442D9-DDD2-31D4-5765-0F8E37633B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3" name="Line 1766">
          <a:extLst>
            <a:ext uri="{FF2B5EF4-FFF2-40B4-BE49-F238E27FC236}">
              <a16:creationId xmlns="" xmlns:a16="http://schemas.microsoft.com/office/drawing/2014/main" id="{F27B17EF-288F-B480-BB64-C943E76C47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4" name="Line 1767">
          <a:extLst>
            <a:ext uri="{FF2B5EF4-FFF2-40B4-BE49-F238E27FC236}">
              <a16:creationId xmlns="" xmlns:a16="http://schemas.microsoft.com/office/drawing/2014/main" id="{57533AD4-0BDC-6E6D-9D1A-F6A251DC13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5" name="Line 1768">
          <a:extLst>
            <a:ext uri="{FF2B5EF4-FFF2-40B4-BE49-F238E27FC236}">
              <a16:creationId xmlns="" xmlns:a16="http://schemas.microsoft.com/office/drawing/2014/main" id="{B6FC1002-0927-7B81-8497-E1CA6A5823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6" name="Line 1769">
          <a:extLst>
            <a:ext uri="{FF2B5EF4-FFF2-40B4-BE49-F238E27FC236}">
              <a16:creationId xmlns="" xmlns:a16="http://schemas.microsoft.com/office/drawing/2014/main" id="{25E1A8AB-E3C9-9C9E-D3EE-8A44C160DF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7" name="Line 1770">
          <a:extLst>
            <a:ext uri="{FF2B5EF4-FFF2-40B4-BE49-F238E27FC236}">
              <a16:creationId xmlns="" xmlns:a16="http://schemas.microsoft.com/office/drawing/2014/main" id="{7ABDD861-2035-EB9D-B7C8-34471EEF5B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8" name="Line 3157">
          <a:extLst>
            <a:ext uri="{FF2B5EF4-FFF2-40B4-BE49-F238E27FC236}">
              <a16:creationId xmlns="" xmlns:a16="http://schemas.microsoft.com/office/drawing/2014/main" id="{6D55CFBC-956E-1745-9B75-28338C002B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79" name="Line 3158">
          <a:extLst>
            <a:ext uri="{FF2B5EF4-FFF2-40B4-BE49-F238E27FC236}">
              <a16:creationId xmlns="" xmlns:a16="http://schemas.microsoft.com/office/drawing/2014/main" id="{2473005F-9FDF-CD88-7FBA-34D0B943A9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0" name="Line 3159">
          <a:extLst>
            <a:ext uri="{FF2B5EF4-FFF2-40B4-BE49-F238E27FC236}">
              <a16:creationId xmlns="" xmlns:a16="http://schemas.microsoft.com/office/drawing/2014/main" id="{CD80C294-A117-F2C4-03B7-C402B8A776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1" name="Line 3160">
          <a:extLst>
            <a:ext uri="{FF2B5EF4-FFF2-40B4-BE49-F238E27FC236}">
              <a16:creationId xmlns="" xmlns:a16="http://schemas.microsoft.com/office/drawing/2014/main" id="{3E76F63E-7C91-F722-CC39-3EA7F06C7A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2" name="Line 3161">
          <a:extLst>
            <a:ext uri="{FF2B5EF4-FFF2-40B4-BE49-F238E27FC236}">
              <a16:creationId xmlns="" xmlns:a16="http://schemas.microsoft.com/office/drawing/2014/main" id="{111AF24C-190C-F179-638D-A40095EB80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3" name="Line 3162">
          <a:extLst>
            <a:ext uri="{FF2B5EF4-FFF2-40B4-BE49-F238E27FC236}">
              <a16:creationId xmlns="" xmlns:a16="http://schemas.microsoft.com/office/drawing/2014/main" id="{6E4892FE-0035-2F90-16F4-551F2AFBA0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4" name="Line 3163">
          <a:extLst>
            <a:ext uri="{FF2B5EF4-FFF2-40B4-BE49-F238E27FC236}">
              <a16:creationId xmlns="" xmlns:a16="http://schemas.microsoft.com/office/drawing/2014/main" id="{9F7CD0B8-FCB2-8F35-9CD5-3E90C45011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5" name="Line 3164">
          <a:extLst>
            <a:ext uri="{FF2B5EF4-FFF2-40B4-BE49-F238E27FC236}">
              <a16:creationId xmlns="" xmlns:a16="http://schemas.microsoft.com/office/drawing/2014/main" id="{A322E285-F7A3-70EE-9F48-1205E0A046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6" name="Line 3165">
          <a:extLst>
            <a:ext uri="{FF2B5EF4-FFF2-40B4-BE49-F238E27FC236}">
              <a16:creationId xmlns="" xmlns:a16="http://schemas.microsoft.com/office/drawing/2014/main" id="{CCEFCCA2-CDE3-21BE-CD74-02EBC499A9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7" name="Line 3166">
          <a:extLst>
            <a:ext uri="{FF2B5EF4-FFF2-40B4-BE49-F238E27FC236}">
              <a16:creationId xmlns="" xmlns:a16="http://schemas.microsoft.com/office/drawing/2014/main" id="{6FC9D419-2716-17B0-860A-D3AD9D0DAB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8" name="Line 3167">
          <a:extLst>
            <a:ext uri="{FF2B5EF4-FFF2-40B4-BE49-F238E27FC236}">
              <a16:creationId xmlns="" xmlns:a16="http://schemas.microsoft.com/office/drawing/2014/main" id="{06C50A0D-78D0-A3A8-809D-18205DB850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89" name="Line 3168">
          <a:extLst>
            <a:ext uri="{FF2B5EF4-FFF2-40B4-BE49-F238E27FC236}">
              <a16:creationId xmlns="" xmlns:a16="http://schemas.microsoft.com/office/drawing/2014/main" id="{FFA97F5B-6A79-A544-4C07-4B1E7AF479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0" name="Line 3169">
          <a:extLst>
            <a:ext uri="{FF2B5EF4-FFF2-40B4-BE49-F238E27FC236}">
              <a16:creationId xmlns="" xmlns:a16="http://schemas.microsoft.com/office/drawing/2014/main" id="{84FA2F20-B8BF-0D0A-2AAE-5E20792813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1" name="Line 3170">
          <a:extLst>
            <a:ext uri="{FF2B5EF4-FFF2-40B4-BE49-F238E27FC236}">
              <a16:creationId xmlns="" xmlns:a16="http://schemas.microsoft.com/office/drawing/2014/main" id="{CF1CC3DD-0843-EEC3-5F7C-0F39DE18A8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2" name="Line 2342">
          <a:extLst>
            <a:ext uri="{FF2B5EF4-FFF2-40B4-BE49-F238E27FC236}">
              <a16:creationId xmlns="" xmlns:a16="http://schemas.microsoft.com/office/drawing/2014/main" id="{11F75643-041E-03E5-C53A-8710DF1D41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3" name="Line 2343">
          <a:extLst>
            <a:ext uri="{FF2B5EF4-FFF2-40B4-BE49-F238E27FC236}">
              <a16:creationId xmlns="" xmlns:a16="http://schemas.microsoft.com/office/drawing/2014/main" id="{A408913E-EC47-7A96-32B7-A2C3145325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4" name="Line 2344">
          <a:extLst>
            <a:ext uri="{FF2B5EF4-FFF2-40B4-BE49-F238E27FC236}">
              <a16:creationId xmlns="" xmlns:a16="http://schemas.microsoft.com/office/drawing/2014/main" id="{10D09783-F64F-2FD9-AE02-7BC360F970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5" name="Line 2345">
          <a:extLst>
            <a:ext uri="{FF2B5EF4-FFF2-40B4-BE49-F238E27FC236}">
              <a16:creationId xmlns="" xmlns:a16="http://schemas.microsoft.com/office/drawing/2014/main" id="{C7039C1B-61CB-489A-26B2-45A10299CC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6" name="Line 2346">
          <a:extLst>
            <a:ext uri="{FF2B5EF4-FFF2-40B4-BE49-F238E27FC236}">
              <a16:creationId xmlns="" xmlns:a16="http://schemas.microsoft.com/office/drawing/2014/main" id="{8D059679-15D7-6DB7-2078-2B9A06AFDE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7" name="Line 2347">
          <a:extLst>
            <a:ext uri="{FF2B5EF4-FFF2-40B4-BE49-F238E27FC236}">
              <a16:creationId xmlns="" xmlns:a16="http://schemas.microsoft.com/office/drawing/2014/main" id="{EFD84671-89E4-0F1B-916F-2F8277EB80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8" name="Line 2348">
          <a:extLst>
            <a:ext uri="{FF2B5EF4-FFF2-40B4-BE49-F238E27FC236}">
              <a16:creationId xmlns="" xmlns:a16="http://schemas.microsoft.com/office/drawing/2014/main" id="{EBD560E4-9711-801A-1028-AAE2937698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299" name="Line 2440">
          <a:extLst>
            <a:ext uri="{FF2B5EF4-FFF2-40B4-BE49-F238E27FC236}">
              <a16:creationId xmlns="" xmlns:a16="http://schemas.microsoft.com/office/drawing/2014/main" id="{A534B95F-4D13-0562-358F-D6A8520B13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0" name="Line 2441">
          <a:extLst>
            <a:ext uri="{FF2B5EF4-FFF2-40B4-BE49-F238E27FC236}">
              <a16:creationId xmlns="" xmlns:a16="http://schemas.microsoft.com/office/drawing/2014/main" id="{9EE52369-9150-E671-8EA2-68BE38C862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1" name="Line 2442">
          <a:extLst>
            <a:ext uri="{FF2B5EF4-FFF2-40B4-BE49-F238E27FC236}">
              <a16:creationId xmlns="" xmlns:a16="http://schemas.microsoft.com/office/drawing/2014/main" id="{4933CDC6-526D-4330-53FD-85F950360F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2" name="Line 2443">
          <a:extLst>
            <a:ext uri="{FF2B5EF4-FFF2-40B4-BE49-F238E27FC236}">
              <a16:creationId xmlns="" xmlns:a16="http://schemas.microsoft.com/office/drawing/2014/main" id="{7546C8CF-941D-9A0C-17B0-F3A75762F8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3" name="Line 2444">
          <a:extLst>
            <a:ext uri="{FF2B5EF4-FFF2-40B4-BE49-F238E27FC236}">
              <a16:creationId xmlns="" xmlns:a16="http://schemas.microsoft.com/office/drawing/2014/main" id="{A7B2687F-1828-91C0-C2BA-9774CC53B7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4" name="Line 2445">
          <a:extLst>
            <a:ext uri="{FF2B5EF4-FFF2-40B4-BE49-F238E27FC236}">
              <a16:creationId xmlns="" xmlns:a16="http://schemas.microsoft.com/office/drawing/2014/main" id="{1FD67747-3651-6AB7-565C-805EF1726C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5" name="Line 2446">
          <a:extLst>
            <a:ext uri="{FF2B5EF4-FFF2-40B4-BE49-F238E27FC236}">
              <a16:creationId xmlns="" xmlns:a16="http://schemas.microsoft.com/office/drawing/2014/main" id="{C4C42015-FE27-66B0-9DA4-BB5734A4D0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6" name="Line 3105">
          <a:extLst>
            <a:ext uri="{FF2B5EF4-FFF2-40B4-BE49-F238E27FC236}">
              <a16:creationId xmlns="" xmlns:a16="http://schemas.microsoft.com/office/drawing/2014/main" id="{5F33E461-C4DD-4F19-E701-2A9B154792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7" name="Line 3106">
          <a:extLst>
            <a:ext uri="{FF2B5EF4-FFF2-40B4-BE49-F238E27FC236}">
              <a16:creationId xmlns="" xmlns:a16="http://schemas.microsoft.com/office/drawing/2014/main" id="{1041D2D3-2185-78FA-53A0-35E82735EE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8" name="Line 3107">
          <a:extLst>
            <a:ext uri="{FF2B5EF4-FFF2-40B4-BE49-F238E27FC236}">
              <a16:creationId xmlns="" xmlns:a16="http://schemas.microsoft.com/office/drawing/2014/main" id="{12051A3D-204A-1AAC-5873-A8DFA5D209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09" name="Line 3108">
          <a:extLst>
            <a:ext uri="{FF2B5EF4-FFF2-40B4-BE49-F238E27FC236}">
              <a16:creationId xmlns="" xmlns:a16="http://schemas.microsoft.com/office/drawing/2014/main" id="{EDFE10C2-7828-720D-2EBC-63722E20EE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0" name="Line 3109">
          <a:extLst>
            <a:ext uri="{FF2B5EF4-FFF2-40B4-BE49-F238E27FC236}">
              <a16:creationId xmlns="" xmlns:a16="http://schemas.microsoft.com/office/drawing/2014/main" id="{BB722B75-508A-A028-C019-17A7955267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1" name="Line 3110">
          <a:extLst>
            <a:ext uri="{FF2B5EF4-FFF2-40B4-BE49-F238E27FC236}">
              <a16:creationId xmlns="" xmlns:a16="http://schemas.microsoft.com/office/drawing/2014/main" id="{C5EAED4B-5FE3-650D-EBDD-16AB9B5867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2" name="Line 3111">
          <a:extLst>
            <a:ext uri="{FF2B5EF4-FFF2-40B4-BE49-F238E27FC236}">
              <a16:creationId xmlns="" xmlns:a16="http://schemas.microsoft.com/office/drawing/2014/main" id="{977C5BE5-94B0-ABDF-E36C-38456493CA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3" name="Line 3203">
          <a:extLst>
            <a:ext uri="{FF2B5EF4-FFF2-40B4-BE49-F238E27FC236}">
              <a16:creationId xmlns="" xmlns:a16="http://schemas.microsoft.com/office/drawing/2014/main" id="{893FA1BC-0CAE-6785-7551-6D30B456C7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4" name="Line 3204">
          <a:extLst>
            <a:ext uri="{FF2B5EF4-FFF2-40B4-BE49-F238E27FC236}">
              <a16:creationId xmlns="" xmlns:a16="http://schemas.microsoft.com/office/drawing/2014/main" id="{9ECECA18-6E86-2057-72C6-E5F2C31476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5" name="Line 3205">
          <a:extLst>
            <a:ext uri="{FF2B5EF4-FFF2-40B4-BE49-F238E27FC236}">
              <a16:creationId xmlns="" xmlns:a16="http://schemas.microsoft.com/office/drawing/2014/main" id="{AAFBE436-4AFF-6CD9-9498-C6EF7BE960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6" name="Line 3206">
          <a:extLst>
            <a:ext uri="{FF2B5EF4-FFF2-40B4-BE49-F238E27FC236}">
              <a16:creationId xmlns="" xmlns:a16="http://schemas.microsoft.com/office/drawing/2014/main" id="{F105D627-889D-4059-0D43-5247D8FE86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7" name="Line 3207">
          <a:extLst>
            <a:ext uri="{FF2B5EF4-FFF2-40B4-BE49-F238E27FC236}">
              <a16:creationId xmlns="" xmlns:a16="http://schemas.microsoft.com/office/drawing/2014/main" id="{ADDA04C2-1092-7B2B-5C2C-52ACF412CB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8" name="Line 3208">
          <a:extLst>
            <a:ext uri="{FF2B5EF4-FFF2-40B4-BE49-F238E27FC236}">
              <a16:creationId xmlns="" xmlns:a16="http://schemas.microsoft.com/office/drawing/2014/main" id="{24AF8BF3-1F11-DCFA-24DC-F9BF3D3C17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19" name="Line 3209">
          <a:extLst>
            <a:ext uri="{FF2B5EF4-FFF2-40B4-BE49-F238E27FC236}">
              <a16:creationId xmlns="" xmlns:a16="http://schemas.microsoft.com/office/drawing/2014/main" id="{4E84AD34-0EE8-E4DB-AB7A-583436FBB1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0" name="Line 1715">
          <a:extLst>
            <a:ext uri="{FF2B5EF4-FFF2-40B4-BE49-F238E27FC236}">
              <a16:creationId xmlns="" xmlns:a16="http://schemas.microsoft.com/office/drawing/2014/main" id="{8950583E-C620-E9F2-6635-86F91B8E07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1" name="Line 1716">
          <a:extLst>
            <a:ext uri="{FF2B5EF4-FFF2-40B4-BE49-F238E27FC236}">
              <a16:creationId xmlns="" xmlns:a16="http://schemas.microsoft.com/office/drawing/2014/main" id="{9CE69261-2164-76C1-E39E-D4FA79E0A6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2" name="Line 1717">
          <a:extLst>
            <a:ext uri="{FF2B5EF4-FFF2-40B4-BE49-F238E27FC236}">
              <a16:creationId xmlns="" xmlns:a16="http://schemas.microsoft.com/office/drawing/2014/main" id="{D767E0AC-503C-CFC8-DC4E-1DDD5BF347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3" name="Line 1718">
          <a:extLst>
            <a:ext uri="{FF2B5EF4-FFF2-40B4-BE49-F238E27FC236}">
              <a16:creationId xmlns="" xmlns:a16="http://schemas.microsoft.com/office/drawing/2014/main" id="{22EA2B6C-7F4C-8084-4D2B-5DE9AA882D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4" name="Line 1719">
          <a:extLst>
            <a:ext uri="{FF2B5EF4-FFF2-40B4-BE49-F238E27FC236}">
              <a16:creationId xmlns="" xmlns:a16="http://schemas.microsoft.com/office/drawing/2014/main" id="{A483A439-0244-F6E6-76E4-75B1810AF4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5" name="Line 1720">
          <a:extLst>
            <a:ext uri="{FF2B5EF4-FFF2-40B4-BE49-F238E27FC236}">
              <a16:creationId xmlns="" xmlns:a16="http://schemas.microsoft.com/office/drawing/2014/main" id="{A2CF7D3A-09C5-1BDB-675E-283CDB8E3F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6" name="Line 1721">
          <a:extLst>
            <a:ext uri="{FF2B5EF4-FFF2-40B4-BE49-F238E27FC236}">
              <a16:creationId xmlns="" xmlns:a16="http://schemas.microsoft.com/office/drawing/2014/main" id="{073C18B3-7051-8112-8AE1-733CF36221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7" name="Line 1722">
          <a:extLst>
            <a:ext uri="{FF2B5EF4-FFF2-40B4-BE49-F238E27FC236}">
              <a16:creationId xmlns="" xmlns:a16="http://schemas.microsoft.com/office/drawing/2014/main" id="{15A81009-C8F3-6E34-21D5-65617A4234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8" name="Line 1723">
          <a:extLst>
            <a:ext uri="{FF2B5EF4-FFF2-40B4-BE49-F238E27FC236}">
              <a16:creationId xmlns="" xmlns:a16="http://schemas.microsoft.com/office/drawing/2014/main" id="{AC617394-7927-66B0-6F4B-87C8DB097B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29" name="Line 1724">
          <a:extLst>
            <a:ext uri="{FF2B5EF4-FFF2-40B4-BE49-F238E27FC236}">
              <a16:creationId xmlns="" xmlns:a16="http://schemas.microsoft.com/office/drawing/2014/main" id="{B6490AAD-215C-E064-5F4C-3D2D6D603F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0" name="Line 1725">
          <a:extLst>
            <a:ext uri="{FF2B5EF4-FFF2-40B4-BE49-F238E27FC236}">
              <a16:creationId xmlns="" xmlns:a16="http://schemas.microsoft.com/office/drawing/2014/main" id="{777A3C3E-CDAB-A4B9-418B-8FD2296558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1" name="Line 1726">
          <a:extLst>
            <a:ext uri="{FF2B5EF4-FFF2-40B4-BE49-F238E27FC236}">
              <a16:creationId xmlns="" xmlns:a16="http://schemas.microsoft.com/office/drawing/2014/main" id="{2F71DB6A-9FBF-8CB3-0412-412EE77D93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2" name="Line 1727">
          <a:extLst>
            <a:ext uri="{FF2B5EF4-FFF2-40B4-BE49-F238E27FC236}">
              <a16:creationId xmlns="" xmlns:a16="http://schemas.microsoft.com/office/drawing/2014/main" id="{DE098FA8-46EE-B2B2-6FD0-F61F9D71F1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3" name="Line 1728">
          <a:extLst>
            <a:ext uri="{FF2B5EF4-FFF2-40B4-BE49-F238E27FC236}">
              <a16:creationId xmlns="" xmlns:a16="http://schemas.microsoft.com/office/drawing/2014/main" id="{1A180C16-E0BB-CC0D-E2EA-71B9310313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4" name="Line 1757">
          <a:extLst>
            <a:ext uri="{FF2B5EF4-FFF2-40B4-BE49-F238E27FC236}">
              <a16:creationId xmlns="" xmlns:a16="http://schemas.microsoft.com/office/drawing/2014/main" id="{5E3B5A14-8591-F1B8-0EED-6BEDAF6D88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5" name="Line 1758">
          <a:extLst>
            <a:ext uri="{FF2B5EF4-FFF2-40B4-BE49-F238E27FC236}">
              <a16:creationId xmlns="" xmlns:a16="http://schemas.microsoft.com/office/drawing/2014/main" id="{B2398B37-FBF5-E218-9578-A41E364C2F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6" name="Line 1759">
          <a:extLst>
            <a:ext uri="{FF2B5EF4-FFF2-40B4-BE49-F238E27FC236}">
              <a16:creationId xmlns="" xmlns:a16="http://schemas.microsoft.com/office/drawing/2014/main" id="{DBBF5A8A-2AA6-509D-AC28-0570BA611E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7" name="Line 1760">
          <a:extLst>
            <a:ext uri="{FF2B5EF4-FFF2-40B4-BE49-F238E27FC236}">
              <a16:creationId xmlns="" xmlns:a16="http://schemas.microsoft.com/office/drawing/2014/main" id="{349FABCE-DC87-77CE-7FE1-DD74D257F7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8" name="Line 1761">
          <a:extLst>
            <a:ext uri="{FF2B5EF4-FFF2-40B4-BE49-F238E27FC236}">
              <a16:creationId xmlns="" xmlns:a16="http://schemas.microsoft.com/office/drawing/2014/main" id="{301A2602-CC7C-D142-AE12-1EAC2EA442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39" name="Line 1762">
          <a:extLst>
            <a:ext uri="{FF2B5EF4-FFF2-40B4-BE49-F238E27FC236}">
              <a16:creationId xmlns="" xmlns:a16="http://schemas.microsoft.com/office/drawing/2014/main" id="{2E50FDA9-40EE-5136-0673-7799697274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0" name="Line 1763">
          <a:extLst>
            <a:ext uri="{FF2B5EF4-FFF2-40B4-BE49-F238E27FC236}">
              <a16:creationId xmlns="" xmlns:a16="http://schemas.microsoft.com/office/drawing/2014/main" id="{0C434EF3-12DC-7002-F3A1-448F4996D8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1" name="Line 1764">
          <a:extLst>
            <a:ext uri="{FF2B5EF4-FFF2-40B4-BE49-F238E27FC236}">
              <a16:creationId xmlns="" xmlns:a16="http://schemas.microsoft.com/office/drawing/2014/main" id="{36AFF446-745C-7078-786E-C0A6B3678F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2" name="Line 1765">
          <a:extLst>
            <a:ext uri="{FF2B5EF4-FFF2-40B4-BE49-F238E27FC236}">
              <a16:creationId xmlns="" xmlns:a16="http://schemas.microsoft.com/office/drawing/2014/main" id="{975240D4-D9E2-BE08-7031-388CE36C78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3" name="Line 1766">
          <a:extLst>
            <a:ext uri="{FF2B5EF4-FFF2-40B4-BE49-F238E27FC236}">
              <a16:creationId xmlns="" xmlns:a16="http://schemas.microsoft.com/office/drawing/2014/main" id="{5BB2C6CC-B67E-16C5-1550-8C1DDE7B33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4" name="Line 1767">
          <a:extLst>
            <a:ext uri="{FF2B5EF4-FFF2-40B4-BE49-F238E27FC236}">
              <a16:creationId xmlns="" xmlns:a16="http://schemas.microsoft.com/office/drawing/2014/main" id="{49DF2E65-982E-8CDC-DFD2-DDB346427A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5" name="Line 1768">
          <a:extLst>
            <a:ext uri="{FF2B5EF4-FFF2-40B4-BE49-F238E27FC236}">
              <a16:creationId xmlns="" xmlns:a16="http://schemas.microsoft.com/office/drawing/2014/main" id="{C701E6AB-DF2C-D4FC-B21B-60A2522E27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6" name="Line 1769">
          <a:extLst>
            <a:ext uri="{FF2B5EF4-FFF2-40B4-BE49-F238E27FC236}">
              <a16:creationId xmlns="" xmlns:a16="http://schemas.microsoft.com/office/drawing/2014/main" id="{7AD51FEC-2680-D1BB-E62E-3EC654E338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7" name="Line 1770">
          <a:extLst>
            <a:ext uri="{FF2B5EF4-FFF2-40B4-BE49-F238E27FC236}">
              <a16:creationId xmlns="" xmlns:a16="http://schemas.microsoft.com/office/drawing/2014/main" id="{0AE1E9A6-80E7-AEA6-8BD8-F63B14B2AC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8" name="Line 1743">
          <a:extLst>
            <a:ext uri="{FF2B5EF4-FFF2-40B4-BE49-F238E27FC236}">
              <a16:creationId xmlns="" xmlns:a16="http://schemas.microsoft.com/office/drawing/2014/main" id="{E275AF0F-AF02-F2E3-39B9-223F2693AC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49" name="Line 1744">
          <a:extLst>
            <a:ext uri="{FF2B5EF4-FFF2-40B4-BE49-F238E27FC236}">
              <a16:creationId xmlns="" xmlns:a16="http://schemas.microsoft.com/office/drawing/2014/main" id="{25C7DF1E-BC08-B079-7244-3D98762593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0" name="Line 1745">
          <a:extLst>
            <a:ext uri="{FF2B5EF4-FFF2-40B4-BE49-F238E27FC236}">
              <a16:creationId xmlns="" xmlns:a16="http://schemas.microsoft.com/office/drawing/2014/main" id="{76008AC5-E9AB-2915-089D-109503DADC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1" name="Line 1746">
          <a:extLst>
            <a:ext uri="{FF2B5EF4-FFF2-40B4-BE49-F238E27FC236}">
              <a16:creationId xmlns="" xmlns:a16="http://schemas.microsoft.com/office/drawing/2014/main" id="{320667F1-D75C-696A-30EA-2298B74827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2" name="Line 1747">
          <a:extLst>
            <a:ext uri="{FF2B5EF4-FFF2-40B4-BE49-F238E27FC236}">
              <a16:creationId xmlns="" xmlns:a16="http://schemas.microsoft.com/office/drawing/2014/main" id="{388273CA-A3E4-AA21-8345-3EA836DAB9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3" name="Line 1748">
          <a:extLst>
            <a:ext uri="{FF2B5EF4-FFF2-40B4-BE49-F238E27FC236}">
              <a16:creationId xmlns="" xmlns:a16="http://schemas.microsoft.com/office/drawing/2014/main" id="{DFAB9B67-F001-FA36-D894-48FC4747D9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4" name="Line 1749">
          <a:extLst>
            <a:ext uri="{FF2B5EF4-FFF2-40B4-BE49-F238E27FC236}">
              <a16:creationId xmlns="" xmlns:a16="http://schemas.microsoft.com/office/drawing/2014/main" id="{14DAF2EC-D442-D7F6-25F7-C011E64823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5" name="Line 1750">
          <a:extLst>
            <a:ext uri="{FF2B5EF4-FFF2-40B4-BE49-F238E27FC236}">
              <a16:creationId xmlns="" xmlns:a16="http://schemas.microsoft.com/office/drawing/2014/main" id="{0224520E-9D63-8C53-7431-EE6EE80B07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6" name="Line 1751">
          <a:extLst>
            <a:ext uri="{FF2B5EF4-FFF2-40B4-BE49-F238E27FC236}">
              <a16:creationId xmlns="" xmlns:a16="http://schemas.microsoft.com/office/drawing/2014/main" id="{760020E7-D154-5BAE-CF76-CB56784D7D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7" name="Line 1752">
          <a:extLst>
            <a:ext uri="{FF2B5EF4-FFF2-40B4-BE49-F238E27FC236}">
              <a16:creationId xmlns="" xmlns:a16="http://schemas.microsoft.com/office/drawing/2014/main" id="{5AC0D5CE-6849-5E33-7A10-3253CAFCEE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8" name="Line 1753">
          <a:extLst>
            <a:ext uri="{FF2B5EF4-FFF2-40B4-BE49-F238E27FC236}">
              <a16:creationId xmlns="" xmlns:a16="http://schemas.microsoft.com/office/drawing/2014/main" id="{A4E0424D-F206-5211-73CF-6F86B08669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59" name="Line 1754">
          <a:extLst>
            <a:ext uri="{FF2B5EF4-FFF2-40B4-BE49-F238E27FC236}">
              <a16:creationId xmlns="" xmlns:a16="http://schemas.microsoft.com/office/drawing/2014/main" id="{5A3F27FA-D162-B8CC-AC7C-AAA7ACC49E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0" name="Line 1755">
          <a:extLst>
            <a:ext uri="{FF2B5EF4-FFF2-40B4-BE49-F238E27FC236}">
              <a16:creationId xmlns="" xmlns:a16="http://schemas.microsoft.com/office/drawing/2014/main" id="{5F552521-8465-FB9D-17F7-52FA00C9FD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1" name="Line 1756">
          <a:extLst>
            <a:ext uri="{FF2B5EF4-FFF2-40B4-BE49-F238E27FC236}">
              <a16:creationId xmlns="" xmlns:a16="http://schemas.microsoft.com/office/drawing/2014/main" id="{C026A51E-AD12-2845-11AE-0F1B87CF31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2" name="Line 1757">
          <a:extLst>
            <a:ext uri="{FF2B5EF4-FFF2-40B4-BE49-F238E27FC236}">
              <a16:creationId xmlns="" xmlns:a16="http://schemas.microsoft.com/office/drawing/2014/main" id="{84E710F2-71DE-76D2-307A-CA7F20F19C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3" name="Line 1758">
          <a:extLst>
            <a:ext uri="{FF2B5EF4-FFF2-40B4-BE49-F238E27FC236}">
              <a16:creationId xmlns="" xmlns:a16="http://schemas.microsoft.com/office/drawing/2014/main" id="{25E3441C-4AAA-482B-D424-2284A61589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4" name="Line 1759">
          <a:extLst>
            <a:ext uri="{FF2B5EF4-FFF2-40B4-BE49-F238E27FC236}">
              <a16:creationId xmlns="" xmlns:a16="http://schemas.microsoft.com/office/drawing/2014/main" id="{314DDCB6-484E-3D0A-54B5-390E757F3E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5" name="Line 1760">
          <a:extLst>
            <a:ext uri="{FF2B5EF4-FFF2-40B4-BE49-F238E27FC236}">
              <a16:creationId xmlns="" xmlns:a16="http://schemas.microsoft.com/office/drawing/2014/main" id="{836435F5-F874-9176-6012-F687E8F7A9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6" name="Line 1761">
          <a:extLst>
            <a:ext uri="{FF2B5EF4-FFF2-40B4-BE49-F238E27FC236}">
              <a16:creationId xmlns="" xmlns:a16="http://schemas.microsoft.com/office/drawing/2014/main" id="{BB0A429C-641C-3002-9AC2-7ED0B8159E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7" name="Line 1762">
          <a:extLst>
            <a:ext uri="{FF2B5EF4-FFF2-40B4-BE49-F238E27FC236}">
              <a16:creationId xmlns="" xmlns:a16="http://schemas.microsoft.com/office/drawing/2014/main" id="{9A703C94-C98B-4CC4-8CFA-87CC5DFD3C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8" name="Line 1763">
          <a:extLst>
            <a:ext uri="{FF2B5EF4-FFF2-40B4-BE49-F238E27FC236}">
              <a16:creationId xmlns="" xmlns:a16="http://schemas.microsoft.com/office/drawing/2014/main" id="{584D8FEF-48A9-FE7B-F1BA-1664923DBD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69" name="Line 1764">
          <a:extLst>
            <a:ext uri="{FF2B5EF4-FFF2-40B4-BE49-F238E27FC236}">
              <a16:creationId xmlns="" xmlns:a16="http://schemas.microsoft.com/office/drawing/2014/main" id="{2118C0CB-B614-C3F3-F110-0246CB6937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0" name="Line 1765">
          <a:extLst>
            <a:ext uri="{FF2B5EF4-FFF2-40B4-BE49-F238E27FC236}">
              <a16:creationId xmlns="" xmlns:a16="http://schemas.microsoft.com/office/drawing/2014/main" id="{FD8BAFC6-72F0-2DB2-2CF6-B2DB88DBA6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1" name="Line 1766">
          <a:extLst>
            <a:ext uri="{FF2B5EF4-FFF2-40B4-BE49-F238E27FC236}">
              <a16:creationId xmlns="" xmlns:a16="http://schemas.microsoft.com/office/drawing/2014/main" id="{2C21EEB0-2C14-3E0E-F0EF-F4735E2C23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2" name="Line 1767">
          <a:extLst>
            <a:ext uri="{FF2B5EF4-FFF2-40B4-BE49-F238E27FC236}">
              <a16:creationId xmlns="" xmlns:a16="http://schemas.microsoft.com/office/drawing/2014/main" id="{0A35C62A-05D1-9C4E-BF7E-C29208D844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3" name="Line 1768">
          <a:extLst>
            <a:ext uri="{FF2B5EF4-FFF2-40B4-BE49-F238E27FC236}">
              <a16:creationId xmlns="" xmlns:a16="http://schemas.microsoft.com/office/drawing/2014/main" id="{C72028CD-8E29-4275-DFF4-0DA08865DD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4" name="Line 1769">
          <a:extLst>
            <a:ext uri="{FF2B5EF4-FFF2-40B4-BE49-F238E27FC236}">
              <a16:creationId xmlns="" xmlns:a16="http://schemas.microsoft.com/office/drawing/2014/main" id="{D8137584-9511-F775-ADA6-FE4CD727C8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5" name="Line 1770">
          <a:extLst>
            <a:ext uri="{FF2B5EF4-FFF2-40B4-BE49-F238E27FC236}">
              <a16:creationId xmlns="" xmlns:a16="http://schemas.microsoft.com/office/drawing/2014/main" id="{D04B350D-133E-33C5-A89E-7F4439D2F9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6" name="Line 3157">
          <a:extLst>
            <a:ext uri="{FF2B5EF4-FFF2-40B4-BE49-F238E27FC236}">
              <a16:creationId xmlns="" xmlns:a16="http://schemas.microsoft.com/office/drawing/2014/main" id="{0D65EBD5-CA95-976D-C1BE-6EB6DD135A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7" name="Line 3158">
          <a:extLst>
            <a:ext uri="{FF2B5EF4-FFF2-40B4-BE49-F238E27FC236}">
              <a16:creationId xmlns="" xmlns:a16="http://schemas.microsoft.com/office/drawing/2014/main" id="{F4F6597F-1374-1DCB-72BE-9BA9D0D1A8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8" name="Line 3159">
          <a:extLst>
            <a:ext uri="{FF2B5EF4-FFF2-40B4-BE49-F238E27FC236}">
              <a16:creationId xmlns="" xmlns:a16="http://schemas.microsoft.com/office/drawing/2014/main" id="{30F01959-1306-B895-3C87-7C579F9986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79" name="Line 3160">
          <a:extLst>
            <a:ext uri="{FF2B5EF4-FFF2-40B4-BE49-F238E27FC236}">
              <a16:creationId xmlns="" xmlns:a16="http://schemas.microsoft.com/office/drawing/2014/main" id="{BEC03F72-66E5-64A1-6BC7-3BBCB8ED8D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0" name="Line 3161">
          <a:extLst>
            <a:ext uri="{FF2B5EF4-FFF2-40B4-BE49-F238E27FC236}">
              <a16:creationId xmlns="" xmlns:a16="http://schemas.microsoft.com/office/drawing/2014/main" id="{D8ADA0AC-1859-5429-8235-A7638E383E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1" name="Line 3162">
          <a:extLst>
            <a:ext uri="{FF2B5EF4-FFF2-40B4-BE49-F238E27FC236}">
              <a16:creationId xmlns="" xmlns:a16="http://schemas.microsoft.com/office/drawing/2014/main" id="{15259BAE-68D4-C957-732B-A94EDF99FD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2" name="Line 3163">
          <a:extLst>
            <a:ext uri="{FF2B5EF4-FFF2-40B4-BE49-F238E27FC236}">
              <a16:creationId xmlns="" xmlns:a16="http://schemas.microsoft.com/office/drawing/2014/main" id="{687032D8-9D0C-2F57-B943-C9531BF808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3" name="Line 3164">
          <a:extLst>
            <a:ext uri="{FF2B5EF4-FFF2-40B4-BE49-F238E27FC236}">
              <a16:creationId xmlns="" xmlns:a16="http://schemas.microsoft.com/office/drawing/2014/main" id="{C3F20AB2-A553-37F2-7E6A-2279751F87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4" name="Line 3165">
          <a:extLst>
            <a:ext uri="{FF2B5EF4-FFF2-40B4-BE49-F238E27FC236}">
              <a16:creationId xmlns="" xmlns:a16="http://schemas.microsoft.com/office/drawing/2014/main" id="{F645FADE-289C-CD3D-3B91-7F14EC7D5C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5" name="Line 3166">
          <a:extLst>
            <a:ext uri="{FF2B5EF4-FFF2-40B4-BE49-F238E27FC236}">
              <a16:creationId xmlns="" xmlns:a16="http://schemas.microsoft.com/office/drawing/2014/main" id="{CFB1FC0F-72D8-1B85-7BE8-89674F13AC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6" name="Line 3167">
          <a:extLst>
            <a:ext uri="{FF2B5EF4-FFF2-40B4-BE49-F238E27FC236}">
              <a16:creationId xmlns="" xmlns:a16="http://schemas.microsoft.com/office/drawing/2014/main" id="{532BBD25-CEE0-A13D-89D8-75C2538966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7" name="Line 3168">
          <a:extLst>
            <a:ext uri="{FF2B5EF4-FFF2-40B4-BE49-F238E27FC236}">
              <a16:creationId xmlns="" xmlns:a16="http://schemas.microsoft.com/office/drawing/2014/main" id="{905B4EEE-3716-152D-517E-E2846B1031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8" name="Line 3169">
          <a:extLst>
            <a:ext uri="{FF2B5EF4-FFF2-40B4-BE49-F238E27FC236}">
              <a16:creationId xmlns="" xmlns:a16="http://schemas.microsoft.com/office/drawing/2014/main" id="{C9EE3FDF-9D7C-647D-BBD8-341C5D1779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89" name="Line 3170">
          <a:extLst>
            <a:ext uri="{FF2B5EF4-FFF2-40B4-BE49-F238E27FC236}">
              <a16:creationId xmlns="" xmlns:a16="http://schemas.microsoft.com/office/drawing/2014/main" id="{3A496A91-5077-4C2D-E697-8639031CF8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0" name="Line 2342">
          <a:extLst>
            <a:ext uri="{FF2B5EF4-FFF2-40B4-BE49-F238E27FC236}">
              <a16:creationId xmlns="" xmlns:a16="http://schemas.microsoft.com/office/drawing/2014/main" id="{3245756E-F087-D7E3-45C6-0EF86A0AA9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1" name="Line 2343">
          <a:extLst>
            <a:ext uri="{FF2B5EF4-FFF2-40B4-BE49-F238E27FC236}">
              <a16:creationId xmlns="" xmlns:a16="http://schemas.microsoft.com/office/drawing/2014/main" id="{E2ADD36F-1D3A-1082-AD2B-D63DA3EF9D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2" name="Line 2344">
          <a:extLst>
            <a:ext uri="{FF2B5EF4-FFF2-40B4-BE49-F238E27FC236}">
              <a16:creationId xmlns="" xmlns:a16="http://schemas.microsoft.com/office/drawing/2014/main" id="{60328D00-A9B8-5949-EA25-CDBC556A29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3" name="Line 2345">
          <a:extLst>
            <a:ext uri="{FF2B5EF4-FFF2-40B4-BE49-F238E27FC236}">
              <a16:creationId xmlns="" xmlns:a16="http://schemas.microsoft.com/office/drawing/2014/main" id="{96A6DC75-5D98-69DD-680F-3F612FCE80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4" name="Line 2346">
          <a:extLst>
            <a:ext uri="{FF2B5EF4-FFF2-40B4-BE49-F238E27FC236}">
              <a16:creationId xmlns="" xmlns:a16="http://schemas.microsoft.com/office/drawing/2014/main" id="{60816875-0D70-34BF-0D34-3A59E7CB30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5" name="Line 2347">
          <a:extLst>
            <a:ext uri="{FF2B5EF4-FFF2-40B4-BE49-F238E27FC236}">
              <a16:creationId xmlns="" xmlns:a16="http://schemas.microsoft.com/office/drawing/2014/main" id="{316C040C-4B67-BD1A-FD03-808B6DB0DB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6" name="Line 2348">
          <a:extLst>
            <a:ext uri="{FF2B5EF4-FFF2-40B4-BE49-F238E27FC236}">
              <a16:creationId xmlns="" xmlns:a16="http://schemas.microsoft.com/office/drawing/2014/main" id="{6211FA7C-3359-B505-5AF7-1DAFBF065E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7" name="Line 2440">
          <a:extLst>
            <a:ext uri="{FF2B5EF4-FFF2-40B4-BE49-F238E27FC236}">
              <a16:creationId xmlns="" xmlns:a16="http://schemas.microsoft.com/office/drawing/2014/main" id="{A45AE43F-2FE5-9B87-D09A-7A15318E4E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8" name="Line 2441">
          <a:extLst>
            <a:ext uri="{FF2B5EF4-FFF2-40B4-BE49-F238E27FC236}">
              <a16:creationId xmlns="" xmlns:a16="http://schemas.microsoft.com/office/drawing/2014/main" id="{0183C977-4E14-3BDF-9253-16B58499B7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399" name="Line 2442">
          <a:extLst>
            <a:ext uri="{FF2B5EF4-FFF2-40B4-BE49-F238E27FC236}">
              <a16:creationId xmlns="" xmlns:a16="http://schemas.microsoft.com/office/drawing/2014/main" id="{16D1A883-75F3-8BA7-F836-DEE0FA3E44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0" name="Line 2443">
          <a:extLst>
            <a:ext uri="{FF2B5EF4-FFF2-40B4-BE49-F238E27FC236}">
              <a16:creationId xmlns="" xmlns:a16="http://schemas.microsoft.com/office/drawing/2014/main" id="{4A83C31D-78F8-53A2-8738-E2BF56D860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1" name="Line 2444">
          <a:extLst>
            <a:ext uri="{FF2B5EF4-FFF2-40B4-BE49-F238E27FC236}">
              <a16:creationId xmlns="" xmlns:a16="http://schemas.microsoft.com/office/drawing/2014/main" id="{860BF05F-337C-03AB-207F-6C5517958D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2" name="Line 2445">
          <a:extLst>
            <a:ext uri="{FF2B5EF4-FFF2-40B4-BE49-F238E27FC236}">
              <a16:creationId xmlns="" xmlns:a16="http://schemas.microsoft.com/office/drawing/2014/main" id="{EE281369-F41D-4D5D-945F-56926F305D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3" name="Line 2446">
          <a:extLst>
            <a:ext uri="{FF2B5EF4-FFF2-40B4-BE49-F238E27FC236}">
              <a16:creationId xmlns="" xmlns:a16="http://schemas.microsoft.com/office/drawing/2014/main" id="{8296088D-EF5A-FD8F-A774-146D807F34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4" name="Line 3105">
          <a:extLst>
            <a:ext uri="{FF2B5EF4-FFF2-40B4-BE49-F238E27FC236}">
              <a16:creationId xmlns="" xmlns:a16="http://schemas.microsoft.com/office/drawing/2014/main" id="{D96FC1E5-2C9F-1CCB-611E-4BDFB471E9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5" name="Line 3106">
          <a:extLst>
            <a:ext uri="{FF2B5EF4-FFF2-40B4-BE49-F238E27FC236}">
              <a16:creationId xmlns="" xmlns:a16="http://schemas.microsoft.com/office/drawing/2014/main" id="{4DF03044-29A9-4E63-F98D-53699A7432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6" name="Line 3107">
          <a:extLst>
            <a:ext uri="{FF2B5EF4-FFF2-40B4-BE49-F238E27FC236}">
              <a16:creationId xmlns="" xmlns:a16="http://schemas.microsoft.com/office/drawing/2014/main" id="{4351A559-DB3B-0287-022F-329A3C35BF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7" name="Line 3108">
          <a:extLst>
            <a:ext uri="{FF2B5EF4-FFF2-40B4-BE49-F238E27FC236}">
              <a16:creationId xmlns="" xmlns:a16="http://schemas.microsoft.com/office/drawing/2014/main" id="{340BB03B-9AED-2454-4E21-4EFECBB125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8" name="Line 3109">
          <a:extLst>
            <a:ext uri="{FF2B5EF4-FFF2-40B4-BE49-F238E27FC236}">
              <a16:creationId xmlns="" xmlns:a16="http://schemas.microsoft.com/office/drawing/2014/main" id="{453ED4C8-DC70-2921-6A93-FB75F073C5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09" name="Line 3110">
          <a:extLst>
            <a:ext uri="{FF2B5EF4-FFF2-40B4-BE49-F238E27FC236}">
              <a16:creationId xmlns="" xmlns:a16="http://schemas.microsoft.com/office/drawing/2014/main" id="{2E1B04DD-D1E4-734E-EE46-4165002287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0" name="Line 3111">
          <a:extLst>
            <a:ext uri="{FF2B5EF4-FFF2-40B4-BE49-F238E27FC236}">
              <a16:creationId xmlns="" xmlns:a16="http://schemas.microsoft.com/office/drawing/2014/main" id="{2656DD0D-A33C-85D2-2E35-067B18492F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1" name="Line 3203">
          <a:extLst>
            <a:ext uri="{FF2B5EF4-FFF2-40B4-BE49-F238E27FC236}">
              <a16:creationId xmlns="" xmlns:a16="http://schemas.microsoft.com/office/drawing/2014/main" id="{D5A10356-012E-1D3C-0EAC-F4CE792B2D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2" name="Line 3204">
          <a:extLst>
            <a:ext uri="{FF2B5EF4-FFF2-40B4-BE49-F238E27FC236}">
              <a16:creationId xmlns="" xmlns:a16="http://schemas.microsoft.com/office/drawing/2014/main" id="{7E861CA3-8A3F-A288-39EA-721AFF0051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3" name="Line 3205">
          <a:extLst>
            <a:ext uri="{FF2B5EF4-FFF2-40B4-BE49-F238E27FC236}">
              <a16:creationId xmlns="" xmlns:a16="http://schemas.microsoft.com/office/drawing/2014/main" id="{738ECD8D-F2D3-A655-6693-DFE123C968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4" name="Line 3206">
          <a:extLst>
            <a:ext uri="{FF2B5EF4-FFF2-40B4-BE49-F238E27FC236}">
              <a16:creationId xmlns="" xmlns:a16="http://schemas.microsoft.com/office/drawing/2014/main" id="{46D26575-3896-5245-5B67-3253256639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5" name="Line 3207">
          <a:extLst>
            <a:ext uri="{FF2B5EF4-FFF2-40B4-BE49-F238E27FC236}">
              <a16:creationId xmlns="" xmlns:a16="http://schemas.microsoft.com/office/drawing/2014/main" id="{C2EDCFA6-90C4-2AC7-5AB7-6E2BD31CB5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6" name="Line 3208">
          <a:extLst>
            <a:ext uri="{FF2B5EF4-FFF2-40B4-BE49-F238E27FC236}">
              <a16:creationId xmlns="" xmlns:a16="http://schemas.microsoft.com/office/drawing/2014/main" id="{6E77217F-49D0-79E7-9131-17AAE6595D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7" name="Line 3209">
          <a:extLst>
            <a:ext uri="{FF2B5EF4-FFF2-40B4-BE49-F238E27FC236}">
              <a16:creationId xmlns="" xmlns:a16="http://schemas.microsoft.com/office/drawing/2014/main" id="{1E6F0D29-B387-953C-45DC-183C5CE781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8" name="Line 1715">
          <a:extLst>
            <a:ext uri="{FF2B5EF4-FFF2-40B4-BE49-F238E27FC236}">
              <a16:creationId xmlns="" xmlns:a16="http://schemas.microsoft.com/office/drawing/2014/main" id="{AFCADEAE-0B66-14B8-A028-D3C5BD0004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19" name="Line 1716">
          <a:extLst>
            <a:ext uri="{FF2B5EF4-FFF2-40B4-BE49-F238E27FC236}">
              <a16:creationId xmlns="" xmlns:a16="http://schemas.microsoft.com/office/drawing/2014/main" id="{836F4F02-FC70-59A6-1AD7-656FB4B644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0" name="Line 1717">
          <a:extLst>
            <a:ext uri="{FF2B5EF4-FFF2-40B4-BE49-F238E27FC236}">
              <a16:creationId xmlns="" xmlns:a16="http://schemas.microsoft.com/office/drawing/2014/main" id="{413860A0-5382-C15E-4CAA-14F7722B59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1" name="Line 1718">
          <a:extLst>
            <a:ext uri="{FF2B5EF4-FFF2-40B4-BE49-F238E27FC236}">
              <a16:creationId xmlns="" xmlns:a16="http://schemas.microsoft.com/office/drawing/2014/main" id="{6086BBF6-3FB5-567E-BFFD-8161E8BFBF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2" name="Line 1719">
          <a:extLst>
            <a:ext uri="{FF2B5EF4-FFF2-40B4-BE49-F238E27FC236}">
              <a16:creationId xmlns="" xmlns:a16="http://schemas.microsoft.com/office/drawing/2014/main" id="{D845083B-4E6A-12CA-5D98-2E2C5EB471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3" name="Line 1720">
          <a:extLst>
            <a:ext uri="{FF2B5EF4-FFF2-40B4-BE49-F238E27FC236}">
              <a16:creationId xmlns="" xmlns:a16="http://schemas.microsoft.com/office/drawing/2014/main" id="{5B91A251-2BCA-562E-1488-9AC9344F94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4" name="Line 1721">
          <a:extLst>
            <a:ext uri="{FF2B5EF4-FFF2-40B4-BE49-F238E27FC236}">
              <a16:creationId xmlns="" xmlns:a16="http://schemas.microsoft.com/office/drawing/2014/main" id="{1468C8A0-0D0B-F1A2-FE68-EABB5EF7D4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5" name="Line 1722">
          <a:extLst>
            <a:ext uri="{FF2B5EF4-FFF2-40B4-BE49-F238E27FC236}">
              <a16:creationId xmlns="" xmlns:a16="http://schemas.microsoft.com/office/drawing/2014/main" id="{6AD2F20D-FE1C-09AB-176A-1B5502D34E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6" name="Line 1723">
          <a:extLst>
            <a:ext uri="{FF2B5EF4-FFF2-40B4-BE49-F238E27FC236}">
              <a16:creationId xmlns="" xmlns:a16="http://schemas.microsoft.com/office/drawing/2014/main" id="{CCB27FAF-2FB9-E679-CF38-0A3175E3F9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7" name="Line 1724">
          <a:extLst>
            <a:ext uri="{FF2B5EF4-FFF2-40B4-BE49-F238E27FC236}">
              <a16:creationId xmlns="" xmlns:a16="http://schemas.microsoft.com/office/drawing/2014/main" id="{C32C15DD-A3B9-42E0-8EE5-2339B26E8C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8" name="Line 1725">
          <a:extLst>
            <a:ext uri="{FF2B5EF4-FFF2-40B4-BE49-F238E27FC236}">
              <a16:creationId xmlns="" xmlns:a16="http://schemas.microsoft.com/office/drawing/2014/main" id="{56659102-ED1C-355F-2ED7-B442555991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29" name="Line 1726">
          <a:extLst>
            <a:ext uri="{FF2B5EF4-FFF2-40B4-BE49-F238E27FC236}">
              <a16:creationId xmlns="" xmlns:a16="http://schemas.microsoft.com/office/drawing/2014/main" id="{3CD1B757-062E-B81D-1300-1C2830671D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0" name="Line 1727">
          <a:extLst>
            <a:ext uri="{FF2B5EF4-FFF2-40B4-BE49-F238E27FC236}">
              <a16:creationId xmlns="" xmlns:a16="http://schemas.microsoft.com/office/drawing/2014/main" id="{5D7EAA52-185E-926A-BA9C-3F0C3B710D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1" name="Line 1728">
          <a:extLst>
            <a:ext uri="{FF2B5EF4-FFF2-40B4-BE49-F238E27FC236}">
              <a16:creationId xmlns="" xmlns:a16="http://schemas.microsoft.com/office/drawing/2014/main" id="{88958383-62D0-AC6B-DE5A-A2DC8D37FC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2" name="Line 1757">
          <a:extLst>
            <a:ext uri="{FF2B5EF4-FFF2-40B4-BE49-F238E27FC236}">
              <a16:creationId xmlns="" xmlns:a16="http://schemas.microsoft.com/office/drawing/2014/main" id="{81834D15-3455-6EDC-BBEF-ED72810AAA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3" name="Line 1758">
          <a:extLst>
            <a:ext uri="{FF2B5EF4-FFF2-40B4-BE49-F238E27FC236}">
              <a16:creationId xmlns="" xmlns:a16="http://schemas.microsoft.com/office/drawing/2014/main" id="{92FF412E-2E8D-BF80-2600-7FD10364D3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4" name="Line 1759">
          <a:extLst>
            <a:ext uri="{FF2B5EF4-FFF2-40B4-BE49-F238E27FC236}">
              <a16:creationId xmlns="" xmlns:a16="http://schemas.microsoft.com/office/drawing/2014/main" id="{9339CA12-FD6A-C378-D990-72E1F3B6B2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5" name="Line 1760">
          <a:extLst>
            <a:ext uri="{FF2B5EF4-FFF2-40B4-BE49-F238E27FC236}">
              <a16:creationId xmlns="" xmlns:a16="http://schemas.microsoft.com/office/drawing/2014/main" id="{4E148459-7D3E-4C9F-0A24-699E55BD00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6" name="Line 1761">
          <a:extLst>
            <a:ext uri="{FF2B5EF4-FFF2-40B4-BE49-F238E27FC236}">
              <a16:creationId xmlns="" xmlns:a16="http://schemas.microsoft.com/office/drawing/2014/main" id="{F5E8AAAF-C050-CEF7-EF1A-D9CDAFD4EC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7" name="Line 1762">
          <a:extLst>
            <a:ext uri="{FF2B5EF4-FFF2-40B4-BE49-F238E27FC236}">
              <a16:creationId xmlns="" xmlns:a16="http://schemas.microsoft.com/office/drawing/2014/main" id="{65F743BE-2850-07B8-BBFD-5FB2A966A8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8" name="Line 1763">
          <a:extLst>
            <a:ext uri="{FF2B5EF4-FFF2-40B4-BE49-F238E27FC236}">
              <a16:creationId xmlns="" xmlns:a16="http://schemas.microsoft.com/office/drawing/2014/main" id="{AB7E426C-DDAC-1831-94CD-CB296C7FD8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39" name="Line 1764">
          <a:extLst>
            <a:ext uri="{FF2B5EF4-FFF2-40B4-BE49-F238E27FC236}">
              <a16:creationId xmlns="" xmlns:a16="http://schemas.microsoft.com/office/drawing/2014/main" id="{69A2A64B-1AB4-C63F-F2A8-4BC0E461B1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0" name="Line 1765">
          <a:extLst>
            <a:ext uri="{FF2B5EF4-FFF2-40B4-BE49-F238E27FC236}">
              <a16:creationId xmlns="" xmlns:a16="http://schemas.microsoft.com/office/drawing/2014/main" id="{A4C88AB8-1FFA-6AEC-B865-300B7FD90B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1" name="Line 1766">
          <a:extLst>
            <a:ext uri="{FF2B5EF4-FFF2-40B4-BE49-F238E27FC236}">
              <a16:creationId xmlns="" xmlns:a16="http://schemas.microsoft.com/office/drawing/2014/main" id="{95C2CE61-1A32-95E0-7AAC-9F41105739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2" name="Line 1767">
          <a:extLst>
            <a:ext uri="{FF2B5EF4-FFF2-40B4-BE49-F238E27FC236}">
              <a16:creationId xmlns="" xmlns:a16="http://schemas.microsoft.com/office/drawing/2014/main" id="{CA1A4802-D456-39EC-F00C-EB90FFFEF2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3" name="Line 1768">
          <a:extLst>
            <a:ext uri="{FF2B5EF4-FFF2-40B4-BE49-F238E27FC236}">
              <a16:creationId xmlns="" xmlns:a16="http://schemas.microsoft.com/office/drawing/2014/main" id="{BB234C5B-A1D6-5195-07C4-CD34111A2C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4" name="Line 1769">
          <a:extLst>
            <a:ext uri="{FF2B5EF4-FFF2-40B4-BE49-F238E27FC236}">
              <a16:creationId xmlns="" xmlns:a16="http://schemas.microsoft.com/office/drawing/2014/main" id="{ADDF2AB0-05C7-277C-4CD5-103B66067C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5" name="Line 1770">
          <a:extLst>
            <a:ext uri="{FF2B5EF4-FFF2-40B4-BE49-F238E27FC236}">
              <a16:creationId xmlns="" xmlns:a16="http://schemas.microsoft.com/office/drawing/2014/main" id="{1D2778EA-77AC-4AA8-D998-3A990B79F3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6" name="Line 1743">
          <a:extLst>
            <a:ext uri="{FF2B5EF4-FFF2-40B4-BE49-F238E27FC236}">
              <a16:creationId xmlns="" xmlns:a16="http://schemas.microsoft.com/office/drawing/2014/main" id="{8007CE89-2BD4-11FE-9135-45C97E2F97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7" name="Line 1744">
          <a:extLst>
            <a:ext uri="{FF2B5EF4-FFF2-40B4-BE49-F238E27FC236}">
              <a16:creationId xmlns="" xmlns:a16="http://schemas.microsoft.com/office/drawing/2014/main" id="{DC64C9C2-BCD0-8474-92FB-CE6AD5D946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8" name="Line 1745">
          <a:extLst>
            <a:ext uri="{FF2B5EF4-FFF2-40B4-BE49-F238E27FC236}">
              <a16:creationId xmlns="" xmlns:a16="http://schemas.microsoft.com/office/drawing/2014/main" id="{F063F9A1-1C3D-CF3C-30CC-8FE22B68FE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49" name="Line 1746">
          <a:extLst>
            <a:ext uri="{FF2B5EF4-FFF2-40B4-BE49-F238E27FC236}">
              <a16:creationId xmlns="" xmlns:a16="http://schemas.microsoft.com/office/drawing/2014/main" id="{AB07E79D-0FC4-84C9-B551-2900B5E58D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0" name="Line 1747">
          <a:extLst>
            <a:ext uri="{FF2B5EF4-FFF2-40B4-BE49-F238E27FC236}">
              <a16:creationId xmlns="" xmlns:a16="http://schemas.microsoft.com/office/drawing/2014/main" id="{AA82EE7D-64AE-27CB-D0DD-DC7DF0BB99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1" name="Line 1748">
          <a:extLst>
            <a:ext uri="{FF2B5EF4-FFF2-40B4-BE49-F238E27FC236}">
              <a16:creationId xmlns="" xmlns:a16="http://schemas.microsoft.com/office/drawing/2014/main" id="{C8718AC6-D273-CF84-9790-0AD763225C3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2" name="Line 1749">
          <a:extLst>
            <a:ext uri="{FF2B5EF4-FFF2-40B4-BE49-F238E27FC236}">
              <a16:creationId xmlns="" xmlns:a16="http://schemas.microsoft.com/office/drawing/2014/main" id="{2D4FACAE-D576-85CA-1283-575C0BB8E7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3" name="Line 1750">
          <a:extLst>
            <a:ext uri="{FF2B5EF4-FFF2-40B4-BE49-F238E27FC236}">
              <a16:creationId xmlns="" xmlns:a16="http://schemas.microsoft.com/office/drawing/2014/main" id="{244275D9-4905-3BB7-3643-07936E5CA1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4" name="Line 1751">
          <a:extLst>
            <a:ext uri="{FF2B5EF4-FFF2-40B4-BE49-F238E27FC236}">
              <a16:creationId xmlns="" xmlns:a16="http://schemas.microsoft.com/office/drawing/2014/main" id="{854AF83E-B759-7076-0C1E-8DCE529C25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5" name="Line 1752">
          <a:extLst>
            <a:ext uri="{FF2B5EF4-FFF2-40B4-BE49-F238E27FC236}">
              <a16:creationId xmlns="" xmlns:a16="http://schemas.microsoft.com/office/drawing/2014/main" id="{3B377788-E821-66B5-97A9-03A24FA154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6" name="Line 1753">
          <a:extLst>
            <a:ext uri="{FF2B5EF4-FFF2-40B4-BE49-F238E27FC236}">
              <a16:creationId xmlns="" xmlns:a16="http://schemas.microsoft.com/office/drawing/2014/main" id="{BC4DEF10-6D48-EA62-A307-367EED8478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7" name="Line 1754">
          <a:extLst>
            <a:ext uri="{FF2B5EF4-FFF2-40B4-BE49-F238E27FC236}">
              <a16:creationId xmlns="" xmlns:a16="http://schemas.microsoft.com/office/drawing/2014/main" id="{731E8CFA-A870-0C22-3CB4-8C44C2D411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8" name="Line 1755">
          <a:extLst>
            <a:ext uri="{FF2B5EF4-FFF2-40B4-BE49-F238E27FC236}">
              <a16:creationId xmlns="" xmlns:a16="http://schemas.microsoft.com/office/drawing/2014/main" id="{7919819D-70F6-4E14-DED5-C981DC457C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59" name="Line 1756">
          <a:extLst>
            <a:ext uri="{FF2B5EF4-FFF2-40B4-BE49-F238E27FC236}">
              <a16:creationId xmlns="" xmlns:a16="http://schemas.microsoft.com/office/drawing/2014/main" id="{FCDB3DF5-B3A8-7DBA-12EA-7A3E032059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0" name="Line 1757">
          <a:extLst>
            <a:ext uri="{FF2B5EF4-FFF2-40B4-BE49-F238E27FC236}">
              <a16:creationId xmlns="" xmlns:a16="http://schemas.microsoft.com/office/drawing/2014/main" id="{E8D22AE1-42D7-61DE-B4AF-326934EF52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1" name="Line 1758">
          <a:extLst>
            <a:ext uri="{FF2B5EF4-FFF2-40B4-BE49-F238E27FC236}">
              <a16:creationId xmlns="" xmlns:a16="http://schemas.microsoft.com/office/drawing/2014/main" id="{DBDAD6C8-501C-417F-5B3A-FE5E98BACC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2" name="Line 1759">
          <a:extLst>
            <a:ext uri="{FF2B5EF4-FFF2-40B4-BE49-F238E27FC236}">
              <a16:creationId xmlns="" xmlns:a16="http://schemas.microsoft.com/office/drawing/2014/main" id="{16C1A888-82A6-E4B8-E13D-7A0DBDA383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3" name="Line 1760">
          <a:extLst>
            <a:ext uri="{FF2B5EF4-FFF2-40B4-BE49-F238E27FC236}">
              <a16:creationId xmlns="" xmlns:a16="http://schemas.microsoft.com/office/drawing/2014/main" id="{C737C685-2B71-58D8-06C6-B83452A46A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4" name="Line 1761">
          <a:extLst>
            <a:ext uri="{FF2B5EF4-FFF2-40B4-BE49-F238E27FC236}">
              <a16:creationId xmlns="" xmlns:a16="http://schemas.microsoft.com/office/drawing/2014/main" id="{F9FD0CFD-F4AF-436C-6B72-6D815ED2CC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5" name="Line 1762">
          <a:extLst>
            <a:ext uri="{FF2B5EF4-FFF2-40B4-BE49-F238E27FC236}">
              <a16:creationId xmlns="" xmlns:a16="http://schemas.microsoft.com/office/drawing/2014/main" id="{19CC55CA-5C23-3100-B49F-295794C691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6" name="Line 1763">
          <a:extLst>
            <a:ext uri="{FF2B5EF4-FFF2-40B4-BE49-F238E27FC236}">
              <a16:creationId xmlns="" xmlns:a16="http://schemas.microsoft.com/office/drawing/2014/main" id="{E7C25B11-36BA-8D01-36FF-3E08BAEAB1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7" name="Line 1764">
          <a:extLst>
            <a:ext uri="{FF2B5EF4-FFF2-40B4-BE49-F238E27FC236}">
              <a16:creationId xmlns="" xmlns:a16="http://schemas.microsoft.com/office/drawing/2014/main" id="{BA88DA7F-F2A9-89D2-5DD2-C164A4B335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8" name="Line 1765">
          <a:extLst>
            <a:ext uri="{FF2B5EF4-FFF2-40B4-BE49-F238E27FC236}">
              <a16:creationId xmlns="" xmlns:a16="http://schemas.microsoft.com/office/drawing/2014/main" id="{DE5978A0-FC58-B5E5-902A-F2F0A8AA2F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69" name="Line 1766">
          <a:extLst>
            <a:ext uri="{FF2B5EF4-FFF2-40B4-BE49-F238E27FC236}">
              <a16:creationId xmlns="" xmlns:a16="http://schemas.microsoft.com/office/drawing/2014/main" id="{4FA00A68-FFCB-8359-90DC-34CC8EF306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0" name="Line 1767">
          <a:extLst>
            <a:ext uri="{FF2B5EF4-FFF2-40B4-BE49-F238E27FC236}">
              <a16:creationId xmlns="" xmlns:a16="http://schemas.microsoft.com/office/drawing/2014/main" id="{EA480BFA-A4A3-A6ED-5A26-9E8F36F7D7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1" name="Line 1768">
          <a:extLst>
            <a:ext uri="{FF2B5EF4-FFF2-40B4-BE49-F238E27FC236}">
              <a16:creationId xmlns="" xmlns:a16="http://schemas.microsoft.com/office/drawing/2014/main" id="{9214EADA-0CA9-8691-4B88-54BFA96EAA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2" name="Line 1769">
          <a:extLst>
            <a:ext uri="{FF2B5EF4-FFF2-40B4-BE49-F238E27FC236}">
              <a16:creationId xmlns="" xmlns:a16="http://schemas.microsoft.com/office/drawing/2014/main" id="{5074041F-3419-395F-BE2A-C78B8DA93F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3" name="Line 1770">
          <a:extLst>
            <a:ext uri="{FF2B5EF4-FFF2-40B4-BE49-F238E27FC236}">
              <a16:creationId xmlns="" xmlns:a16="http://schemas.microsoft.com/office/drawing/2014/main" id="{2E5F2A15-DC59-F0AA-E1C8-C15E1D2C74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4" name="Line 3157">
          <a:extLst>
            <a:ext uri="{FF2B5EF4-FFF2-40B4-BE49-F238E27FC236}">
              <a16:creationId xmlns="" xmlns:a16="http://schemas.microsoft.com/office/drawing/2014/main" id="{14FBED16-AE35-6083-523F-5C97BFB525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5" name="Line 3158">
          <a:extLst>
            <a:ext uri="{FF2B5EF4-FFF2-40B4-BE49-F238E27FC236}">
              <a16:creationId xmlns="" xmlns:a16="http://schemas.microsoft.com/office/drawing/2014/main" id="{67BB1E72-903C-8BC1-5A2B-3282BFFEA7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6" name="Line 3159">
          <a:extLst>
            <a:ext uri="{FF2B5EF4-FFF2-40B4-BE49-F238E27FC236}">
              <a16:creationId xmlns="" xmlns:a16="http://schemas.microsoft.com/office/drawing/2014/main" id="{3EBFF438-78F7-8D6D-005E-DAE31856A4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7" name="Line 3160">
          <a:extLst>
            <a:ext uri="{FF2B5EF4-FFF2-40B4-BE49-F238E27FC236}">
              <a16:creationId xmlns="" xmlns:a16="http://schemas.microsoft.com/office/drawing/2014/main" id="{506C378A-E4B7-C0FD-779F-AFB961E1E7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8" name="Line 3161">
          <a:extLst>
            <a:ext uri="{FF2B5EF4-FFF2-40B4-BE49-F238E27FC236}">
              <a16:creationId xmlns="" xmlns:a16="http://schemas.microsoft.com/office/drawing/2014/main" id="{4D4265BC-52B0-83FE-A1B2-F9408E8160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79" name="Line 3162">
          <a:extLst>
            <a:ext uri="{FF2B5EF4-FFF2-40B4-BE49-F238E27FC236}">
              <a16:creationId xmlns="" xmlns:a16="http://schemas.microsoft.com/office/drawing/2014/main" id="{F89A0FC0-BA26-FEBB-5A23-88C5624509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0" name="Line 3163">
          <a:extLst>
            <a:ext uri="{FF2B5EF4-FFF2-40B4-BE49-F238E27FC236}">
              <a16:creationId xmlns="" xmlns:a16="http://schemas.microsoft.com/office/drawing/2014/main" id="{780F0173-A876-061C-BC42-9E895D8553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1" name="Line 3164">
          <a:extLst>
            <a:ext uri="{FF2B5EF4-FFF2-40B4-BE49-F238E27FC236}">
              <a16:creationId xmlns="" xmlns:a16="http://schemas.microsoft.com/office/drawing/2014/main" id="{4070EE8F-0C99-9031-0EA1-A3893679C9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2" name="Line 3165">
          <a:extLst>
            <a:ext uri="{FF2B5EF4-FFF2-40B4-BE49-F238E27FC236}">
              <a16:creationId xmlns="" xmlns:a16="http://schemas.microsoft.com/office/drawing/2014/main" id="{0D4DBDBB-7B85-10E7-E4F5-88B7F03F2E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3" name="Line 3166">
          <a:extLst>
            <a:ext uri="{FF2B5EF4-FFF2-40B4-BE49-F238E27FC236}">
              <a16:creationId xmlns="" xmlns:a16="http://schemas.microsoft.com/office/drawing/2014/main" id="{A0CB6A7F-42B1-F986-BF34-9831F39B94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4" name="Line 3167">
          <a:extLst>
            <a:ext uri="{FF2B5EF4-FFF2-40B4-BE49-F238E27FC236}">
              <a16:creationId xmlns="" xmlns:a16="http://schemas.microsoft.com/office/drawing/2014/main" id="{ECB963A7-FEEE-F814-F570-52A66BCFEB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5" name="Line 3168">
          <a:extLst>
            <a:ext uri="{FF2B5EF4-FFF2-40B4-BE49-F238E27FC236}">
              <a16:creationId xmlns="" xmlns:a16="http://schemas.microsoft.com/office/drawing/2014/main" id="{78DE71A2-C4B4-44F3-E6FA-38100719A9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6" name="Line 3169">
          <a:extLst>
            <a:ext uri="{FF2B5EF4-FFF2-40B4-BE49-F238E27FC236}">
              <a16:creationId xmlns="" xmlns:a16="http://schemas.microsoft.com/office/drawing/2014/main" id="{05144749-D7BC-5417-DB91-9985D2E4F4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7" name="Line 3170">
          <a:extLst>
            <a:ext uri="{FF2B5EF4-FFF2-40B4-BE49-F238E27FC236}">
              <a16:creationId xmlns="" xmlns:a16="http://schemas.microsoft.com/office/drawing/2014/main" id="{AA867467-E571-3AD1-509B-B4B5B0A165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8" name="Line 2342">
          <a:extLst>
            <a:ext uri="{FF2B5EF4-FFF2-40B4-BE49-F238E27FC236}">
              <a16:creationId xmlns="" xmlns:a16="http://schemas.microsoft.com/office/drawing/2014/main" id="{C6C4A0FE-B044-8E81-7ABF-5D911F0E68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89" name="Line 2343">
          <a:extLst>
            <a:ext uri="{FF2B5EF4-FFF2-40B4-BE49-F238E27FC236}">
              <a16:creationId xmlns="" xmlns:a16="http://schemas.microsoft.com/office/drawing/2014/main" id="{FD134CD4-1B35-1033-5204-8094DFDE86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0" name="Line 2344">
          <a:extLst>
            <a:ext uri="{FF2B5EF4-FFF2-40B4-BE49-F238E27FC236}">
              <a16:creationId xmlns="" xmlns:a16="http://schemas.microsoft.com/office/drawing/2014/main" id="{BA681ABD-6B6B-B805-550F-EF504F6CCA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1" name="Line 2345">
          <a:extLst>
            <a:ext uri="{FF2B5EF4-FFF2-40B4-BE49-F238E27FC236}">
              <a16:creationId xmlns="" xmlns:a16="http://schemas.microsoft.com/office/drawing/2014/main" id="{05957657-038B-1A7A-E713-95CE01A227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2" name="Line 2346">
          <a:extLst>
            <a:ext uri="{FF2B5EF4-FFF2-40B4-BE49-F238E27FC236}">
              <a16:creationId xmlns="" xmlns:a16="http://schemas.microsoft.com/office/drawing/2014/main" id="{4C643B81-F174-D071-F88F-A20CBAE0A9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3" name="Line 2347">
          <a:extLst>
            <a:ext uri="{FF2B5EF4-FFF2-40B4-BE49-F238E27FC236}">
              <a16:creationId xmlns="" xmlns:a16="http://schemas.microsoft.com/office/drawing/2014/main" id="{98956451-5272-AC02-0164-41AAE3516F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4" name="Line 2348">
          <a:extLst>
            <a:ext uri="{FF2B5EF4-FFF2-40B4-BE49-F238E27FC236}">
              <a16:creationId xmlns="" xmlns:a16="http://schemas.microsoft.com/office/drawing/2014/main" id="{FDF02524-851C-7CB3-1951-8E12BD5D87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5" name="Line 2440">
          <a:extLst>
            <a:ext uri="{FF2B5EF4-FFF2-40B4-BE49-F238E27FC236}">
              <a16:creationId xmlns="" xmlns:a16="http://schemas.microsoft.com/office/drawing/2014/main" id="{8A13B774-228D-95C1-DDEC-21D741CE78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6" name="Line 2441">
          <a:extLst>
            <a:ext uri="{FF2B5EF4-FFF2-40B4-BE49-F238E27FC236}">
              <a16:creationId xmlns="" xmlns:a16="http://schemas.microsoft.com/office/drawing/2014/main" id="{2C786846-8A36-61E4-D145-0ADB4D54E0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7" name="Line 2442">
          <a:extLst>
            <a:ext uri="{FF2B5EF4-FFF2-40B4-BE49-F238E27FC236}">
              <a16:creationId xmlns="" xmlns:a16="http://schemas.microsoft.com/office/drawing/2014/main" id="{44AB38BF-B828-C598-6A18-694B4C3B61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8" name="Line 2443">
          <a:extLst>
            <a:ext uri="{FF2B5EF4-FFF2-40B4-BE49-F238E27FC236}">
              <a16:creationId xmlns="" xmlns:a16="http://schemas.microsoft.com/office/drawing/2014/main" id="{AE6308DD-5B9D-B18E-8111-EADFA32029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499" name="Line 2444">
          <a:extLst>
            <a:ext uri="{FF2B5EF4-FFF2-40B4-BE49-F238E27FC236}">
              <a16:creationId xmlns="" xmlns:a16="http://schemas.microsoft.com/office/drawing/2014/main" id="{C863C9E8-147A-AA5C-BC0E-4839F0AD2B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0" name="Line 2445">
          <a:extLst>
            <a:ext uri="{FF2B5EF4-FFF2-40B4-BE49-F238E27FC236}">
              <a16:creationId xmlns="" xmlns:a16="http://schemas.microsoft.com/office/drawing/2014/main" id="{E1B2CD3C-AF80-6D1C-36C7-BDF058295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1" name="Line 2446">
          <a:extLst>
            <a:ext uri="{FF2B5EF4-FFF2-40B4-BE49-F238E27FC236}">
              <a16:creationId xmlns="" xmlns:a16="http://schemas.microsoft.com/office/drawing/2014/main" id="{40C8C40E-9256-43D8-1AC6-F4103E3167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2" name="Line 3105">
          <a:extLst>
            <a:ext uri="{FF2B5EF4-FFF2-40B4-BE49-F238E27FC236}">
              <a16:creationId xmlns="" xmlns:a16="http://schemas.microsoft.com/office/drawing/2014/main" id="{3A065951-5329-A6D4-948D-4486519976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3" name="Line 3106">
          <a:extLst>
            <a:ext uri="{FF2B5EF4-FFF2-40B4-BE49-F238E27FC236}">
              <a16:creationId xmlns="" xmlns:a16="http://schemas.microsoft.com/office/drawing/2014/main" id="{6D0D8584-8D4C-81CC-CEE6-A68DCD6168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4" name="Line 3107">
          <a:extLst>
            <a:ext uri="{FF2B5EF4-FFF2-40B4-BE49-F238E27FC236}">
              <a16:creationId xmlns="" xmlns:a16="http://schemas.microsoft.com/office/drawing/2014/main" id="{2763C295-2934-819E-FED3-E7600802EA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5" name="Line 3108">
          <a:extLst>
            <a:ext uri="{FF2B5EF4-FFF2-40B4-BE49-F238E27FC236}">
              <a16:creationId xmlns="" xmlns:a16="http://schemas.microsoft.com/office/drawing/2014/main" id="{567C4CA9-E8D9-9BC7-63A3-D42C87D12D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6" name="Line 3109">
          <a:extLst>
            <a:ext uri="{FF2B5EF4-FFF2-40B4-BE49-F238E27FC236}">
              <a16:creationId xmlns="" xmlns:a16="http://schemas.microsoft.com/office/drawing/2014/main" id="{2720389A-201A-AD70-6AC5-D5690578AD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7" name="Line 3110">
          <a:extLst>
            <a:ext uri="{FF2B5EF4-FFF2-40B4-BE49-F238E27FC236}">
              <a16:creationId xmlns="" xmlns:a16="http://schemas.microsoft.com/office/drawing/2014/main" id="{1AF219EF-2F7B-DE23-EAFD-59CE715824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8" name="Line 3111">
          <a:extLst>
            <a:ext uri="{FF2B5EF4-FFF2-40B4-BE49-F238E27FC236}">
              <a16:creationId xmlns="" xmlns:a16="http://schemas.microsoft.com/office/drawing/2014/main" id="{82B73D82-90F3-6395-0E48-CFAE41780E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09" name="Line 3203">
          <a:extLst>
            <a:ext uri="{FF2B5EF4-FFF2-40B4-BE49-F238E27FC236}">
              <a16:creationId xmlns="" xmlns:a16="http://schemas.microsoft.com/office/drawing/2014/main" id="{D16E8404-C68E-B69C-AEC1-A258BCE464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0" name="Line 3204">
          <a:extLst>
            <a:ext uri="{FF2B5EF4-FFF2-40B4-BE49-F238E27FC236}">
              <a16:creationId xmlns="" xmlns:a16="http://schemas.microsoft.com/office/drawing/2014/main" id="{2798285D-4FD5-0991-5DFF-54155EB857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1" name="Line 3205">
          <a:extLst>
            <a:ext uri="{FF2B5EF4-FFF2-40B4-BE49-F238E27FC236}">
              <a16:creationId xmlns="" xmlns:a16="http://schemas.microsoft.com/office/drawing/2014/main" id="{0E9A3B35-64EC-C213-C746-0B93D7C545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2" name="Line 3206">
          <a:extLst>
            <a:ext uri="{FF2B5EF4-FFF2-40B4-BE49-F238E27FC236}">
              <a16:creationId xmlns="" xmlns:a16="http://schemas.microsoft.com/office/drawing/2014/main" id="{F2362ABF-CB44-2D18-AC39-1144AE0706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3" name="Line 3207">
          <a:extLst>
            <a:ext uri="{FF2B5EF4-FFF2-40B4-BE49-F238E27FC236}">
              <a16:creationId xmlns="" xmlns:a16="http://schemas.microsoft.com/office/drawing/2014/main" id="{49BE7957-C19C-C1AC-8874-C9EE8B9E57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4" name="Line 3208">
          <a:extLst>
            <a:ext uri="{FF2B5EF4-FFF2-40B4-BE49-F238E27FC236}">
              <a16:creationId xmlns="" xmlns:a16="http://schemas.microsoft.com/office/drawing/2014/main" id="{EDBE27CC-A817-1AF7-EE8E-80FD7CD74A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5" name="Line 3209">
          <a:extLst>
            <a:ext uri="{FF2B5EF4-FFF2-40B4-BE49-F238E27FC236}">
              <a16:creationId xmlns="" xmlns:a16="http://schemas.microsoft.com/office/drawing/2014/main" id="{9820C2DC-DD46-CFC0-08ED-4C1138C3AA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6" name="Line 1715">
          <a:extLst>
            <a:ext uri="{FF2B5EF4-FFF2-40B4-BE49-F238E27FC236}">
              <a16:creationId xmlns="" xmlns:a16="http://schemas.microsoft.com/office/drawing/2014/main" id="{715B00BA-5617-5C04-6933-0FDD2E5EA6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7" name="Line 1716">
          <a:extLst>
            <a:ext uri="{FF2B5EF4-FFF2-40B4-BE49-F238E27FC236}">
              <a16:creationId xmlns="" xmlns:a16="http://schemas.microsoft.com/office/drawing/2014/main" id="{5ADB560E-A884-86D3-E791-01CB902AC2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8" name="Line 1717">
          <a:extLst>
            <a:ext uri="{FF2B5EF4-FFF2-40B4-BE49-F238E27FC236}">
              <a16:creationId xmlns="" xmlns:a16="http://schemas.microsoft.com/office/drawing/2014/main" id="{A2CB19BD-14A1-8102-A91E-1F36D9848A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19" name="Line 1718">
          <a:extLst>
            <a:ext uri="{FF2B5EF4-FFF2-40B4-BE49-F238E27FC236}">
              <a16:creationId xmlns="" xmlns:a16="http://schemas.microsoft.com/office/drawing/2014/main" id="{199C9AC6-FCC0-2549-98AD-A5445EA143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0" name="Line 1719">
          <a:extLst>
            <a:ext uri="{FF2B5EF4-FFF2-40B4-BE49-F238E27FC236}">
              <a16:creationId xmlns="" xmlns:a16="http://schemas.microsoft.com/office/drawing/2014/main" id="{8B18FAE4-A298-3210-A756-6D96172E35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1" name="Line 1720">
          <a:extLst>
            <a:ext uri="{FF2B5EF4-FFF2-40B4-BE49-F238E27FC236}">
              <a16:creationId xmlns="" xmlns:a16="http://schemas.microsoft.com/office/drawing/2014/main" id="{26F38BB5-390C-F997-9F29-60805F847D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2" name="Line 1721">
          <a:extLst>
            <a:ext uri="{FF2B5EF4-FFF2-40B4-BE49-F238E27FC236}">
              <a16:creationId xmlns="" xmlns:a16="http://schemas.microsoft.com/office/drawing/2014/main" id="{4FB73352-BD1B-29A1-64DC-30DF7CCF33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3" name="Line 1722">
          <a:extLst>
            <a:ext uri="{FF2B5EF4-FFF2-40B4-BE49-F238E27FC236}">
              <a16:creationId xmlns="" xmlns:a16="http://schemas.microsoft.com/office/drawing/2014/main" id="{635AF94B-5CEC-75F5-35A4-F1452B402F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4" name="Line 1723">
          <a:extLst>
            <a:ext uri="{FF2B5EF4-FFF2-40B4-BE49-F238E27FC236}">
              <a16:creationId xmlns="" xmlns:a16="http://schemas.microsoft.com/office/drawing/2014/main" id="{F58C3603-C922-50C4-DA55-11EBD1A954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5" name="Line 1724">
          <a:extLst>
            <a:ext uri="{FF2B5EF4-FFF2-40B4-BE49-F238E27FC236}">
              <a16:creationId xmlns="" xmlns:a16="http://schemas.microsoft.com/office/drawing/2014/main" id="{AAC4A2C0-9639-55ED-9B06-2ED05F88E6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6" name="Line 1725">
          <a:extLst>
            <a:ext uri="{FF2B5EF4-FFF2-40B4-BE49-F238E27FC236}">
              <a16:creationId xmlns="" xmlns:a16="http://schemas.microsoft.com/office/drawing/2014/main" id="{7626CA2F-9C62-A189-103B-8126E4C25D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7" name="Line 1726">
          <a:extLst>
            <a:ext uri="{FF2B5EF4-FFF2-40B4-BE49-F238E27FC236}">
              <a16:creationId xmlns="" xmlns:a16="http://schemas.microsoft.com/office/drawing/2014/main" id="{94331835-5C83-0FE4-D29B-1DB582FA63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8" name="Line 1727">
          <a:extLst>
            <a:ext uri="{FF2B5EF4-FFF2-40B4-BE49-F238E27FC236}">
              <a16:creationId xmlns="" xmlns:a16="http://schemas.microsoft.com/office/drawing/2014/main" id="{8348ECC8-A603-D274-09FE-D283477457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29" name="Line 1728">
          <a:extLst>
            <a:ext uri="{FF2B5EF4-FFF2-40B4-BE49-F238E27FC236}">
              <a16:creationId xmlns="" xmlns:a16="http://schemas.microsoft.com/office/drawing/2014/main" id="{B734CC32-A9DA-8158-BE2D-FFE6B0BA8B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0" name="Line 1757">
          <a:extLst>
            <a:ext uri="{FF2B5EF4-FFF2-40B4-BE49-F238E27FC236}">
              <a16:creationId xmlns="" xmlns:a16="http://schemas.microsoft.com/office/drawing/2014/main" id="{D17F0676-9E9D-28A5-A3C5-077334089B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1" name="Line 1758">
          <a:extLst>
            <a:ext uri="{FF2B5EF4-FFF2-40B4-BE49-F238E27FC236}">
              <a16:creationId xmlns="" xmlns:a16="http://schemas.microsoft.com/office/drawing/2014/main" id="{A763BF8C-E3E3-61F1-3A5A-5014628A0A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2" name="Line 1759">
          <a:extLst>
            <a:ext uri="{FF2B5EF4-FFF2-40B4-BE49-F238E27FC236}">
              <a16:creationId xmlns="" xmlns:a16="http://schemas.microsoft.com/office/drawing/2014/main" id="{0FFC08A9-03C6-DC04-EAA0-15889467EB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3" name="Line 1760">
          <a:extLst>
            <a:ext uri="{FF2B5EF4-FFF2-40B4-BE49-F238E27FC236}">
              <a16:creationId xmlns="" xmlns:a16="http://schemas.microsoft.com/office/drawing/2014/main" id="{5645EC31-B176-5A51-EB65-01AB945673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4" name="Line 1761">
          <a:extLst>
            <a:ext uri="{FF2B5EF4-FFF2-40B4-BE49-F238E27FC236}">
              <a16:creationId xmlns="" xmlns:a16="http://schemas.microsoft.com/office/drawing/2014/main" id="{44D53BD4-9C76-2E02-8EF3-81C3577FC0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5" name="Line 1762">
          <a:extLst>
            <a:ext uri="{FF2B5EF4-FFF2-40B4-BE49-F238E27FC236}">
              <a16:creationId xmlns="" xmlns:a16="http://schemas.microsoft.com/office/drawing/2014/main" id="{C5EEB361-5A08-F351-C2CE-F1DC576187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6" name="Line 1763">
          <a:extLst>
            <a:ext uri="{FF2B5EF4-FFF2-40B4-BE49-F238E27FC236}">
              <a16:creationId xmlns="" xmlns:a16="http://schemas.microsoft.com/office/drawing/2014/main" id="{1A8BA89E-40E9-2EF2-8686-F44B352D0E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7" name="Line 1764">
          <a:extLst>
            <a:ext uri="{FF2B5EF4-FFF2-40B4-BE49-F238E27FC236}">
              <a16:creationId xmlns="" xmlns:a16="http://schemas.microsoft.com/office/drawing/2014/main" id="{84FF632B-01BD-FA2E-9884-166CA0A558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8" name="Line 1765">
          <a:extLst>
            <a:ext uri="{FF2B5EF4-FFF2-40B4-BE49-F238E27FC236}">
              <a16:creationId xmlns="" xmlns:a16="http://schemas.microsoft.com/office/drawing/2014/main" id="{2130C59B-58E0-5FA4-C596-0A217AB27D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39" name="Line 1766">
          <a:extLst>
            <a:ext uri="{FF2B5EF4-FFF2-40B4-BE49-F238E27FC236}">
              <a16:creationId xmlns="" xmlns:a16="http://schemas.microsoft.com/office/drawing/2014/main" id="{B5B2D2C1-ECDB-0CD1-C349-D5A14A8AA3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0" name="Line 1767">
          <a:extLst>
            <a:ext uri="{FF2B5EF4-FFF2-40B4-BE49-F238E27FC236}">
              <a16:creationId xmlns="" xmlns:a16="http://schemas.microsoft.com/office/drawing/2014/main" id="{B05FE78A-5D51-6AA6-6644-B682845D73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1" name="Line 1768">
          <a:extLst>
            <a:ext uri="{FF2B5EF4-FFF2-40B4-BE49-F238E27FC236}">
              <a16:creationId xmlns="" xmlns:a16="http://schemas.microsoft.com/office/drawing/2014/main" id="{C53540DD-E52F-AF64-0288-6636174E65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2" name="Line 1769">
          <a:extLst>
            <a:ext uri="{FF2B5EF4-FFF2-40B4-BE49-F238E27FC236}">
              <a16:creationId xmlns="" xmlns:a16="http://schemas.microsoft.com/office/drawing/2014/main" id="{199C4421-C7C9-5CE2-0DA5-066AFABBBC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3" name="Line 1770">
          <a:extLst>
            <a:ext uri="{FF2B5EF4-FFF2-40B4-BE49-F238E27FC236}">
              <a16:creationId xmlns="" xmlns:a16="http://schemas.microsoft.com/office/drawing/2014/main" id="{1DFE172B-E3C6-4239-F943-1031398234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4" name="Line 2086">
          <a:extLst>
            <a:ext uri="{FF2B5EF4-FFF2-40B4-BE49-F238E27FC236}">
              <a16:creationId xmlns="" xmlns:a16="http://schemas.microsoft.com/office/drawing/2014/main" id="{9C325944-6EE3-0C1C-47AC-9D0A4481AB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5" name="Line 2087">
          <a:extLst>
            <a:ext uri="{FF2B5EF4-FFF2-40B4-BE49-F238E27FC236}">
              <a16:creationId xmlns="" xmlns:a16="http://schemas.microsoft.com/office/drawing/2014/main" id="{50418D0F-BF60-AD85-B3E0-B68AF4559D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6" name="Line 2088">
          <a:extLst>
            <a:ext uri="{FF2B5EF4-FFF2-40B4-BE49-F238E27FC236}">
              <a16:creationId xmlns="" xmlns:a16="http://schemas.microsoft.com/office/drawing/2014/main" id="{B086F97C-5E15-36E3-529E-0AA2B47E15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7" name="Line 2089">
          <a:extLst>
            <a:ext uri="{FF2B5EF4-FFF2-40B4-BE49-F238E27FC236}">
              <a16:creationId xmlns="" xmlns:a16="http://schemas.microsoft.com/office/drawing/2014/main" id="{E4F92B6E-E269-EE55-8C4A-8587191844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8" name="Line 2090">
          <a:extLst>
            <a:ext uri="{FF2B5EF4-FFF2-40B4-BE49-F238E27FC236}">
              <a16:creationId xmlns="" xmlns:a16="http://schemas.microsoft.com/office/drawing/2014/main" id="{5970A376-F93B-09E4-DD17-7570D8177D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49" name="Line 2091">
          <a:extLst>
            <a:ext uri="{FF2B5EF4-FFF2-40B4-BE49-F238E27FC236}">
              <a16:creationId xmlns="" xmlns:a16="http://schemas.microsoft.com/office/drawing/2014/main" id="{3EDF260E-DA37-B4EE-4BCA-34719ADAFE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0" name="Line 2092">
          <a:extLst>
            <a:ext uri="{FF2B5EF4-FFF2-40B4-BE49-F238E27FC236}">
              <a16:creationId xmlns="" xmlns:a16="http://schemas.microsoft.com/office/drawing/2014/main" id="{ADE4A302-F5A8-C7C3-9BFA-4E26DFDD2C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1" name="Line 2093">
          <a:extLst>
            <a:ext uri="{FF2B5EF4-FFF2-40B4-BE49-F238E27FC236}">
              <a16:creationId xmlns="" xmlns:a16="http://schemas.microsoft.com/office/drawing/2014/main" id="{E0AAA1CE-8BAF-1AD9-D2F4-6DB435B106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2" name="Line 2094">
          <a:extLst>
            <a:ext uri="{FF2B5EF4-FFF2-40B4-BE49-F238E27FC236}">
              <a16:creationId xmlns="" xmlns:a16="http://schemas.microsoft.com/office/drawing/2014/main" id="{CBE156A1-24CE-9445-7B17-C9F6043CB2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3" name="Line 2095">
          <a:extLst>
            <a:ext uri="{FF2B5EF4-FFF2-40B4-BE49-F238E27FC236}">
              <a16:creationId xmlns="" xmlns:a16="http://schemas.microsoft.com/office/drawing/2014/main" id="{E20A1799-9EFB-AE59-101E-CE94236E0C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4" name="Line 2096">
          <a:extLst>
            <a:ext uri="{FF2B5EF4-FFF2-40B4-BE49-F238E27FC236}">
              <a16:creationId xmlns="" xmlns:a16="http://schemas.microsoft.com/office/drawing/2014/main" id="{29627981-DE64-8277-BC86-F39F682789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5" name="Line 2097">
          <a:extLst>
            <a:ext uri="{FF2B5EF4-FFF2-40B4-BE49-F238E27FC236}">
              <a16:creationId xmlns="" xmlns:a16="http://schemas.microsoft.com/office/drawing/2014/main" id="{B5A1DE8D-BD8A-1E8F-6062-E5329FEE33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6" name="Line 2098">
          <a:extLst>
            <a:ext uri="{FF2B5EF4-FFF2-40B4-BE49-F238E27FC236}">
              <a16:creationId xmlns="" xmlns:a16="http://schemas.microsoft.com/office/drawing/2014/main" id="{8BFEACFB-95D6-8250-889D-44FBE15D4D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7" name="Line 2099">
          <a:extLst>
            <a:ext uri="{FF2B5EF4-FFF2-40B4-BE49-F238E27FC236}">
              <a16:creationId xmlns="" xmlns:a16="http://schemas.microsoft.com/office/drawing/2014/main" id="{2FF785EF-379F-F374-A96C-2CFAF23FE7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8" name="Line 1827">
          <a:extLst>
            <a:ext uri="{FF2B5EF4-FFF2-40B4-BE49-F238E27FC236}">
              <a16:creationId xmlns="" xmlns:a16="http://schemas.microsoft.com/office/drawing/2014/main" id="{488F0EA3-4F72-4575-D882-8C008E5745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59" name="Line 1828">
          <a:extLst>
            <a:ext uri="{FF2B5EF4-FFF2-40B4-BE49-F238E27FC236}">
              <a16:creationId xmlns="" xmlns:a16="http://schemas.microsoft.com/office/drawing/2014/main" id="{3AD854EA-BB12-0298-961E-3497B4D1A3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0" name="Line 1829">
          <a:extLst>
            <a:ext uri="{FF2B5EF4-FFF2-40B4-BE49-F238E27FC236}">
              <a16:creationId xmlns="" xmlns:a16="http://schemas.microsoft.com/office/drawing/2014/main" id="{A453687F-69AC-B764-8250-306824061B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1" name="Line 1830">
          <a:extLst>
            <a:ext uri="{FF2B5EF4-FFF2-40B4-BE49-F238E27FC236}">
              <a16:creationId xmlns="" xmlns:a16="http://schemas.microsoft.com/office/drawing/2014/main" id="{E3FDFB3E-0A1B-CE08-F06B-F2D981F87D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2" name="Line 1831">
          <a:extLst>
            <a:ext uri="{FF2B5EF4-FFF2-40B4-BE49-F238E27FC236}">
              <a16:creationId xmlns="" xmlns:a16="http://schemas.microsoft.com/office/drawing/2014/main" id="{B5A8A5AC-5689-C200-267A-0958667D99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3" name="Line 1832">
          <a:extLst>
            <a:ext uri="{FF2B5EF4-FFF2-40B4-BE49-F238E27FC236}">
              <a16:creationId xmlns="" xmlns:a16="http://schemas.microsoft.com/office/drawing/2014/main" id="{1A134451-3524-FF85-1F89-D07A3ADD32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4" name="Line 1833">
          <a:extLst>
            <a:ext uri="{FF2B5EF4-FFF2-40B4-BE49-F238E27FC236}">
              <a16:creationId xmlns="" xmlns:a16="http://schemas.microsoft.com/office/drawing/2014/main" id="{FEDB3E56-2B1C-CAFA-E8DD-3B495A652E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5" name="Line 1834">
          <a:extLst>
            <a:ext uri="{FF2B5EF4-FFF2-40B4-BE49-F238E27FC236}">
              <a16:creationId xmlns="" xmlns:a16="http://schemas.microsoft.com/office/drawing/2014/main" id="{60ABE64C-2DB2-8F64-E341-CC67FD8227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6" name="Line 1835">
          <a:extLst>
            <a:ext uri="{FF2B5EF4-FFF2-40B4-BE49-F238E27FC236}">
              <a16:creationId xmlns="" xmlns:a16="http://schemas.microsoft.com/office/drawing/2014/main" id="{186166A3-1AE1-3C56-6F65-6B9ACF04A9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7" name="Line 1836">
          <a:extLst>
            <a:ext uri="{FF2B5EF4-FFF2-40B4-BE49-F238E27FC236}">
              <a16:creationId xmlns="" xmlns:a16="http://schemas.microsoft.com/office/drawing/2014/main" id="{AF59AD51-62D6-FFD2-F571-BBBA28075A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8" name="Line 1837">
          <a:extLst>
            <a:ext uri="{FF2B5EF4-FFF2-40B4-BE49-F238E27FC236}">
              <a16:creationId xmlns="" xmlns:a16="http://schemas.microsoft.com/office/drawing/2014/main" id="{5D5BF80F-C8F4-048C-1203-7F1062752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69" name="Line 1838">
          <a:extLst>
            <a:ext uri="{FF2B5EF4-FFF2-40B4-BE49-F238E27FC236}">
              <a16:creationId xmlns="" xmlns:a16="http://schemas.microsoft.com/office/drawing/2014/main" id="{D637C1D7-F539-1269-94A6-BDD375AB8C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0" name="Line 1839">
          <a:extLst>
            <a:ext uri="{FF2B5EF4-FFF2-40B4-BE49-F238E27FC236}">
              <a16:creationId xmlns="" xmlns:a16="http://schemas.microsoft.com/office/drawing/2014/main" id="{C16C2CFF-4751-08E1-5431-8A3811C3EE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1" name="Line 1840">
          <a:extLst>
            <a:ext uri="{FF2B5EF4-FFF2-40B4-BE49-F238E27FC236}">
              <a16:creationId xmlns="" xmlns:a16="http://schemas.microsoft.com/office/drawing/2014/main" id="{37B06753-B546-C8AB-615A-F2A353C367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2" name="Line 1813">
          <a:extLst>
            <a:ext uri="{FF2B5EF4-FFF2-40B4-BE49-F238E27FC236}">
              <a16:creationId xmlns="" xmlns:a16="http://schemas.microsoft.com/office/drawing/2014/main" id="{28B6FDC3-4636-4E1E-382B-27EB515226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3" name="Line 1814">
          <a:extLst>
            <a:ext uri="{FF2B5EF4-FFF2-40B4-BE49-F238E27FC236}">
              <a16:creationId xmlns="" xmlns:a16="http://schemas.microsoft.com/office/drawing/2014/main" id="{06CF5737-B4E0-DAA3-0B59-B43B882A43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4" name="Line 1815">
          <a:extLst>
            <a:ext uri="{FF2B5EF4-FFF2-40B4-BE49-F238E27FC236}">
              <a16:creationId xmlns="" xmlns:a16="http://schemas.microsoft.com/office/drawing/2014/main" id="{7E966C9B-E8B9-183F-9044-050D2993D1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5" name="Line 1816">
          <a:extLst>
            <a:ext uri="{FF2B5EF4-FFF2-40B4-BE49-F238E27FC236}">
              <a16:creationId xmlns="" xmlns:a16="http://schemas.microsoft.com/office/drawing/2014/main" id="{24DA2DAA-BF0C-EBEA-3107-8D79EBA22B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6" name="Line 1817">
          <a:extLst>
            <a:ext uri="{FF2B5EF4-FFF2-40B4-BE49-F238E27FC236}">
              <a16:creationId xmlns="" xmlns:a16="http://schemas.microsoft.com/office/drawing/2014/main" id="{5A5EE178-DB4F-1517-7FC1-9C48A54C2D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7" name="Line 1818">
          <a:extLst>
            <a:ext uri="{FF2B5EF4-FFF2-40B4-BE49-F238E27FC236}">
              <a16:creationId xmlns="" xmlns:a16="http://schemas.microsoft.com/office/drawing/2014/main" id="{D276A969-B98C-9769-62F5-B16F51E920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8" name="Line 1819">
          <a:extLst>
            <a:ext uri="{FF2B5EF4-FFF2-40B4-BE49-F238E27FC236}">
              <a16:creationId xmlns="" xmlns:a16="http://schemas.microsoft.com/office/drawing/2014/main" id="{D1FA360D-7F91-6229-2F06-E563945D7A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79" name="Line 1820">
          <a:extLst>
            <a:ext uri="{FF2B5EF4-FFF2-40B4-BE49-F238E27FC236}">
              <a16:creationId xmlns="" xmlns:a16="http://schemas.microsoft.com/office/drawing/2014/main" id="{E2E13B50-E590-2D5B-D78F-7CF76CEC3C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0" name="Line 1821">
          <a:extLst>
            <a:ext uri="{FF2B5EF4-FFF2-40B4-BE49-F238E27FC236}">
              <a16:creationId xmlns="" xmlns:a16="http://schemas.microsoft.com/office/drawing/2014/main" id="{A3A572B8-BC4B-CB5B-9422-53220AE476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1" name="Line 1822">
          <a:extLst>
            <a:ext uri="{FF2B5EF4-FFF2-40B4-BE49-F238E27FC236}">
              <a16:creationId xmlns="" xmlns:a16="http://schemas.microsoft.com/office/drawing/2014/main" id="{E8A24492-78E4-1AB1-E8A2-321CA5FC15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2" name="Line 1823">
          <a:extLst>
            <a:ext uri="{FF2B5EF4-FFF2-40B4-BE49-F238E27FC236}">
              <a16:creationId xmlns="" xmlns:a16="http://schemas.microsoft.com/office/drawing/2014/main" id="{0D02E650-3ED3-B03C-E523-F253B0195C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3" name="Line 1824">
          <a:extLst>
            <a:ext uri="{FF2B5EF4-FFF2-40B4-BE49-F238E27FC236}">
              <a16:creationId xmlns="" xmlns:a16="http://schemas.microsoft.com/office/drawing/2014/main" id="{B82036D0-39F7-DA95-F974-A23EEA2C8C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4" name="Line 1825">
          <a:extLst>
            <a:ext uri="{FF2B5EF4-FFF2-40B4-BE49-F238E27FC236}">
              <a16:creationId xmlns="" xmlns:a16="http://schemas.microsoft.com/office/drawing/2014/main" id="{C3278B5D-7603-F263-9818-AB7EAB6E1A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5" name="Line 1826">
          <a:extLst>
            <a:ext uri="{FF2B5EF4-FFF2-40B4-BE49-F238E27FC236}">
              <a16:creationId xmlns="" xmlns:a16="http://schemas.microsoft.com/office/drawing/2014/main" id="{EF8ADC08-78D2-75AA-0A71-E49ACF7BCA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6" name="Line 2086">
          <a:extLst>
            <a:ext uri="{FF2B5EF4-FFF2-40B4-BE49-F238E27FC236}">
              <a16:creationId xmlns="" xmlns:a16="http://schemas.microsoft.com/office/drawing/2014/main" id="{A387F574-15D3-E7E6-36AE-FC20852565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7" name="Line 2087">
          <a:extLst>
            <a:ext uri="{FF2B5EF4-FFF2-40B4-BE49-F238E27FC236}">
              <a16:creationId xmlns="" xmlns:a16="http://schemas.microsoft.com/office/drawing/2014/main" id="{1B54658B-0382-E17A-7D8E-7187759C7A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8" name="Line 2088">
          <a:extLst>
            <a:ext uri="{FF2B5EF4-FFF2-40B4-BE49-F238E27FC236}">
              <a16:creationId xmlns="" xmlns:a16="http://schemas.microsoft.com/office/drawing/2014/main" id="{83332F9A-6650-1093-53B1-89D8F6FFF7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89" name="Line 2089">
          <a:extLst>
            <a:ext uri="{FF2B5EF4-FFF2-40B4-BE49-F238E27FC236}">
              <a16:creationId xmlns="" xmlns:a16="http://schemas.microsoft.com/office/drawing/2014/main" id="{09E2F8AC-FEDC-4331-BAAE-C8B1F8ECED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0" name="Line 2090">
          <a:extLst>
            <a:ext uri="{FF2B5EF4-FFF2-40B4-BE49-F238E27FC236}">
              <a16:creationId xmlns="" xmlns:a16="http://schemas.microsoft.com/office/drawing/2014/main" id="{BEDAD997-2CD7-9D3B-E1A4-61CFB27B35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1" name="Line 2091">
          <a:extLst>
            <a:ext uri="{FF2B5EF4-FFF2-40B4-BE49-F238E27FC236}">
              <a16:creationId xmlns="" xmlns:a16="http://schemas.microsoft.com/office/drawing/2014/main" id="{BA507283-99C2-A9CB-2701-2DF0E8B586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2" name="Line 2092">
          <a:extLst>
            <a:ext uri="{FF2B5EF4-FFF2-40B4-BE49-F238E27FC236}">
              <a16:creationId xmlns="" xmlns:a16="http://schemas.microsoft.com/office/drawing/2014/main" id="{2D802052-316B-B82F-7865-E0976423B0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3" name="Line 2093">
          <a:extLst>
            <a:ext uri="{FF2B5EF4-FFF2-40B4-BE49-F238E27FC236}">
              <a16:creationId xmlns="" xmlns:a16="http://schemas.microsoft.com/office/drawing/2014/main" id="{27BB0ECC-B28B-D46A-8E0E-2200930576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4" name="Line 2094">
          <a:extLst>
            <a:ext uri="{FF2B5EF4-FFF2-40B4-BE49-F238E27FC236}">
              <a16:creationId xmlns="" xmlns:a16="http://schemas.microsoft.com/office/drawing/2014/main" id="{B509CB32-927A-DC44-A126-5356E6F53A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5" name="Line 2095">
          <a:extLst>
            <a:ext uri="{FF2B5EF4-FFF2-40B4-BE49-F238E27FC236}">
              <a16:creationId xmlns="" xmlns:a16="http://schemas.microsoft.com/office/drawing/2014/main" id="{623A3651-DE6D-849D-2143-8D73EC9BDE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6" name="Line 2096">
          <a:extLst>
            <a:ext uri="{FF2B5EF4-FFF2-40B4-BE49-F238E27FC236}">
              <a16:creationId xmlns="" xmlns:a16="http://schemas.microsoft.com/office/drawing/2014/main" id="{3C72BE82-D087-876D-F232-3BACA644EF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7" name="Line 2097">
          <a:extLst>
            <a:ext uri="{FF2B5EF4-FFF2-40B4-BE49-F238E27FC236}">
              <a16:creationId xmlns="" xmlns:a16="http://schemas.microsoft.com/office/drawing/2014/main" id="{DBDC016A-CA0A-33F8-7E7E-4C32732074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8" name="Line 2098">
          <a:extLst>
            <a:ext uri="{FF2B5EF4-FFF2-40B4-BE49-F238E27FC236}">
              <a16:creationId xmlns="" xmlns:a16="http://schemas.microsoft.com/office/drawing/2014/main" id="{A3A2AE67-C665-6529-96A3-10E0344E64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599" name="Line 2099">
          <a:extLst>
            <a:ext uri="{FF2B5EF4-FFF2-40B4-BE49-F238E27FC236}">
              <a16:creationId xmlns="" xmlns:a16="http://schemas.microsoft.com/office/drawing/2014/main" id="{AAB3F82D-E58E-6CB1-A062-844C89B932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0" name="Line 1827">
          <a:extLst>
            <a:ext uri="{FF2B5EF4-FFF2-40B4-BE49-F238E27FC236}">
              <a16:creationId xmlns="" xmlns:a16="http://schemas.microsoft.com/office/drawing/2014/main" id="{AABF1444-08FB-E1E1-5F81-30F168FEC2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1" name="Line 1828">
          <a:extLst>
            <a:ext uri="{FF2B5EF4-FFF2-40B4-BE49-F238E27FC236}">
              <a16:creationId xmlns="" xmlns:a16="http://schemas.microsoft.com/office/drawing/2014/main" id="{D4DCD617-2C94-4340-5C38-BBB28A5183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2" name="Line 1829">
          <a:extLst>
            <a:ext uri="{FF2B5EF4-FFF2-40B4-BE49-F238E27FC236}">
              <a16:creationId xmlns="" xmlns:a16="http://schemas.microsoft.com/office/drawing/2014/main" id="{A7B98B22-B343-FA51-7F63-4CF062D194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3" name="Line 1830">
          <a:extLst>
            <a:ext uri="{FF2B5EF4-FFF2-40B4-BE49-F238E27FC236}">
              <a16:creationId xmlns="" xmlns:a16="http://schemas.microsoft.com/office/drawing/2014/main" id="{431A8CDC-E922-9C52-894F-7BE1A66E33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4" name="Line 1831">
          <a:extLst>
            <a:ext uri="{FF2B5EF4-FFF2-40B4-BE49-F238E27FC236}">
              <a16:creationId xmlns="" xmlns:a16="http://schemas.microsoft.com/office/drawing/2014/main" id="{83119D1C-0633-E686-C1E8-C17962BB5A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5" name="Line 1832">
          <a:extLst>
            <a:ext uri="{FF2B5EF4-FFF2-40B4-BE49-F238E27FC236}">
              <a16:creationId xmlns="" xmlns:a16="http://schemas.microsoft.com/office/drawing/2014/main" id="{2295A03B-5311-EE8F-5F8F-BA589D3A4E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6" name="Line 1833">
          <a:extLst>
            <a:ext uri="{FF2B5EF4-FFF2-40B4-BE49-F238E27FC236}">
              <a16:creationId xmlns="" xmlns:a16="http://schemas.microsoft.com/office/drawing/2014/main" id="{D2199150-0D1C-A3E0-2106-B294B3EDB9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7" name="Line 1834">
          <a:extLst>
            <a:ext uri="{FF2B5EF4-FFF2-40B4-BE49-F238E27FC236}">
              <a16:creationId xmlns="" xmlns:a16="http://schemas.microsoft.com/office/drawing/2014/main" id="{09ABB6D0-1A69-9381-33F1-34C2A2EA34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8" name="Line 1835">
          <a:extLst>
            <a:ext uri="{FF2B5EF4-FFF2-40B4-BE49-F238E27FC236}">
              <a16:creationId xmlns="" xmlns:a16="http://schemas.microsoft.com/office/drawing/2014/main" id="{FE80A0FC-320E-66AD-B091-17AEE44297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09" name="Line 1836">
          <a:extLst>
            <a:ext uri="{FF2B5EF4-FFF2-40B4-BE49-F238E27FC236}">
              <a16:creationId xmlns="" xmlns:a16="http://schemas.microsoft.com/office/drawing/2014/main" id="{AE497167-4C7C-7B0A-9FC6-01D18842C6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0" name="Line 1837">
          <a:extLst>
            <a:ext uri="{FF2B5EF4-FFF2-40B4-BE49-F238E27FC236}">
              <a16:creationId xmlns="" xmlns:a16="http://schemas.microsoft.com/office/drawing/2014/main" id="{708682CE-3C48-A389-235F-72889FF2E0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1" name="Line 1838">
          <a:extLst>
            <a:ext uri="{FF2B5EF4-FFF2-40B4-BE49-F238E27FC236}">
              <a16:creationId xmlns="" xmlns:a16="http://schemas.microsoft.com/office/drawing/2014/main" id="{431A2C1C-1D4B-CFA4-60EA-B82EEAFB65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2" name="Line 1839">
          <a:extLst>
            <a:ext uri="{FF2B5EF4-FFF2-40B4-BE49-F238E27FC236}">
              <a16:creationId xmlns="" xmlns:a16="http://schemas.microsoft.com/office/drawing/2014/main" id="{F83C1597-C11C-5489-A852-7CCEF3321B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3" name="Line 1840">
          <a:extLst>
            <a:ext uri="{FF2B5EF4-FFF2-40B4-BE49-F238E27FC236}">
              <a16:creationId xmlns="" xmlns:a16="http://schemas.microsoft.com/office/drawing/2014/main" id="{2D4E1273-5467-C0E4-B092-AB04B94C79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4" name="Line 1813">
          <a:extLst>
            <a:ext uri="{FF2B5EF4-FFF2-40B4-BE49-F238E27FC236}">
              <a16:creationId xmlns="" xmlns:a16="http://schemas.microsoft.com/office/drawing/2014/main" id="{C457AD07-58D4-07C4-A1DF-2166D2FD83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5" name="Line 1814">
          <a:extLst>
            <a:ext uri="{FF2B5EF4-FFF2-40B4-BE49-F238E27FC236}">
              <a16:creationId xmlns="" xmlns:a16="http://schemas.microsoft.com/office/drawing/2014/main" id="{C5CBA8A1-E971-ADD1-0A67-E7B164891E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6" name="Line 1815">
          <a:extLst>
            <a:ext uri="{FF2B5EF4-FFF2-40B4-BE49-F238E27FC236}">
              <a16:creationId xmlns="" xmlns:a16="http://schemas.microsoft.com/office/drawing/2014/main" id="{8907A5C5-E60B-5FF9-705A-DF02F89A2D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7" name="Line 1816">
          <a:extLst>
            <a:ext uri="{FF2B5EF4-FFF2-40B4-BE49-F238E27FC236}">
              <a16:creationId xmlns="" xmlns:a16="http://schemas.microsoft.com/office/drawing/2014/main" id="{E4E28A26-FCAB-3389-FE48-9D94FD966B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8" name="Line 1817">
          <a:extLst>
            <a:ext uri="{FF2B5EF4-FFF2-40B4-BE49-F238E27FC236}">
              <a16:creationId xmlns="" xmlns:a16="http://schemas.microsoft.com/office/drawing/2014/main" id="{3EE5FFC2-00E4-90E3-537A-3D761F8261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19" name="Line 1818">
          <a:extLst>
            <a:ext uri="{FF2B5EF4-FFF2-40B4-BE49-F238E27FC236}">
              <a16:creationId xmlns="" xmlns:a16="http://schemas.microsoft.com/office/drawing/2014/main" id="{EC978BC2-8F4B-87DB-862B-06A7B3C69E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0" name="Line 1819">
          <a:extLst>
            <a:ext uri="{FF2B5EF4-FFF2-40B4-BE49-F238E27FC236}">
              <a16:creationId xmlns="" xmlns:a16="http://schemas.microsoft.com/office/drawing/2014/main" id="{60BF09F7-D1F3-6CDF-9D50-48950D9412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1" name="Line 1820">
          <a:extLst>
            <a:ext uri="{FF2B5EF4-FFF2-40B4-BE49-F238E27FC236}">
              <a16:creationId xmlns="" xmlns:a16="http://schemas.microsoft.com/office/drawing/2014/main" id="{09C6769A-078C-9390-3F01-FE7F43355F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2" name="Line 1821">
          <a:extLst>
            <a:ext uri="{FF2B5EF4-FFF2-40B4-BE49-F238E27FC236}">
              <a16:creationId xmlns="" xmlns:a16="http://schemas.microsoft.com/office/drawing/2014/main" id="{41483DE8-4705-5498-FBF4-1A9A91FA6E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3" name="Line 1822">
          <a:extLst>
            <a:ext uri="{FF2B5EF4-FFF2-40B4-BE49-F238E27FC236}">
              <a16:creationId xmlns="" xmlns:a16="http://schemas.microsoft.com/office/drawing/2014/main" id="{680C4245-938D-BF99-83B6-D232863C19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4" name="Line 1823">
          <a:extLst>
            <a:ext uri="{FF2B5EF4-FFF2-40B4-BE49-F238E27FC236}">
              <a16:creationId xmlns="" xmlns:a16="http://schemas.microsoft.com/office/drawing/2014/main" id="{48FF2A43-92EB-5D6D-DE4C-5DF16FAE90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5" name="Line 1824">
          <a:extLst>
            <a:ext uri="{FF2B5EF4-FFF2-40B4-BE49-F238E27FC236}">
              <a16:creationId xmlns="" xmlns:a16="http://schemas.microsoft.com/office/drawing/2014/main" id="{588D084D-1461-3302-3C8E-2CAA975F27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6" name="Line 1825">
          <a:extLst>
            <a:ext uri="{FF2B5EF4-FFF2-40B4-BE49-F238E27FC236}">
              <a16:creationId xmlns="" xmlns:a16="http://schemas.microsoft.com/office/drawing/2014/main" id="{A00D327C-FA7D-42CE-86C3-34C504347B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7" name="Line 1826">
          <a:extLst>
            <a:ext uri="{FF2B5EF4-FFF2-40B4-BE49-F238E27FC236}">
              <a16:creationId xmlns="" xmlns:a16="http://schemas.microsoft.com/office/drawing/2014/main" id="{E4300CB1-951F-1EAB-7639-060386CA87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8" name="Line 1743">
          <a:extLst>
            <a:ext uri="{FF2B5EF4-FFF2-40B4-BE49-F238E27FC236}">
              <a16:creationId xmlns="" xmlns:a16="http://schemas.microsoft.com/office/drawing/2014/main" id="{1BD4D058-7B72-7F45-AE35-6A933D2957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29" name="Line 1744">
          <a:extLst>
            <a:ext uri="{FF2B5EF4-FFF2-40B4-BE49-F238E27FC236}">
              <a16:creationId xmlns="" xmlns:a16="http://schemas.microsoft.com/office/drawing/2014/main" id="{BD8802EF-E012-DB4C-0B74-EC2C3CA786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0" name="Line 1745">
          <a:extLst>
            <a:ext uri="{FF2B5EF4-FFF2-40B4-BE49-F238E27FC236}">
              <a16:creationId xmlns="" xmlns:a16="http://schemas.microsoft.com/office/drawing/2014/main" id="{E6120A82-A324-0688-0265-86DD330592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1" name="Line 1746">
          <a:extLst>
            <a:ext uri="{FF2B5EF4-FFF2-40B4-BE49-F238E27FC236}">
              <a16:creationId xmlns="" xmlns:a16="http://schemas.microsoft.com/office/drawing/2014/main" id="{F2E72D1F-5833-A155-D459-7CBFD9724A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2" name="Line 1747">
          <a:extLst>
            <a:ext uri="{FF2B5EF4-FFF2-40B4-BE49-F238E27FC236}">
              <a16:creationId xmlns="" xmlns:a16="http://schemas.microsoft.com/office/drawing/2014/main" id="{4BF0B899-E0E2-65F8-85C0-30C8F98B74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3" name="Line 1748">
          <a:extLst>
            <a:ext uri="{FF2B5EF4-FFF2-40B4-BE49-F238E27FC236}">
              <a16:creationId xmlns="" xmlns:a16="http://schemas.microsoft.com/office/drawing/2014/main" id="{87BBAAD7-EE35-73C0-7C36-05D06BDF5D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4" name="Line 1749">
          <a:extLst>
            <a:ext uri="{FF2B5EF4-FFF2-40B4-BE49-F238E27FC236}">
              <a16:creationId xmlns="" xmlns:a16="http://schemas.microsoft.com/office/drawing/2014/main" id="{EC0367E3-2111-F10A-AB6D-EB154D47DA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5" name="Line 1750">
          <a:extLst>
            <a:ext uri="{FF2B5EF4-FFF2-40B4-BE49-F238E27FC236}">
              <a16:creationId xmlns="" xmlns:a16="http://schemas.microsoft.com/office/drawing/2014/main" id="{A82A3D08-B496-2669-0FCF-B2860F4012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6" name="Line 1751">
          <a:extLst>
            <a:ext uri="{FF2B5EF4-FFF2-40B4-BE49-F238E27FC236}">
              <a16:creationId xmlns="" xmlns:a16="http://schemas.microsoft.com/office/drawing/2014/main" id="{E5DDD1B5-4949-732E-F92A-8736A6CFEA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7" name="Line 1752">
          <a:extLst>
            <a:ext uri="{FF2B5EF4-FFF2-40B4-BE49-F238E27FC236}">
              <a16:creationId xmlns="" xmlns:a16="http://schemas.microsoft.com/office/drawing/2014/main" id="{A276CA2F-79EE-FA37-1C26-2183BD9A72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8" name="Line 1753">
          <a:extLst>
            <a:ext uri="{FF2B5EF4-FFF2-40B4-BE49-F238E27FC236}">
              <a16:creationId xmlns="" xmlns:a16="http://schemas.microsoft.com/office/drawing/2014/main" id="{8D4276DD-6509-07E2-FF1B-A787DC6C58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39" name="Line 1754">
          <a:extLst>
            <a:ext uri="{FF2B5EF4-FFF2-40B4-BE49-F238E27FC236}">
              <a16:creationId xmlns="" xmlns:a16="http://schemas.microsoft.com/office/drawing/2014/main" id="{5D40EAFE-6350-D037-2A34-5729F59E9E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0" name="Line 1755">
          <a:extLst>
            <a:ext uri="{FF2B5EF4-FFF2-40B4-BE49-F238E27FC236}">
              <a16:creationId xmlns="" xmlns:a16="http://schemas.microsoft.com/office/drawing/2014/main" id="{677DF887-BC21-D41E-716F-0E214F6FE3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1" name="Line 1756">
          <a:extLst>
            <a:ext uri="{FF2B5EF4-FFF2-40B4-BE49-F238E27FC236}">
              <a16:creationId xmlns="" xmlns:a16="http://schemas.microsoft.com/office/drawing/2014/main" id="{AF3800EF-4DBF-5E0F-8C44-7F476B3A2D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2" name="Line 1757">
          <a:extLst>
            <a:ext uri="{FF2B5EF4-FFF2-40B4-BE49-F238E27FC236}">
              <a16:creationId xmlns="" xmlns:a16="http://schemas.microsoft.com/office/drawing/2014/main" id="{AE02F2C8-F0E3-0AEC-0B3C-73CF765D62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3" name="Line 1758">
          <a:extLst>
            <a:ext uri="{FF2B5EF4-FFF2-40B4-BE49-F238E27FC236}">
              <a16:creationId xmlns="" xmlns:a16="http://schemas.microsoft.com/office/drawing/2014/main" id="{D38A3BCB-AD21-C9C0-062A-BDBF114C64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4" name="Line 1759">
          <a:extLst>
            <a:ext uri="{FF2B5EF4-FFF2-40B4-BE49-F238E27FC236}">
              <a16:creationId xmlns="" xmlns:a16="http://schemas.microsoft.com/office/drawing/2014/main" id="{3234011D-5230-147D-3796-A4C5E2C3B0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5" name="Line 1760">
          <a:extLst>
            <a:ext uri="{FF2B5EF4-FFF2-40B4-BE49-F238E27FC236}">
              <a16:creationId xmlns="" xmlns:a16="http://schemas.microsoft.com/office/drawing/2014/main" id="{333A00D3-8718-2CED-BA8E-66D40C90A4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6" name="Line 1761">
          <a:extLst>
            <a:ext uri="{FF2B5EF4-FFF2-40B4-BE49-F238E27FC236}">
              <a16:creationId xmlns="" xmlns:a16="http://schemas.microsoft.com/office/drawing/2014/main" id="{2802BC1C-C3AF-8621-328B-CB2482CB7E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7" name="Line 1762">
          <a:extLst>
            <a:ext uri="{FF2B5EF4-FFF2-40B4-BE49-F238E27FC236}">
              <a16:creationId xmlns="" xmlns:a16="http://schemas.microsoft.com/office/drawing/2014/main" id="{E4CD349C-AAC5-CBEF-7A1C-6B78AA9102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8" name="Line 1763">
          <a:extLst>
            <a:ext uri="{FF2B5EF4-FFF2-40B4-BE49-F238E27FC236}">
              <a16:creationId xmlns="" xmlns:a16="http://schemas.microsoft.com/office/drawing/2014/main" id="{6E37E590-DD89-D049-6698-997876EC04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49" name="Line 1764">
          <a:extLst>
            <a:ext uri="{FF2B5EF4-FFF2-40B4-BE49-F238E27FC236}">
              <a16:creationId xmlns="" xmlns:a16="http://schemas.microsoft.com/office/drawing/2014/main" id="{A4100DA5-0F19-44C3-D9EE-C42B41364D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0" name="Line 1765">
          <a:extLst>
            <a:ext uri="{FF2B5EF4-FFF2-40B4-BE49-F238E27FC236}">
              <a16:creationId xmlns="" xmlns:a16="http://schemas.microsoft.com/office/drawing/2014/main" id="{6BBDA0A1-9421-E2F9-830D-4A0ADD84F1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1" name="Line 1766">
          <a:extLst>
            <a:ext uri="{FF2B5EF4-FFF2-40B4-BE49-F238E27FC236}">
              <a16:creationId xmlns="" xmlns:a16="http://schemas.microsoft.com/office/drawing/2014/main" id="{1D1D3A84-C11E-6270-2197-93F77CB926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2" name="Line 1767">
          <a:extLst>
            <a:ext uri="{FF2B5EF4-FFF2-40B4-BE49-F238E27FC236}">
              <a16:creationId xmlns="" xmlns:a16="http://schemas.microsoft.com/office/drawing/2014/main" id="{A596213B-3A71-49B8-C03B-4870594F12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3" name="Line 1768">
          <a:extLst>
            <a:ext uri="{FF2B5EF4-FFF2-40B4-BE49-F238E27FC236}">
              <a16:creationId xmlns="" xmlns:a16="http://schemas.microsoft.com/office/drawing/2014/main" id="{6013FE24-0F44-CD36-F3BB-6CFD6DB840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4" name="Line 1769">
          <a:extLst>
            <a:ext uri="{FF2B5EF4-FFF2-40B4-BE49-F238E27FC236}">
              <a16:creationId xmlns="" xmlns:a16="http://schemas.microsoft.com/office/drawing/2014/main" id="{9DEEAED0-DDCB-41FD-7396-6A0062DC72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5" name="Line 1770">
          <a:extLst>
            <a:ext uri="{FF2B5EF4-FFF2-40B4-BE49-F238E27FC236}">
              <a16:creationId xmlns="" xmlns:a16="http://schemas.microsoft.com/office/drawing/2014/main" id="{F7E898AE-D662-1894-FD80-1B0F3764E8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6" name="Line 3157">
          <a:extLst>
            <a:ext uri="{FF2B5EF4-FFF2-40B4-BE49-F238E27FC236}">
              <a16:creationId xmlns="" xmlns:a16="http://schemas.microsoft.com/office/drawing/2014/main" id="{4155A579-744C-4B4C-7AB4-D3426C9335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7" name="Line 3158">
          <a:extLst>
            <a:ext uri="{FF2B5EF4-FFF2-40B4-BE49-F238E27FC236}">
              <a16:creationId xmlns="" xmlns:a16="http://schemas.microsoft.com/office/drawing/2014/main" id="{FD37BA6F-31B2-37D6-2C4D-02971CE441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8" name="Line 3159">
          <a:extLst>
            <a:ext uri="{FF2B5EF4-FFF2-40B4-BE49-F238E27FC236}">
              <a16:creationId xmlns="" xmlns:a16="http://schemas.microsoft.com/office/drawing/2014/main" id="{738D0EDE-39F2-6722-F319-81039BD3D3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59" name="Line 3160">
          <a:extLst>
            <a:ext uri="{FF2B5EF4-FFF2-40B4-BE49-F238E27FC236}">
              <a16:creationId xmlns="" xmlns:a16="http://schemas.microsoft.com/office/drawing/2014/main" id="{315060F3-F89F-782D-9CAC-BCA6A50A86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0" name="Line 3161">
          <a:extLst>
            <a:ext uri="{FF2B5EF4-FFF2-40B4-BE49-F238E27FC236}">
              <a16:creationId xmlns="" xmlns:a16="http://schemas.microsoft.com/office/drawing/2014/main" id="{E36E60CE-DB5E-AF73-ACCF-B0F3EBAFC0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1" name="Line 3162">
          <a:extLst>
            <a:ext uri="{FF2B5EF4-FFF2-40B4-BE49-F238E27FC236}">
              <a16:creationId xmlns="" xmlns:a16="http://schemas.microsoft.com/office/drawing/2014/main" id="{67648495-B46D-9C64-D436-F0C32AAD53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2" name="Line 3163">
          <a:extLst>
            <a:ext uri="{FF2B5EF4-FFF2-40B4-BE49-F238E27FC236}">
              <a16:creationId xmlns="" xmlns:a16="http://schemas.microsoft.com/office/drawing/2014/main" id="{7E7724B7-0397-1440-1899-B4FBDEFD01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3" name="Line 3164">
          <a:extLst>
            <a:ext uri="{FF2B5EF4-FFF2-40B4-BE49-F238E27FC236}">
              <a16:creationId xmlns="" xmlns:a16="http://schemas.microsoft.com/office/drawing/2014/main" id="{5145EF10-7873-F88E-3E1C-92175B4447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4" name="Line 3165">
          <a:extLst>
            <a:ext uri="{FF2B5EF4-FFF2-40B4-BE49-F238E27FC236}">
              <a16:creationId xmlns="" xmlns:a16="http://schemas.microsoft.com/office/drawing/2014/main" id="{B4132E70-CF4D-3F66-B38F-DFAA8ECC5C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5" name="Line 3166">
          <a:extLst>
            <a:ext uri="{FF2B5EF4-FFF2-40B4-BE49-F238E27FC236}">
              <a16:creationId xmlns="" xmlns:a16="http://schemas.microsoft.com/office/drawing/2014/main" id="{279994CF-F060-F4B6-73EC-B1A38A5E52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6" name="Line 3167">
          <a:extLst>
            <a:ext uri="{FF2B5EF4-FFF2-40B4-BE49-F238E27FC236}">
              <a16:creationId xmlns="" xmlns:a16="http://schemas.microsoft.com/office/drawing/2014/main" id="{78E221FD-6792-4161-76B9-8A07166B70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7" name="Line 3168">
          <a:extLst>
            <a:ext uri="{FF2B5EF4-FFF2-40B4-BE49-F238E27FC236}">
              <a16:creationId xmlns="" xmlns:a16="http://schemas.microsoft.com/office/drawing/2014/main" id="{514F8814-3B94-D495-4103-161C01C173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8" name="Line 3169">
          <a:extLst>
            <a:ext uri="{FF2B5EF4-FFF2-40B4-BE49-F238E27FC236}">
              <a16:creationId xmlns="" xmlns:a16="http://schemas.microsoft.com/office/drawing/2014/main" id="{F474AA5D-C0FA-F62C-BBC9-256BB9A57D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69" name="Line 3170">
          <a:extLst>
            <a:ext uri="{FF2B5EF4-FFF2-40B4-BE49-F238E27FC236}">
              <a16:creationId xmlns="" xmlns:a16="http://schemas.microsoft.com/office/drawing/2014/main" id="{3CF43211-0B9F-A780-AA29-4E1A704A12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0" name="Line 2342">
          <a:extLst>
            <a:ext uri="{FF2B5EF4-FFF2-40B4-BE49-F238E27FC236}">
              <a16:creationId xmlns="" xmlns:a16="http://schemas.microsoft.com/office/drawing/2014/main" id="{27D4694B-EAB8-3D8E-A7FC-11AE71F3F5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1" name="Line 2343">
          <a:extLst>
            <a:ext uri="{FF2B5EF4-FFF2-40B4-BE49-F238E27FC236}">
              <a16:creationId xmlns="" xmlns:a16="http://schemas.microsoft.com/office/drawing/2014/main" id="{7D3AB30F-C654-DD65-1ACE-841C130337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2" name="Line 2344">
          <a:extLst>
            <a:ext uri="{FF2B5EF4-FFF2-40B4-BE49-F238E27FC236}">
              <a16:creationId xmlns="" xmlns:a16="http://schemas.microsoft.com/office/drawing/2014/main" id="{E298B4DE-A4CB-A5C5-9DBB-EAFE0A36F4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3" name="Line 2345">
          <a:extLst>
            <a:ext uri="{FF2B5EF4-FFF2-40B4-BE49-F238E27FC236}">
              <a16:creationId xmlns="" xmlns:a16="http://schemas.microsoft.com/office/drawing/2014/main" id="{1F52ECF2-6AE9-11B3-AA1E-3576F3F695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4" name="Line 2346">
          <a:extLst>
            <a:ext uri="{FF2B5EF4-FFF2-40B4-BE49-F238E27FC236}">
              <a16:creationId xmlns="" xmlns:a16="http://schemas.microsoft.com/office/drawing/2014/main" id="{815AC02C-F045-0353-5935-CDEC243D6F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5" name="Line 2347">
          <a:extLst>
            <a:ext uri="{FF2B5EF4-FFF2-40B4-BE49-F238E27FC236}">
              <a16:creationId xmlns="" xmlns:a16="http://schemas.microsoft.com/office/drawing/2014/main" id="{36AAA737-C05C-447A-A826-934A3EBD64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6" name="Line 2348">
          <a:extLst>
            <a:ext uri="{FF2B5EF4-FFF2-40B4-BE49-F238E27FC236}">
              <a16:creationId xmlns="" xmlns:a16="http://schemas.microsoft.com/office/drawing/2014/main" id="{39B5BAF7-87D6-551D-4991-907DBBD48C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7" name="Line 2440">
          <a:extLst>
            <a:ext uri="{FF2B5EF4-FFF2-40B4-BE49-F238E27FC236}">
              <a16:creationId xmlns="" xmlns:a16="http://schemas.microsoft.com/office/drawing/2014/main" id="{F9766DF8-0AD5-B9EF-5B80-076BA275E7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8" name="Line 2441">
          <a:extLst>
            <a:ext uri="{FF2B5EF4-FFF2-40B4-BE49-F238E27FC236}">
              <a16:creationId xmlns="" xmlns:a16="http://schemas.microsoft.com/office/drawing/2014/main" id="{4DE68DC3-4C69-86E7-558A-A042777BFE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79" name="Line 2442">
          <a:extLst>
            <a:ext uri="{FF2B5EF4-FFF2-40B4-BE49-F238E27FC236}">
              <a16:creationId xmlns="" xmlns:a16="http://schemas.microsoft.com/office/drawing/2014/main" id="{8112C2C3-AF8C-C9A4-6666-6DD99D3D07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0" name="Line 2443">
          <a:extLst>
            <a:ext uri="{FF2B5EF4-FFF2-40B4-BE49-F238E27FC236}">
              <a16:creationId xmlns="" xmlns:a16="http://schemas.microsoft.com/office/drawing/2014/main" id="{85310E9B-7B27-D22D-B051-033525AB40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1" name="Line 2444">
          <a:extLst>
            <a:ext uri="{FF2B5EF4-FFF2-40B4-BE49-F238E27FC236}">
              <a16:creationId xmlns="" xmlns:a16="http://schemas.microsoft.com/office/drawing/2014/main" id="{F7C8FE96-C082-CEFB-30F7-710CA41AC5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2" name="Line 2445">
          <a:extLst>
            <a:ext uri="{FF2B5EF4-FFF2-40B4-BE49-F238E27FC236}">
              <a16:creationId xmlns="" xmlns:a16="http://schemas.microsoft.com/office/drawing/2014/main" id="{A1C78933-D89F-FE44-36AF-23B4359494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3" name="Line 2446">
          <a:extLst>
            <a:ext uri="{FF2B5EF4-FFF2-40B4-BE49-F238E27FC236}">
              <a16:creationId xmlns="" xmlns:a16="http://schemas.microsoft.com/office/drawing/2014/main" id="{7155B641-362E-B840-A320-5D9677FB62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4" name="Line 3105">
          <a:extLst>
            <a:ext uri="{FF2B5EF4-FFF2-40B4-BE49-F238E27FC236}">
              <a16:creationId xmlns="" xmlns:a16="http://schemas.microsoft.com/office/drawing/2014/main" id="{F7BE9632-7A51-38D0-D3F9-D81D478DEE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5" name="Line 3106">
          <a:extLst>
            <a:ext uri="{FF2B5EF4-FFF2-40B4-BE49-F238E27FC236}">
              <a16:creationId xmlns="" xmlns:a16="http://schemas.microsoft.com/office/drawing/2014/main" id="{0F852C4C-2C82-B752-6723-467651C394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6" name="Line 3107">
          <a:extLst>
            <a:ext uri="{FF2B5EF4-FFF2-40B4-BE49-F238E27FC236}">
              <a16:creationId xmlns="" xmlns:a16="http://schemas.microsoft.com/office/drawing/2014/main" id="{BA0FA4AE-C1CD-C07A-E722-7A6A366451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7" name="Line 3108">
          <a:extLst>
            <a:ext uri="{FF2B5EF4-FFF2-40B4-BE49-F238E27FC236}">
              <a16:creationId xmlns="" xmlns:a16="http://schemas.microsoft.com/office/drawing/2014/main" id="{51162B9C-4DF9-F8D0-8024-C5BBBA9337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8" name="Line 3109">
          <a:extLst>
            <a:ext uri="{FF2B5EF4-FFF2-40B4-BE49-F238E27FC236}">
              <a16:creationId xmlns="" xmlns:a16="http://schemas.microsoft.com/office/drawing/2014/main" id="{881FE6FC-286B-2C61-55E9-E70FBE9A31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89" name="Line 3110">
          <a:extLst>
            <a:ext uri="{FF2B5EF4-FFF2-40B4-BE49-F238E27FC236}">
              <a16:creationId xmlns="" xmlns:a16="http://schemas.microsoft.com/office/drawing/2014/main" id="{36AB3273-FF73-E4BF-B880-943A883118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0" name="Line 3111">
          <a:extLst>
            <a:ext uri="{FF2B5EF4-FFF2-40B4-BE49-F238E27FC236}">
              <a16:creationId xmlns="" xmlns:a16="http://schemas.microsoft.com/office/drawing/2014/main" id="{37BB10E2-0F21-221A-73B9-2525A869D1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1" name="Line 3203">
          <a:extLst>
            <a:ext uri="{FF2B5EF4-FFF2-40B4-BE49-F238E27FC236}">
              <a16:creationId xmlns="" xmlns:a16="http://schemas.microsoft.com/office/drawing/2014/main" id="{1A5790D3-6B9A-9CBC-78DA-655B2998CD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2" name="Line 3204">
          <a:extLst>
            <a:ext uri="{FF2B5EF4-FFF2-40B4-BE49-F238E27FC236}">
              <a16:creationId xmlns="" xmlns:a16="http://schemas.microsoft.com/office/drawing/2014/main" id="{63477507-4846-351D-9EB3-F6D33A953B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3" name="Line 3205">
          <a:extLst>
            <a:ext uri="{FF2B5EF4-FFF2-40B4-BE49-F238E27FC236}">
              <a16:creationId xmlns="" xmlns:a16="http://schemas.microsoft.com/office/drawing/2014/main" id="{7D7936A4-8603-6059-F5DA-2EA7004940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4" name="Line 3206">
          <a:extLst>
            <a:ext uri="{FF2B5EF4-FFF2-40B4-BE49-F238E27FC236}">
              <a16:creationId xmlns="" xmlns:a16="http://schemas.microsoft.com/office/drawing/2014/main" id="{4EE99273-4B41-A72A-B0F5-B28DCD4081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5" name="Line 3207">
          <a:extLst>
            <a:ext uri="{FF2B5EF4-FFF2-40B4-BE49-F238E27FC236}">
              <a16:creationId xmlns="" xmlns:a16="http://schemas.microsoft.com/office/drawing/2014/main" id="{655D6558-27F9-6011-EE04-5FD79874A0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6" name="Line 3208">
          <a:extLst>
            <a:ext uri="{FF2B5EF4-FFF2-40B4-BE49-F238E27FC236}">
              <a16:creationId xmlns="" xmlns:a16="http://schemas.microsoft.com/office/drawing/2014/main" id="{D564B761-697B-91C3-885F-0B87A52CA2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7" name="Line 3209">
          <a:extLst>
            <a:ext uri="{FF2B5EF4-FFF2-40B4-BE49-F238E27FC236}">
              <a16:creationId xmlns="" xmlns:a16="http://schemas.microsoft.com/office/drawing/2014/main" id="{0AE48B5D-6DFF-5431-A38E-66A5812E08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8" name="Line 1715">
          <a:extLst>
            <a:ext uri="{FF2B5EF4-FFF2-40B4-BE49-F238E27FC236}">
              <a16:creationId xmlns="" xmlns:a16="http://schemas.microsoft.com/office/drawing/2014/main" id="{FBD941CE-C7B8-6328-8386-1CF730C756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699" name="Line 1716">
          <a:extLst>
            <a:ext uri="{FF2B5EF4-FFF2-40B4-BE49-F238E27FC236}">
              <a16:creationId xmlns="" xmlns:a16="http://schemas.microsoft.com/office/drawing/2014/main" id="{A3AE56EA-6225-8A82-F10F-8FDAEC35AF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0" name="Line 1717">
          <a:extLst>
            <a:ext uri="{FF2B5EF4-FFF2-40B4-BE49-F238E27FC236}">
              <a16:creationId xmlns="" xmlns:a16="http://schemas.microsoft.com/office/drawing/2014/main" id="{23E94F59-E017-365B-CB50-829CA45206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1" name="Line 1718">
          <a:extLst>
            <a:ext uri="{FF2B5EF4-FFF2-40B4-BE49-F238E27FC236}">
              <a16:creationId xmlns="" xmlns:a16="http://schemas.microsoft.com/office/drawing/2014/main" id="{84F4683F-39A3-19D6-63C4-D028951524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2" name="Line 1719">
          <a:extLst>
            <a:ext uri="{FF2B5EF4-FFF2-40B4-BE49-F238E27FC236}">
              <a16:creationId xmlns="" xmlns:a16="http://schemas.microsoft.com/office/drawing/2014/main" id="{0E6A0B2B-D339-C730-8566-798AD78ACF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3" name="Line 1720">
          <a:extLst>
            <a:ext uri="{FF2B5EF4-FFF2-40B4-BE49-F238E27FC236}">
              <a16:creationId xmlns="" xmlns:a16="http://schemas.microsoft.com/office/drawing/2014/main" id="{8D41F063-F14D-F1BB-0E64-284D664F0E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4" name="Line 1721">
          <a:extLst>
            <a:ext uri="{FF2B5EF4-FFF2-40B4-BE49-F238E27FC236}">
              <a16:creationId xmlns="" xmlns:a16="http://schemas.microsoft.com/office/drawing/2014/main" id="{5E7154E6-18EB-D345-1540-CFD829F46C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5" name="Line 1722">
          <a:extLst>
            <a:ext uri="{FF2B5EF4-FFF2-40B4-BE49-F238E27FC236}">
              <a16:creationId xmlns="" xmlns:a16="http://schemas.microsoft.com/office/drawing/2014/main" id="{FFE00A38-A6A6-2986-ADF6-89B18E2BD1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6" name="Line 1723">
          <a:extLst>
            <a:ext uri="{FF2B5EF4-FFF2-40B4-BE49-F238E27FC236}">
              <a16:creationId xmlns="" xmlns:a16="http://schemas.microsoft.com/office/drawing/2014/main" id="{E14E97DA-60E0-808A-E524-13DAE4D116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7" name="Line 1724">
          <a:extLst>
            <a:ext uri="{FF2B5EF4-FFF2-40B4-BE49-F238E27FC236}">
              <a16:creationId xmlns="" xmlns:a16="http://schemas.microsoft.com/office/drawing/2014/main" id="{B646900A-948A-552A-0E12-57360CADE3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8" name="Line 1725">
          <a:extLst>
            <a:ext uri="{FF2B5EF4-FFF2-40B4-BE49-F238E27FC236}">
              <a16:creationId xmlns="" xmlns:a16="http://schemas.microsoft.com/office/drawing/2014/main" id="{0D86D770-BB0E-4F26-6EB2-9384028B17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09" name="Line 1726">
          <a:extLst>
            <a:ext uri="{FF2B5EF4-FFF2-40B4-BE49-F238E27FC236}">
              <a16:creationId xmlns="" xmlns:a16="http://schemas.microsoft.com/office/drawing/2014/main" id="{C5DF4E31-8B9E-4DE4-86FB-7ADF19EE95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0" name="Line 1727">
          <a:extLst>
            <a:ext uri="{FF2B5EF4-FFF2-40B4-BE49-F238E27FC236}">
              <a16:creationId xmlns="" xmlns:a16="http://schemas.microsoft.com/office/drawing/2014/main" id="{E5A573AE-9F3C-AAD9-C734-2753A3D925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1" name="Line 1728">
          <a:extLst>
            <a:ext uri="{FF2B5EF4-FFF2-40B4-BE49-F238E27FC236}">
              <a16:creationId xmlns="" xmlns:a16="http://schemas.microsoft.com/office/drawing/2014/main" id="{6A5692E8-D1D3-D37B-4503-06A6170709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2" name="Line 1757">
          <a:extLst>
            <a:ext uri="{FF2B5EF4-FFF2-40B4-BE49-F238E27FC236}">
              <a16:creationId xmlns="" xmlns:a16="http://schemas.microsoft.com/office/drawing/2014/main" id="{BF303AA6-268C-71A2-4F6A-EC2865765D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3" name="Line 1758">
          <a:extLst>
            <a:ext uri="{FF2B5EF4-FFF2-40B4-BE49-F238E27FC236}">
              <a16:creationId xmlns="" xmlns:a16="http://schemas.microsoft.com/office/drawing/2014/main" id="{965EE6CE-36FA-3E62-82DC-F02E918AF1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4" name="Line 1759">
          <a:extLst>
            <a:ext uri="{FF2B5EF4-FFF2-40B4-BE49-F238E27FC236}">
              <a16:creationId xmlns="" xmlns:a16="http://schemas.microsoft.com/office/drawing/2014/main" id="{FC2198C7-66EB-EDA0-AA2C-26B1660645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5" name="Line 1760">
          <a:extLst>
            <a:ext uri="{FF2B5EF4-FFF2-40B4-BE49-F238E27FC236}">
              <a16:creationId xmlns="" xmlns:a16="http://schemas.microsoft.com/office/drawing/2014/main" id="{A298BA61-E36A-AE20-B738-647D104861E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6" name="Line 1761">
          <a:extLst>
            <a:ext uri="{FF2B5EF4-FFF2-40B4-BE49-F238E27FC236}">
              <a16:creationId xmlns="" xmlns:a16="http://schemas.microsoft.com/office/drawing/2014/main" id="{A6930497-461A-192D-0D48-237AC92885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7" name="Line 1762">
          <a:extLst>
            <a:ext uri="{FF2B5EF4-FFF2-40B4-BE49-F238E27FC236}">
              <a16:creationId xmlns="" xmlns:a16="http://schemas.microsoft.com/office/drawing/2014/main" id="{995F9BE8-569F-45DF-D338-9063EDA27B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8" name="Line 1763">
          <a:extLst>
            <a:ext uri="{FF2B5EF4-FFF2-40B4-BE49-F238E27FC236}">
              <a16:creationId xmlns="" xmlns:a16="http://schemas.microsoft.com/office/drawing/2014/main" id="{4695287D-F121-813E-94F5-518B1C85BA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19" name="Line 1764">
          <a:extLst>
            <a:ext uri="{FF2B5EF4-FFF2-40B4-BE49-F238E27FC236}">
              <a16:creationId xmlns="" xmlns:a16="http://schemas.microsoft.com/office/drawing/2014/main" id="{8FCDF107-328E-83E2-2130-31E571ED8B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0" name="Line 1765">
          <a:extLst>
            <a:ext uri="{FF2B5EF4-FFF2-40B4-BE49-F238E27FC236}">
              <a16:creationId xmlns="" xmlns:a16="http://schemas.microsoft.com/office/drawing/2014/main" id="{6521A094-6FCA-4522-F19A-73E2D83D6A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1" name="Line 1766">
          <a:extLst>
            <a:ext uri="{FF2B5EF4-FFF2-40B4-BE49-F238E27FC236}">
              <a16:creationId xmlns="" xmlns:a16="http://schemas.microsoft.com/office/drawing/2014/main" id="{8192B574-68B9-593B-68E0-2B743F209B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2" name="Line 1767">
          <a:extLst>
            <a:ext uri="{FF2B5EF4-FFF2-40B4-BE49-F238E27FC236}">
              <a16:creationId xmlns="" xmlns:a16="http://schemas.microsoft.com/office/drawing/2014/main" id="{26E06FBA-4C0B-16CC-869C-32A33ADFA8B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3" name="Line 1768">
          <a:extLst>
            <a:ext uri="{FF2B5EF4-FFF2-40B4-BE49-F238E27FC236}">
              <a16:creationId xmlns="" xmlns:a16="http://schemas.microsoft.com/office/drawing/2014/main" id="{2D28890C-2DB8-0ADF-7D09-8C2331BA81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4" name="Line 1769">
          <a:extLst>
            <a:ext uri="{FF2B5EF4-FFF2-40B4-BE49-F238E27FC236}">
              <a16:creationId xmlns="" xmlns:a16="http://schemas.microsoft.com/office/drawing/2014/main" id="{AD9EB9E3-0869-8F72-E09C-E2F70165EC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5" name="Line 1770">
          <a:extLst>
            <a:ext uri="{FF2B5EF4-FFF2-40B4-BE49-F238E27FC236}">
              <a16:creationId xmlns="" xmlns:a16="http://schemas.microsoft.com/office/drawing/2014/main" id="{3D5A06E7-E29C-5381-6AF8-40B646D774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6" name="Line 1743">
          <a:extLst>
            <a:ext uri="{FF2B5EF4-FFF2-40B4-BE49-F238E27FC236}">
              <a16:creationId xmlns="" xmlns:a16="http://schemas.microsoft.com/office/drawing/2014/main" id="{94035161-0E1E-2278-89B6-680A987703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7" name="Line 1744">
          <a:extLst>
            <a:ext uri="{FF2B5EF4-FFF2-40B4-BE49-F238E27FC236}">
              <a16:creationId xmlns="" xmlns:a16="http://schemas.microsoft.com/office/drawing/2014/main" id="{DCCE87FA-9F52-8E8B-8BA6-619A216B82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8" name="Line 1745">
          <a:extLst>
            <a:ext uri="{FF2B5EF4-FFF2-40B4-BE49-F238E27FC236}">
              <a16:creationId xmlns="" xmlns:a16="http://schemas.microsoft.com/office/drawing/2014/main" id="{CFB0FEF5-93EB-ECB6-AEC0-CDD78CE741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29" name="Line 1746">
          <a:extLst>
            <a:ext uri="{FF2B5EF4-FFF2-40B4-BE49-F238E27FC236}">
              <a16:creationId xmlns="" xmlns:a16="http://schemas.microsoft.com/office/drawing/2014/main" id="{ABF908C6-D779-BE25-98F6-F77F28542C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0" name="Line 1747">
          <a:extLst>
            <a:ext uri="{FF2B5EF4-FFF2-40B4-BE49-F238E27FC236}">
              <a16:creationId xmlns="" xmlns:a16="http://schemas.microsoft.com/office/drawing/2014/main" id="{29AEC61B-3605-6E03-B876-39EFC5FAF3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1" name="Line 1748">
          <a:extLst>
            <a:ext uri="{FF2B5EF4-FFF2-40B4-BE49-F238E27FC236}">
              <a16:creationId xmlns="" xmlns:a16="http://schemas.microsoft.com/office/drawing/2014/main" id="{06C48F7C-6838-CEA0-3F33-428A72BEE3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2" name="Line 1749">
          <a:extLst>
            <a:ext uri="{FF2B5EF4-FFF2-40B4-BE49-F238E27FC236}">
              <a16:creationId xmlns="" xmlns:a16="http://schemas.microsoft.com/office/drawing/2014/main" id="{D2AD91E8-2006-61F8-725D-730ADC2CFB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3" name="Line 1750">
          <a:extLst>
            <a:ext uri="{FF2B5EF4-FFF2-40B4-BE49-F238E27FC236}">
              <a16:creationId xmlns="" xmlns:a16="http://schemas.microsoft.com/office/drawing/2014/main" id="{0D8A245C-369A-3FF9-05CA-DE8DC24373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4" name="Line 1751">
          <a:extLst>
            <a:ext uri="{FF2B5EF4-FFF2-40B4-BE49-F238E27FC236}">
              <a16:creationId xmlns="" xmlns:a16="http://schemas.microsoft.com/office/drawing/2014/main" id="{9E0A1734-F7F2-CFE8-8267-EA495442B5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5" name="Line 1752">
          <a:extLst>
            <a:ext uri="{FF2B5EF4-FFF2-40B4-BE49-F238E27FC236}">
              <a16:creationId xmlns="" xmlns:a16="http://schemas.microsoft.com/office/drawing/2014/main" id="{B5CC331E-6615-2D0E-CA8B-D2A13F144E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6" name="Line 1753">
          <a:extLst>
            <a:ext uri="{FF2B5EF4-FFF2-40B4-BE49-F238E27FC236}">
              <a16:creationId xmlns="" xmlns:a16="http://schemas.microsoft.com/office/drawing/2014/main" id="{17CD99E5-3EBC-D94C-650C-AEF4EEB875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7" name="Line 1754">
          <a:extLst>
            <a:ext uri="{FF2B5EF4-FFF2-40B4-BE49-F238E27FC236}">
              <a16:creationId xmlns="" xmlns:a16="http://schemas.microsoft.com/office/drawing/2014/main" id="{AA43C4AD-3B67-5C9F-9F38-09FF55A304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8" name="Line 1755">
          <a:extLst>
            <a:ext uri="{FF2B5EF4-FFF2-40B4-BE49-F238E27FC236}">
              <a16:creationId xmlns="" xmlns:a16="http://schemas.microsoft.com/office/drawing/2014/main" id="{87584654-7639-9474-DA15-725EDA0F7B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39" name="Line 1756">
          <a:extLst>
            <a:ext uri="{FF2B5EF4-FFF2-40B4-BE49-F238E27FC236}">
              <a16:creationId xmlns="" xmlns:a16="http://schemas.microsoft.com/office/drawing/2014/main" id="{B74E1542-5794-32E7-B5A6-8E6442CBB3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0" name="Line 1757">
          <a:extLst>
            <a:ext uri="{FF2B5EF4-FFF2-40B4-BE49-F238E27FC236}">
              <a16:creationId xmlns="" xmlns:a16="http://schemas.microsoft.com/office/drawing/2014/main" id="{92E13B28-7210-62D4-2699-AB63CE516E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1" name="Line 1758">
          <a:extLst>
            <a:ext uri="{FF2B5EF4-FFF2-40B4-BE49-F238E27FC236}">
              <a16:creationId xmlns="" xmlns:a16="http://schemas.microsoft.com/office/drawing/2014/main" id="{FA99AA51-2DF4-9236-8802-4E1517A45C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2" name="Line 1759">
          <a:extLst>
            <a:ext uri="{FF2B5EF4-FFF2-40B4-BE49-F238E27FC236}">
              <a16:creationId xmlns="" xmlns:a16="http://schemas.microsoft.com/office/drawing/2014/main" id="{776AA452-F6D0-D821-6B4D-EE149826DD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3" name="Line 1760">
          <a:extLst>
            <a:ext uri="{FF2B5EF4-FFF2-40B4-BE49-F238E27FC236}">
              <a16:creationId xmlns="" xmlns:a16="http://schemas.microsoft.com/office/drawing/2014/main" id="{11CE9435-4D3D-3D21-C5D6-7AED4C6983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4" name="Line 1761">
          <a:extLst>
            <a:ext uri="{FF2B5EF4-FFF2-40B4-BE49-F238E27FC236}">
              <a16:creationId xmlns="" xmlns:a16="http://schemas.microsoft.com/office/drawing/2014/main" id="{58068A49-124E-0208-0525-7D95718915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5" name="Line 1762">
          <a:extLst>
            <a:ext uri="{FF2B5EF4-FFF2-40B4-BE49-F238E27FC236}">
              <a16:creationId xmlns="" xmlns:a16="http://schemas.microsoft.com/office/drawing/2014/main" id="{AA6AD5EB-A1A1-26F6-422D-41A1D6629B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6" name="Line 1763">
          <a:extLst>
            <a:ext uri="{FF2B5EF4-FFF2-40B4-BE49-F238E27FC236}">
              <a16:creationId xmlns="" xmlns:a16="http://schemas.microsoft.com/office/drawing/2014/main" id="{C591A80D-274F-FC8A-81B4-6F6B8E7390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7" name="Line 1764">
          <a:extLst>
            <a:ext uri="{FF2B5EF4-FFF2-40B4-BE49-F238E27FC236}">
              <a16:creationId xmlns="" xmlns:a16="http://schemas.microsoft.com/office/drawing/2014/main" id="{95D7E581-9550-4C0A-4DAF-FC3F1D0380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8" name="Line 1765">
          <a:extLst>
            <a:ext uri="{FF2B5EF4-FFF2-40B4-BE49-F238E27FC236}">
              <a16:creationId xmlns="" xmlns:a16="http://schemas.microsoft.com/office/drawing/2014/main" id="{30C0A7DB-7194-0732-8003-EFC0E7B2EE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49" name="Line 1766">
          <a:extLst>
            <a:ext uri="{FF2B5EF4-FFF2-40B4-BE49-F238E27FC236}">
              <a16:creationId xmlns="" xmlns:a16="http://schemas.microsoft.com/office/drawing/2014/main" id="{9F703CE8-FB5C-490F-B3CA-CCDB607A8D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0" name="Line 1767">
          <a:extLst>
            <a:ext uri="{FF2B5EF4-FFF2-40B4-BE49-F238E27FC236}">
              <a16:creationId xmlns="" xmlns:a16="http://schemas.microsoft.com/office/drawing/2014/main" id="{D8F8DF9E-DE2E-B2A0-A03E-5FB401A4332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1" name="Line 1768">
          <a:extLst>
            <a:ext uri="{FF2B5EF4-FFF2-40B4-BE49-F238E27FC236}">
              <a16:creationId xmlns="" xmlns:a16="http://schemas.microsoft.com/office/drawing/2014/main" id="{2412DA2B-28A8-06F6-FA0D-0E709E50F7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2" name="Line 1769">
          <a:extLst>
            <a:ext uri="{FF2B5EF4-FFF2-40B4-BE49-F238E27FC236}">
              <a16:creationId xmlns="" xmlns:a16="http://schemas.microsoft.com/office/drawing/2014/main" id="{22BB459E-7E2B-5AF9-4F5D-5621E04FD1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3" name="Line 1770">
          <a:extLst>
            <a:ext uri="{FF2B5EF4-FFF2-40B4-BE49-F238E27FC236}">
              <a16:creationId xmlns="" xmlns:a16="http://schemas.microsoft.com/office/drawing/2014/main" id="{257BA274-CFA9-CDB4-D861-C53E216236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4" name="Line 3157">
          <a:extLst>
            <a:ext uri="{FF2B5EF4-FFF2-40B4-BE49-F238E27FC236}">
              <a16:creationId xmlns="" xmlns:a16="http://schemas.microsoft.com/office/drawing/2014/main" id="{28B5252F-AC6D-2FC7-BA3E-60D2F17A9B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5" name="Line 3158">
          <a:extLst>
            <a:ext uri="{FF2B5EF4-FFF2-40B4-BE49-F238E27FC236}">
              <a16:creationId xmlns="" xmlns:a16="http://schemas.microsoft.com/office/drawing/2014/main" id="{855F8059-8589-4BD9-44D7-DB8CE414C3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6" name="Line 3159">
          <a:extLst>
            <a:ext uri="{FF2B5EF4-FFF2-40B4-BE49-F238E27FC236}">
              <a16:creationId xmlns="" xmlns:a16="http://schemas.microsoft.com/office/drawing/2014/main" id="{4EAF17EA-9986-9F3D-8F13-AFDD8A3C2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7" name="Line 3160">
          <a:extLst>
            <a:ext uri="{FF2B5EF4-FFF2-40B4-BE49-F238E27FC236}">
              <a16:creationId xmlns="" xmlns:a16="http://schemas.microsoft.com/office/drawing/2014/main" id="{F425B294-EBC3-44F7-4D66-CED9893ED7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8" name="Line 3161">
          <a:extLst>
            <a:ext uri="{FF2B5EF4-FFF2-40B4-BE49-F238E27FC236}">
              <a16:creationId xmlns="" xmlns:a16="http://schemas.microsoft.com/office/drawing/2014/main" id="{B3AB422B-EECB-CFFF-9FA8-F267A2183F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59" name="Line 3162">
          <a:extLst>
            <a:ext uri="{FF2B5EF4-FFF2-40B4-BE49-F238E27FC236}">
              <a16:creationId xmlns="" xmlns:a16="http://schemas.microsoft.com/office/drawing/2014/main" id="{3087B19F-EEE5-E530-9281-2E7F4DCE72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0" name="Line 3163">
          <a:extLst>
            <a:ext uri="{FF2B5EF4-FFF2-40B4-BE49-F238E27FC236}">
              <a16:creationId xmlns="" xmlns:a16="http://schemas.microsoft.com/office/drawing/2014/main" id="{AFED72B9-0AD3-784D-FB9B-9305A7D537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1" name="Line 3164">
          <a:extLst>
            <a:ext uri="{FF2B5EF4-FFF2-40B4-BE49-F238E27FC236}">
              <a16:creationId xmlns="" xmlns:a16="http://schemas.microsoft.com/office/drawing/2014/main" id="{6B3DF123-E085-5244-4923-22585A1FD8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2" name="Line 3165">
          <a:extLst>
            <a:ext uri="{FF2B5EF4-FFF2-40B4-BE49-F238E27FC236}">
              <a16:creationId xmlns="" xmlns:a16="http://schemas.microsoft.com/office/drawing/2014/main" id="{61E375A8-B7BD-9A8C-6BAA-70E71CE52E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3" name="Line 3166">
          <a:extLst>
            <a:ext uri="{FF2B5EF4-FFF2-40B4-BE49-F238E27FC236}">
              <a16:creationId xmlns="" xmlns:a16="http://schemas.microsoft.com/office/drawing/2014/main" id="{6581C63E-B77A-30BD-9F87-41AABB2905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4" name="Line 3167">
          <a:extLst>
            <a:ext uri="{FF2B5EF4-FFF2-40B4-BE49-F238E27FC236}">
              <a16:creationId xmlns="" xmlns:a16="http://schemas.microsoft.com/office/drawing/2014/main" id="{991E9736-D0EB-04AB-7443-1E137D9516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5" name="Line 3168">
          <a:extLst>
            <a:ext uri="{FF2B5EF4-FFF2-40B4-BE49-F238E27FC236}">
              <a16:creationId xmlns="" xmlns:a16="http://schemas.microsoft.com/office/drawing/2014/main" id="{DA94E462-F853-99F9-5341-C6E8DE0C24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6" name="Line 3169">
          <a:extLst>
            <a:ext uri="{FF2B5EF4-FFF2-40B4-BE49-F238E27FC236}">
              <a16:creationId xmlns="" xmlns:a16="http://schemas.microsoft.com/office/drawing/2014/main" id="{A6B39F42-8115-9B83-0878-C1D8DDCDC8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7" name="Line 3170">
          <a:extLst>
            <a:ext uri="{FF2B5EF4-FFF2-40B4-BE49-F238E27FC236}">
              <a16:creationId xmlns="" xmlns:a16="http://schemas.microsoft.com/office/drawing/2014/main" id="{7E4F086D-20DD-8ADD-20B2-99A892037B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8" name="Line 2342">
          <a:extLst>
            <a:ext uri="{FF2B5EF4-FFF2-40B4-BE49-F238E27FC236}">
              <a16:creationId xmlns="" xmlns:a16="http://schemas.microsoft.com/office/drawing/2014/main" id="{E3F37E0F-EFEE-3689-B716-DB884DECC8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69" name="Line 2343">
          <a:extLst>
            <a:ext uri="{FF2B5EF4-FFF2-40B4-BE49-F238E27FC236}">
              <a16:creationId xmlns="" xmlns:a16="http://schemas.microsoft.com/office/drawing/2014/main" id="{F7A964CD-3A57-AE0B-DE98-CD756EABA7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0" name="Line 2344">
          <a:extLst>
            <a:ext uri="{FF2B5EF4-FFF2-40B4-BE49-F238E27FC236}">
              <a16:creationId xmlns="" xmlns:a16="http://schemas.microsoft.com/office/drawing/2014/main" id="{40BFB986-A0F7-CE00-6013-13F76AA557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1" name="Line 2345">
          <a:extLst>
            <a:ext uri="{FF2B5EF4-FFF2-40B4-BE49-F238E27FC236}">
              <a16:creationId xmlns="" xmlns:a16="http://schemas.microsoft.com/office/drawing/2014/main" id="{940FD6B9-5A35-23B1-EFB4-F02B29B9CD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2" name="Line 2346">
          <a:extLst>
            <a:ext uri="{FF2B5EF4-FFF2-40B4-BE49-F238E27FC236}">
              <a16:creationId xmlns="" xmlns:a16="http://schemas.microsoft.com/office/drawing/2014/main" id="{03055536-41F0-872B-AA29-15ED37B568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3" name="Line 2347">
          <a:extLst>
            <a:ext uri="{FF2B5EF4-FFF2-40B4-BE49-F238E27FC236}">
              <a16:creationId xmlns="" xmlns:a16="http://schemas.microsoft.com/office/drawing/2014/main" id="{FD2AA22C-63A5-A32C-B72F-6BF3D29419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4" name="Line 2348">
          <a:extLst>
            <a:ext uri="{FF2B5EF4-FFF2-40B4-BE49-F238E27FC236}">
              <a16:creationId xmlns="" xmlns:a16="http://schemas.microsoft.com/office/drawing/2014/main" id="{5A95D3E3-C71A-AFF3-ED23-E47F04B150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5" name="Line 2440">
          <a:extLst>
            <a:ext uri="{FF2B5EF4-FFF2-40B4-BE49-F238E27FC236}">
              <a16:creationId xmlns="" xmlns:a16="http://schemas.microsoft.com/office/drawing/2014/main" id="{036105A5-A602-1A87-E17A-240EB823C0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6" name="Line 2441">
          <a:extLst>
            <a:ext uri="{FF2B5EF4-FFF2-40B4-BE49-F238E27FC236}">
              <a16:creationId xmlns="" xmlns:a16="http://schemas.microsoft.com/office/drawing/2014/main" id="{E65A43BD-0C79-1391-8E3C-0CC2A6688C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7" name="Line 2442">
          <a:extLst>
            <a:ext uri="{FF2B5EF4-FFF2-40B4-BE49-F238E27FC236}">
              <a16:creationId xmlns="" xmlns:a16="http://schemas.microsoft.com/office/drawing/2014/main" id="{1ED246C8-3550-4D70-0814-87971F5A6B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8" name="Line 2443">
          <a:extLst>
            <a:ext uri="{FF2B5EF4-FFF2-40B4-BE49-F238E27FC236}">
              <a16:creationId xmlns="" xmlns:a16="http://schemas.microsoft.com/office/drawing/2014/main" id="{3C62AD4C-E650-E0FB-265C-1A2F2060A9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79" name="Line 2444">
          <a:extLst>
            <a:ext uri="{FF2B5EF4-FFF2-40B4-BE49-F238E27FC236}">
              <a16:creationId xmlns="" xmlns:a16="http://schemas.microsoft.com/office/drawing/2014/main" id="{1BAE38F0-79C8-0782-70DE-AF320A7A262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0" name="Line 2445">
          <a:extLst>
            <a:ext uri="{FF2B5EF4-FFF2-40B4-BE49-F238E27FC236}">
              <a16:creationId xmlns="" xmlns:a16="http://schemas.microsoft.com/office/drawing/2014/main" id="{123F5D7A-9D60-670F-6138-BFB97332AA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1" name="Line 2446">
          <a:extLst>
            <a:ext uri="{FF2B5EF4-FFF2-40B4-BE49-F238E27FC236}">
              <a16:creationId xmlns="" xmlns:a16="http://schemas.microsoft.com/office/drawing/2014/main" id="{13A2EF34-13CA-83DD-6B69-C66C57E807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2" name="Line 3105">
          <a:extLst>
            <a:ext uri="{FF2B5EF4-FFF2-40B4-BE49-F238E27FC236}">
              <a16:creationId xmlns="" xmlns:a16="http://schemas.microsoft.com/office/drawing/2014/main" id="{5F688F7F-6401-617E-DB37-CE49D23886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3" name="Line 3106">
          <a:extLst>
            <a:ext uri="{FF2B5EF4-FFF2-40B4-BE49-F238E27FC236}">
              <a16:creationId xmlns="" xmlns:a16="http://schemas.microsoft.com/office/drawing/2014/main" id="{D3A79F39-F692-AECD-21BE-5950ACB3E9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4" name="Line 3107">
          <a:extLst>
            <a:ext uri="{FF2B5EF4-FFF2-40B4-BE49-F238E27FC236}">
              <a16:creationId xmlns="" xmlns:a16="http://schemas.microsoft.com/office/drawing/2014/main" id="{B1F29987-87AD-390A-E105-826EB6A82E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5" name="Line 3108">
          <a:extLst>
            <a:ext uri="{FF2B5EF4-FFF2-40B4-BE49-F238E27FC236}">
              <a16:creationId xmlns="" xmlns:a16="http://schemas.microsoft.com/office/drawing/2014/main" id="{F7F204DD-C414-42E9-CC9F-6DB1997AE4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6" name="Line 3109">
          <a:extLst>
            <a:ext uri="{FF2B5EF4-FFF2-40B4-BE49-F238E27FC236}">
              <a16:creationId xmlns="" xmlns:a16="http://schemas.microsoft.com/office/drawing/2014/main" id="{A4B3ECEF-9A5E-6019-0B12-3898D1CDC4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7" name="Line 3110">
          <a:extLst>
            <a:ext uri="{FF2B5EF4-FFF2-40B4-BE49-F238E27FC236}">
              <a16:creationId xmlns="" xmlns:a16="http://schemas.microsoft.com/office/drawing/2014/main" id="{87FC14FD-EF8D-8595-F768-21EBAAEFF8B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8" name="Line 3111">
          <a:extLst>
            <a:ext uri="{FF2B5EF4-FFF2-40B4-BE49-F238E27FC236}">
              <a16:creationId xmlns="" xmlns:a16="http://schemas.microsoft.com/office/drawing/2014/main" id="{2D85F929-9329-5514-E9AF-1E5610A2EE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89" name="Line 3203">
          <a:extLst>
            <a:ext uri="{FF2B5EF4-FFF2-40B4-BE49-F238E27FC236}">
              <a16:creationId xmlns="" xmlns:a16="http://schemas.microsoft.com/office/drawing/2014/main" id="{A3C3D1AD-0E0E-1D67-C169-877F28CFBD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0" name="Line 3204">
          <a:extLst>
            <a:ext uri="{FF2B5EF4-FFF2-40B4-BE49-F238E27FC236}">
              <a16:creationId xmlns="" xmlns:a16="http://schemas.microsoft.com/office/drawing/2014/main" id="{C9030C83-EEA0-F702-3B8F-83F499600C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1" name="Line 3205">
          <a:extLst>
            <a:ext uri="{FF2B5EF4-FFF2-40B4-BE49-F238E27FC236}">
              <a16:creationId xmlns="" xmlns:a16="http://schemas.microsoft.com/office/drawing/2014/main" id="{52B23E02-2BDA-75D5-759A-2233533813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2" name="Line 3206">
          <a:extLst>
            <a:ext uri="{FF2B5EF4-FFF2-40B4-BE49-F238E27FC236}">
              <a16:creationId xmlns="" xmlns:a16="http://schemas.microsoft.com/office/drawing/2014/main" id="{EE95702F-E47A-72BD-2719-BCBC0FB586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3" name="Line 3207">
          <a:extLst>
            <a:ext uri="{FF2B5EF4-FFF2-40B4-BE49-F238E27FC236}">
              <a16:creationId xmlns="" xmlns:a16="http://schemas.microsoft.com/office/drawing/2014/main" id="{D48F72D1-8596-0743-15C5-74B43EFC14D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4" name="Line 3208">
          <a:extLst>
            <a:ext uri="{FF2B5EF4-FFF2-40B4-BE49-F238E27FC236}">
              <a16:creationId xmlns="" xmlns:a16="http://schemas.microsoft.com/office/drawing/2014/main" id="{3EE7D310-E6D9-502C-4E14-152A120B47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5" name="Line 3209">
          <a:extLst>
            <a:ext uri="{FF2B5EF4-FFF2-40B4-BE49-F238E27FC236}">
              <a16:creationId xmlns="" xmlns:a16="http://schemas.microsoft.com/office/drawing/2014/main" id="{BF61A3B4-72DF-B88F-3D59-029405B9F3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6" name="Line 1715">
          <a:extLst>
            <a:ext uri="{FF2B5EF4-FFF2-40B4-BE49-F238E27FC236}">
              <a16:creationId xmlns="" xmlns:a16="http://schemas.microsoft.com/office/drawing/2014/main" id="{6048DA62-E5FF-3B6C-BA8A-DED462D7BF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7" name="Line 1716">
          <a:extLst>
            <a:ext uri="{FF2B5EF4-FFF2-40B4-BE49-F238E27FC236}">
              <a16:creationId xmlns="" xmlns:a16="http://schemas.microsoft.com/office/drawing/2014/main" id="{A61FEE90-B445-F286-7BC0-47512827DF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8" name="Line 1717">
          <a:extLst>
            <a:ext uri="{FF2B5EF4-FFF2-40B4-BE49-F238E27FC236}">
              <a16:creationId xmlns="" xmlns:a16="http://schemas.microsoft.com/office/drawing/2014/main" id="{22876915-FE4D-6D4A-F190-D2E85D9E81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799" name="Line 1718">
          <a:extLst>
            <a:ext uri="{FF2B5EF4-FFF2-40B4-BE49-F238E27FC236}">
              <a16:creationId xmlns="" xmlns:a16="http://schemas.microsoft.com/office/drawing/2014/main" id="{59A99CF6-A577-37F1-2271-FD7911C8F3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0" name="Line 1719">
          <a:extLst>
            <a:ext uri="{FF2B5EF4-FFF2-40B4-BE49-F238E27FC236}">
              <a16:creationId xmlns="" xmlns:a16="http://schemas.microsoft.com/office/drawing/2014/main" id="{411FE1E3-F73E-E5DA-18D3-0068C8ADB5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1" name="Line 1720">
          <a:extLst>
            <a:ext uri="{FF2B5EF4-FFF2-40B4-BE49-F238E27FC236}">
              <a16:creationId xmlns="" xmlns:a16="http://schemas.microsoft.com/office/drawing/2014/main" id="{18269B1E-2E65-3E93-A70C-46C30B7F26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2" name="Line 1721">
          <a:extLst>
            <a:ext uri="{FF2B5EF4-FFF2-40B4-BE49-F238E27FC236}">
              <a16:creationId xmlns="" xmlns:a16="http://schemas.microsoft.com/office/drawing/2014/main" id="{A7834660-A0E7-E309-E332-548418AC81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3" name="Line 1722">
          <a:extLst>
            <a:ext uri="{FF2B5EF4-FFF2-40B4-BE49-F238E27FC236}">
              <a16:creationId xmlns="" xmlns:a16="http://schemas.microsoft.com/office/drawing/2014/main" id="{EF445D0A-C4CD-D6E4-243B-DEA9C17CF0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4" name="Line 1723">
          <a:extLst>
            <a:ext uri="{FF2B5EF4-FFF2-40B4-BE49-F238E27FC236}">
              <a16:creationId xmlns="" xmlns:a16="http://schemas.microsoft.com/office/drawing/2014/main" id="{9FA7EA5A-9C03-F0E1-2D2D-F0F6E3615B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5" name="Line 1724">
          <a:extLst>
            <a:ext uri="{FF2B5EF4-FFF2-40B4-BE49-F238E27FC236}">
              <a16:creationId xmlns="" xmlns:a16="http://schemas.microsoft.com/office/drawing/2014/main" id="{A52BBAFC-A69F-8B2C-515D-D1AA97442F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6" name="Line 1725">
          <a:extLst>
            <a:ext uri="{FF2B5EF4-FFF2-40B4-BE49-F238E27FC236}">
              <a16:creationId xmlns="" xmlns:a16="http://schemas.microsoft.com/office/drawing/2014/main" id="{D070F526-D326-B4E5-3CE6-034D5C28F9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7" name="Line 1726">
          <a:extLst>
            <a:ext uri="{FF2B5EF4-FFF2-40B4-BE49-F238E27FC236}">
              <a16:creationId xmlns="" xmlns:a16="http://schemas.microsoft.com/office/drawing/2014/main" id="{61F59C9F-F53A-C265-36A6-E269DC06D2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8" name="Line 1727">
          <a:extLst>
            <a:ext uri="{FF2B5EF4-FFF2-40B4-BE49-F238E27FC236}">
              <a16:creationId xmlns="" xmlns:a16="http://schemas.microsoft.com/office/drawing/2014/main" id="{DF9CC74D-5FBF-EA31-99B2-FF6E37D698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09" name="Line 1728">
          <a:extLst>
            <a:ext uri="{FF2B5EF4-FFF2-40B4-BE49-F238E27FC236}">
              <a16:creationId xmlns="" xmlns:a16="http://schemas.microsoft.com/office/drawing/2014/main" id="{8B834C1A-C91E-8F48-57BF-3A73BE9BCF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0" name="Line 1757">
          <a:extLst>
            <a:ext uri="{FF2B5EF4-FFF2-40B4-BE49-F238E27FC236}">
              <a16:creationId xmlns="" xmlns:a16="http://schemas.microsoft.com/office/drawing/2014/main" id="{50DD1B76-35AF-03E9-0DED-82490CB3B4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1" name="Line 1758">
          <a:extLst>
            <a:ext uri="{FF2B5EF4-FFF2-40B4-BE49-F238E27FC236}">
              <a16:creationId xmlns="" xmlns:a16="http://schemas.microsoft.com/office/drawing/2014/main" id="{C7E6D032-D6EB-327F-7389-F8B924FB32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2" name="Line 1759">
          <a:extLst>
            <a:ext uri="{FF2B5EF4-FFF2-40B4-BE49-F238E27FC236}">
              <a16:creationId xmlns="" xmlns:a16="http://schemas.microsoft.com/office/drawing/2014/main" id="{FF6E0944-168F-C018-0A0A-462BB0D784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3" name="Line 1760">
          <a:extLst>
            <a:ext uri="{FF2B5EF4-FFF2-40B4-BE49-F238E27FC236}">
              <a16:creationId xmlns="" xmlns:a16="http://schemas.microsoft.com/office/drawing/2014/main" id="{EDBA1C01-B27F-957E-C7CB-F94B49072D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4" name="Line 1761">
          <a:extLst>
            <a:ext uri="{FF2B5EF4-FFF2-40B4-BE49-F238E27FC236}">
              <a16:creationId xmlns="" xmlns:a16="http://schemas.microsoft.com/office/drawing/2014/main" id="{3A2E2E59-F146-01E5-3D35-50BE9A045E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5" name="Line 1762">
          <a:extLst>
            <a:ext uri="{FF2B5EF4-FFF2-40B4-BE49-F238E27FC236}">
              <a16:creationId xmlns="" xmlns:a16="http://schemas.microsoft.com/office/drawing/2014/main" id="{921AD26B-4D02-6BF9-9AA1-35C4C59EA5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6" name="Line 1763">
          <a:extLst>
            <a:ext uri="{FF2B5EF4-FFF2-40B4-BE49-F238E27FC236}">
              <a16:creationId xmlns="" xmlns:a16="http://schemas.microsoft.com/office/drawing/2014/main" id="{0F19771F-48DF-E236-77BA-D43829D686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7" name="Line 1764">
          <a:extLst>
            <a:ext uri="{FF2B5EF4-FFF2-40B4-BE49-F238E27FC236}">
              <a16:creationId xmlns="" xmlns:a16="http://schemas.microsoft.com/office/drawing/2014/main" id="{F2198FED-DD64-A10B-EB37-93444CA59C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8" name="Line 1765">
          <a:extLst>
            <a:ext uri="{FF2B5EF4-FFF2-40B4-BE49-F238E27FC236}">
              <a16:creationId xmlns="" xmlns:a16="http://schemas.microsoft.com/office/drawing/2014/main" id="{DBE85607-C1BA-4CFB-F03D-6C37119078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19" name="Line 1766">
          <a:extLst>
            <a:ext uri="{FF2B5EF4-FFF2-40B4-BE49-F238E27FC236}">
              <a16:creationId xmlns="" xmlns:a16="http://schemas.microsoft.com/office/drawing/2014/main" id="{E3CC6A07-0253-FF13-33FA-BCEFC59CF1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0" name="Line 1767">
          <a:extLst>
            <a:ext uri="{FF2B5EF4-FFF2-40B4-BE49-F238E27FC236}">
              <a16:creationId xmlns="" xmlns:a16="http://schemas.microsoft.com/office/drawing/2014/main" id="{6B27942E-210B-CBCC-BC81-8E2283A682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1" name="Line 1768">
          <a:extLst>
            <a:ext uri="{FF2B5EF4-FFF2-40B4-BE49-F238E27FC236}">
              <a16:creationId xmlns="" xmlns:a16="http://schemas.microsoft.com/office/drawing/2014/main" id="{DA6C55F2-3163-AB92-FF7F-51EEB1331A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2" name="Line 1769">
          <a:extLst>
            <a:ext uri="{FF2B5EF4-FFF2-40B4-BE49-F238E27FC236}">
              <a16:creationId xmlns="" xmlns:a16="http://schemas.microsoft.com/office/drawing/2014/main" id="{50D33FD0-9669-F9BE-7C3E-708806155C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3" name="Line 1770">
          <a:extLst>
            <a:ext uri="{FF2B5EF4-FFF2-40B4-BE49-F238E27FC236}">
              <a16:creationId xmlns="" xmlns:a16="http://schemas.microsoft.com/office/drawing/2014/main" id="{61BC3868-7E3D-F044-63BA-9880329D09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4" name="Line 1743">
          <a:extLst>
            <a:ext uri="{FF2B5EF4-FFF2-40B4-BE49-F238E27FC236}">
              <a16:creationId xmlns="" xmlns:a16="http://schemas.microsoft.com/office/drawing/2014/main" id="{90C9A19B-82EC-1102-CF88-2FE42712F4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5" name="Line 1744">
          <a:extLst>
            <a:ext uri="{FF2B5EF4-FFF2-40B4-BE49-F238E27FC236}">
              <a16:creationId xmlns="" xmlns:a16="http://schemas.microsoft.com/office/drawing/2014/main" id="{716876F3-8EF3-BCED-153D-56B990A6D2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6" name="Line 1745">
          <a:extLst>
            <a:ext uri="{FF2B5EF4-FFF2-40B4-BE49-F238E27FC236}">
              <a16:creationId xmlns="" xmlns:a16="http://schemas.microsoft.com/office/drawing/2014/main" id="{E8563475-0AD8-FBDA-E0F2-24818E228D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7" name="Line 1746">
          <a:extLst>
            <a:ext uri="{FF2B5EF4-FFF2-40B4-BE49-F238E27FC236}">
              <a16:creationId xmlns="" xmlns:a16="http://schemas.microsoft.com/office/drawing/2014/main" id="{39BACC8F-970A-E0B8-729E-1FF2AA63E8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8" name="Line 1747">
          <a:extLst>
            <a:ext uri="{FF2B5EF4-FFF2-40B4-BE49-F238E27FC236}">
              <a16:creationId xmlns="" xmlns:a16="http://schemas.microsoft.com/office/drawing/2014/main" id="{38CB0DCB-C79D-F8D5-49B2-D9CADF7D2F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29" name="Line 1748">
          <a:extLst>
            <a:ext uri="{FF2B5EF4-FFF2-40B4-BE49-F238E27FC236}">
              <a16:creationId xmlns="" xmlns:a16="http://schemas.microsoft.com/office/drawing/2014/main" id="{8B8AF15E-1E10-8167-7B68-4427B8315A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0" name="Line 1749">
          <a:extLst>
            <a:ext uri="{FF2B5EF4-FFF2-40B4-BE49-F238E27FC236}">
              <a16:creationId xmlns="" xmlns:a16="http://schemas.microsoft.com/office/drawing/2014/main" id="{6E8E0B43-A8EB-E1CB-0170-6E347C16FE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1" name="Line 1750">
          <a:extLst>
            <a:ext uri="{FF2B5EF4-FFF2-40B4-BE49-F238E27FC236}">
              <a16:creationId xmlns="" xmlns:a16="http://schemas.microsoft.com/office/drawing/2014/main" id="{CC6540F6-F38C-55D9-192B-A839F89327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2" name="Line 1751">
          <a:extLst>
            <a:ext uri="{FF2B5EF4-FFF2-40B4-BE49-F238E27FC236}">
              <a16:creationId xmlns="" xmlns:a16="http://schemas.microsoft.com/office/drawing/2014/main" id="{B8088F0B-B6D5-70F7-8CC9-5389D01171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3" name="Line 1752">
          <a:extLst>
            <a:ext uri="{FF2B5EF4-FFF2-40B4-BE49-F238E27FC236}">
              <a16:creationId xmlns="" xmlns:a16="http://schemas.microsoft.com/office/drawing/2014/main" id="{242F2E5C-DFC5-3E89-E50E-CFDFDE3C8D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4" name="Line 1753">
          <a:extLst>
            <a:ext uri="{FF2B5EF4-FFF2-40B4-BE49-F238E27FC236}">
              <a16:creationId xmlns="" xmlns:a16="http://schemas.microsoft.com/office/drawing/2014/main" id="{D4063DA6-8840-99CD-6209-0E1E28F304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5" name="Line 1754">
          <a:extLst>
            <a:ext uri="{FF2B5EF4-FFF2-40B4-BE49-F238E27FC236}">
              <a16:creationId xmlns="" xmlns:a16="http://schemas.microsoft.com/office/drawing/2014/main" id="{29FDF452-0617-21B0-2D99-2B0CBE587A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6" name="Line 1755">
          <a:extLst>
            <a:ext uri="{FF2B5EF4-FFF2-40B4-BE49-F238E27FC236}">
              <a16:creationId xmlns="" xmlns:a16="http://schemas.microsoft.com/office/drawing/2014/main" id="{EB74B061-17F0-3AF9-8428-C1CAF7183D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7" name="Line 1756">
          <a:extLst>
            <a:ext uri="{FF2B5EF4-FFF2-40B4-BE49-F238E27FC236}">
              <a16:creationId xmlns="" xmlns:a16="http://schemas.microsoft.com/office/drawing/2014/main" id="{922E3AA6-DED3-ABC9-A1A3-C370437548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8" name="Line 1757">
          <a:extLst>
            <a:ext uri="{FF2B5EF4-FFF2-40B4-BE49-F238E27FC236}">
              <a16:creationId xmlns="" xmlns:a16="http://schemas.microsoft.com/office/drawing/2014/main" id="{31B3E3F6-E0A2-86E5-6EF1-2879806CAD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39" name="Line 1758">
          <a:extLst>
            <a:ext uri="{FF2B5EF4-FFF2-40B4-BE49-F238E27FC236}">
              <a16:creationId xmlns="" xmlns:a16="http://schemas.microsoft.com/office/drawing/2014/main" id="{8D470711-1F71-3A91-62D5-4B25904C95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0" name="Line 1759">
          <a:extLst>
            <a:ext uri="{FF2B5EF4-FFF2-40B4-BE49-F238E27FC236}">
              <a16:creationId xmlns="" xmlns:a16="http://schemas.microsoft.com/office/drawing/2014/main" id="{35CCD89A-A718-F90C-E8C9-45E0BB8ABB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1" name="Line 1760">
          <a:extLst>
            <a:ext uri="{FF2B5EF4-FFF2-40B4-BE49-F238E27FC236}">
              <a16:creationId xmlns="" xmlns:a16="http://schemas.microsoft.com/office/drawing/2014/main" id="{CC0C606C-4F87-43D7-FF99-FA82343D41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2" name="Line 1761">
          <a:extLst>
            <a:ext uri="{FF2B5EF4-FFF2-40B4-BE49-F238E27FC236}">
              <a16:creationId xmlns="" xmlns:a16="http://schemas.microsoft.com/office/drawing/2014/main" id="{A5475C6D-95DB-8CB8-AEEF-F5D363E37D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3" name="Line 1762">
          <a:extLst>
            <a:ext uri="{FF2B5EF4-FFF2-40B4-BE49-F238E27FC236}">
              <a16:creationId xmlns="" xmlns:a16="http://schemas.microsoft.com/office/drawing/2014/main" id="{6ACD55A4-4349-0080-67F7-4FA41D44B9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4" name="Line 1763">
          <a:extLst>
            <a:ext uri="{FF2B5EF4-FFF2-40B4-BE49-F238E27FC236}">
              <a16:creationId xmlns="" xmlns:a16="http://schemas.microsoft.com/office/drawing/2014/main" id="{F63EEF44-474E-65FA-3020-EDE8E535A51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5" name="Line 1764">
          <a:extLst>
            <a:ext uri="{FF2B5EF4-FFF2-40B4-BE49-F238E27FC236}">
              <a16:creationId xmlns="" xmlns:a16="http://schemas.microsoft.com/office/drawing/2014/main" id="{1A70237A-4FC5-5C19-6457-0C75924DAA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6" name="Line 1765">
          <a:extLst>
            <a:ext uri="{FF2B5EF4-FFF2-40B4-BE49-F238E27FC236}">
              <a16:creationId xmlns="" xmlns:a16="http://schemas.microsoft.com/office/drawing/2014/main" id="{B9C2EAF5-ADFF-968E-04FD-A648820FA9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7" name="Line 1766">
          <a:extLst>
            <a:ext uri="{FF2B5EF4-FFF2-40B4-BE49-F238E27FC236}">
              <a16:creationId xmlns="" xmlns:a16="http://schemas.microsoft.com/office/drawing/2014/main" id="{E85849BA-6A7E-8EDE-5857-780B58C238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8" name="Line 1767">
          <a:extLst>
            <a:ext uri="{FF2B5EF4-FFF2-40B4-BE49-F238E27FC236}">
              <a16:creationId xmlns="" xmlns:a16="http://schemas.microsoft.com/office/drawing/2014/main" id="{9ED5E493-F69F-2080-31EB-CE66C0EDA5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49" name="Line 1768">
          <a:extLst>
            <a:ext uri="{FF2B5EF4-FFF2-40B4-BE49-F238E27FC236}">
              <a16:creationId xmlns="" xmlns:a16="http://schemas.microsoft.com/office/drawing/2014/main" id="{CB72E61E-13F6-6737-8F9C-D697F0E9250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0" name="Line 1769">
          <a:extLst>
            <a:ext uri="{FF2B5EF4-FFF2-40B4-BE49-F238E27FC236}">
              <a16:creationId xmlns="" xmlns:a16="http://schemas.microsoft.com/office/drawing/2014/main" id="{EC75FB62-5D56-CA73-A716-7F3E660A33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1" name="Line 1770">
          <a:extLst>
            <a:ext uri="{FF2B5EF4-FFF2-40B4-BE49-F238E27FC236}">
              <a16:creationId xmlns="" xmlns:a16="http://schemas.microsoft.com/office/drawing/2014/main" id="{9CA8A56C-523E-BFAA-0853-F56EEA16F0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2" name="Line 3157">
          <a:extLst>
            <a:ext uri="{FF2B5EF4-FFF2-40B4-BE49-F238E27FC236}">
              <a16:creationId xmlns="" xmlns:a16="http://schemas.microsoft.com/office/drawing/2014/main" id="{FAD08FEA-C2D1-81FE-0EFA-08A67B55C3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3" name="Line 3158">
          <a:extLst>
            <a:ext uri="{FF2B5EF4-FFF2-40B4-BE49-F238E27FC236}">
              <a16:creationId xmlns="" xmlns:a16="http://schemas.microsoft.com/office/drawing/2014/main" id="{A301BC6E-3B29-1B81-2C95-63D8B9BFEB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4" name="Line 3159">
          <a:extLst>
            <a:ext uri="{FF2B5EF4-FFF2-40B4-BE49-F238E27FC236}">
              <a16:creationId xmlns="" xmlns:a16="http://schemas.microsoft.com/office/drawing/2014/main" id="{7B0CA738-AC01-691E-7331-0BF23C00D6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5" name="Line 3160">
          <a:extLst>
            <a:ext uri="{FF2B5EF4-FFF2-40B4-BE49-F238E27FC236}">
              <a16:creationId xmlns="" xmlns:a16="http://schemas.microsoft.com/office/drawing/2014/main" id="{E8F7D059-4E68-A8D8-2F41-143197E8E4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6" name="Line 3161">
          <a:extLst>
            <a:ext uri="{FF2B5EF4-FFF2-40B4-BE49-F238E27FC236}">
              <a16:creationId xmlns="" xmlns:a16="http://schemas.microsoft.com/office/drawing/2014/main" id="{7923ED56-CBB5-F4A2-11BF-F021EBFE38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7" name="Line 3162">
          <a:extLst>
            <a:ext uri="{FF2B5EF4-FFF2-40B4-BE49-F238E27FC236}">
              <a16:creationId xmlns="" xmlns:a16="http://schemas.microsoft.com/office/drawing/2014/main" id="{9871F4AD-1EF7-33D2-07B2-626F12EDEE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8" name="Line 3163">
          <a:extLst>
            <a:ext uri="{FF2B5EF4-FFF2-40B4-BE49-F238E27FC236}">
              <a16:creationId xmlns="" xmlns:a16="http://schemas.microsoft.com/office/drawing/2014/main" id="{7B7A8D26-9C01-7A80-339D-ABDCD2367B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59" name="Line 3164">
          <a:extLst>
            <a:ext uri="{FF2B5EF4-FFF2-40B4-BE49-F238E27FC236}">
              <a16:creationId xmlns="" xmlns:a16="http://schemas.microsoft.com/office/drawing/2014/main" id="{56FC35D0-8B83-2EFA-4828-82FCA391BC5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0" name="Line 3165">
          <a:extLst>
            <a:ext uri="{FF2B5EF4-FFF2-40B4-BE49-F238E27FC236}">
              <a16:creationId xmlns="" xmlns:a16="http://schemas.microsoft.com/office/drawing/2014/main" id="{6B200C95-AE68-93F3-D976-1289DFFD00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1" name="Line 3166">
          <a:extLst>
            <a:ext uri="{FF2B5EF4-FFF2-40B4-BE49-F238E27FC236}">
              <a16:creationId xmlns="" xmlns:a16="http://schemas.microsoft.com/office/drawing/2014/main" id="{92337B7C-C2F4-923D-BF1A-15C8419F93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2" name="Line 3167">
          <a:extLst>
            <a:ext uri="{FF2B5EF4-FFF2-40B4-BE49-F238E27FC236}">
              <a16:creationId xmlns="" xmlns:a16="http://schemas.microsoft.com/office/drawing/2014/main" id="{E153FC55-535F-376D-6478-EB654842B2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3" name="Line 3168">
          <a:extLst>
            <a:ext uri="{FF2B5EF4-FFF2-40B4-BE49-F238E27FC236}">
              <a16:creationId xmlns="" xmlns:a16="http://schemas.microsoft.com/office/drawing/2014/main" id="{EDAD4C9E-63B2-338B-91CE-7B5FEC4C47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4" name="Line 3169">
          <a:extLst>
            <a:ext uri="{FF2B5EF4-FFF2-40B4-BE49-F238E27FC236}">
              <a16:creationId xmlns="" xmlns:a16="http://schemas.microsoft.com/office/drawing/2014/main" id="{94AEF33E-4122-088E-761D-3A0477486B7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5" name="Line 3170">
          <a:extLst>
            <a:ext uri="{FF2B5EF4-FFF2-40B4-BE49-F238E27FC236}">
              <a16:creationId xmlns="" xmlns:a16="http://schemas.microsoft.com/office/drawing/2014/main" id="{5C6D04A8-A74B-DB46-F8E7-83D2BBDA42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6" name="Line 2342">
          <a:extLst>
            <a:ext uri="{FF2B5EF4-FFF2-40B4-BE49-F238E27FC236}">
              <a16:creationId xmlns="" xmlns:a16="http://schemas.microsoft.com/office/drawing/2014/main" id="{0A3C13E9-50F8-EDB2-E2C2-EE803645A1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7" name="Line 2343">
          <a:extLst>
            <a:ext uri="{FF2B5EF4-FFF2-40B4-BE49-F238E27FC236}">
              <a16:creationId xmlns="" xmlns:a16="http://schemas.microsoft.com/office/drawing/2014/main" id="{E23D3622-3884-D131-C2D8-25C76FEB96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8" name="Line 2344">
          <a:extLst>
            <a:ext uri="{FF2B5EF4-FFF2-40B4-BE49-F238E27FC236}">
              <a16:creationId xmlns="" xmlns:a16="http://schemas.microsoft.com/office/drawing/2014/main" id="{CA846DA7-D5F2-4FD2-8385-354547A92A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69" name="Line 2345">
          <a:extLst>
            <a:ext uri="{FF2B5EF4-FFF2-40B4-BE49-F238E27FC236}">
              <a16:creationId xmlns="" xmlns:a16="http://schemas.microsoft.com/office/drawing/2014/main" id="{ABB40D4C-DED0-9ECF-99B0-5BF34AFD46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0" name="Line 2346">
          <a:extLst>
            <a:ext uri="{FF2B5EF4-FFF2-40B4-BE49-F238E27FC236}">
              <a16:creationId xmlns="" xmlns:a16="http://schemas.microsoft.com/office/drawing/2014/main" id="{4F37747B-FA40-F098-A14B-4B28FDD777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1" name="Line 2347">
          <a:extLst>
            <a:ext uri="{FF2B5EF4-FFF2-40B4-BE49-F238E27FC236}">
              <a16:creationId xmlns="" xmlns:a16="http://schemas.microsoft.com/office/drawing/2014/main" id="{4955FDF9-98E8-C305-C99E-F69AF8294C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2" name="Line 2348">
          <a:extLst>
            <a:ext uri="{FF2B5EF4-FFF2-40B4-BE49-F238E27FC236}">
              <a16:creationId xmlns="" xmlns:a16="http://schemas.microsoft.com/office/drawing/2014/main" id="{92A0F370-DC4A-1603-7312-C38932AAC3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3" name="Line 2440">
          <a:extLst>
            <a:ext uri="{FF2B5EF4-FFF2-40B4-BE49-F238E27FC236}">
              <a16:creationId xmlns="" xmlns:a16="http://schemas.microsoft.com/office/drawing/2014/main" id="{F8434A1D-6FE5-2BC7-F022-19CD273A36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4" name="Line 2441">
          <a:extLst>
            <a:ext uri="{FF2B5EF4-FFF2-40B4-BE49-F238E27FC236}">
              <a16:creationId xmlns="" xmlns:a16="http://schemas.microsoft.com/office/drawing/2014/main" id="{92A720D3-4B42-386D-2CA8-2AD63089E7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5" name="Line 2442">
          <a:extLst>
            <a:ext uri="{FF2B5EF4-FFF2-40B4-BE49-F238E27FC236}">
              <a16:creationId xmlns="" xmlns:a16="http://schemas.microsoft.com/office/drawing/2014/main" id="{8DBC00DB-B0B9-511D-8363-660D4088AB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6" name="Line 2443">
          <a:extLst>
            <a:ext uri="{FF2B5EF4-FFF2-40B4-BE49-F238E27FC236}">
              <a16:creationId xmlns="" xmlns:a16="http://schemas.microsoft.com/office/drawing/2014/main" id="{A30C9FAE-6ECF-49D7-0BF1-21BF6F5AB8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7" name="Line 2444">
          <a:extLst>
            <a:ext uri="{FF2B5EF4-FFF2-40B4-BE49-F238E27FC236}">
              <a16:creationId xmlns="" xmlns:a16="http://schemas.microsoft.com/office/drawing/2014/main" id="{EF5C0C86-04B3-E978-0D2B-A97EB03758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8" name="Line 2445">
          <a:extLst>
            <a:ext uri="{FF2B5EF4-FFF2-40B4-BE49-F238E27FC236}">
              <a16:creationId xmlns="" xmlns:a16="http://schemas.microsoft.com/office/drawing/2014/main" id="{6FA17149-D332-8867-F7B0-5FDAFBFA2B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79" name="Line 2446">
          <a:extLst>
            <a:ext uri="{FF2B5EF4-FFF2-40B4-BE49-F238E27FC236}">
              <a16:creationId xmlns="" xmlns:a16="http://schemas.microsoft.com/office/drawing/2014/main" id="{D5A0733B-D46C-2D22-9081-2451168842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0" name="Line 3105">
          <a:extLst>
            <a:ext uri="{FF2B5EF4-FFF2-40B4-BE49-F238E27FC236}">
              <a16:creationId xmlns="" xmlns:a16="http://schemas.microsoft.com/office/drawing/2014/main" id="{724A6885-A001-CBDA-851E-AA96A3DEF23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1" name="Line 3106">
          <a:extLst>
            <a:ext uri="{FF2B5EF4-FFF2-40B4-BE49-F238E27FC236}">
              <a16:creationId xmlns="" xmlns:a16="http://schemas.microsoft.com/office/drawing/2014/main" id="{2B7C83F2-2530-576B-1C0B-78FED1D195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2" name="Line 3107">
          <a:extLst>
            <a:ext uri="{FF2B5EF4-FFF2-40B4-BE49-F238E27FC236}">
              <a16:creationId xmlns="" xmlns:a16="http://schemas.microsoft.com/office/drawing/2014/main" id="{250049F8-C325-8A22-B680-D912A882E2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3" name="Line 3108">
          <a:extLst>
            <a:ext uri="{FF2B5EF4-FFF2-40B4-BE49-F238E27FC236}">
              <a16:creationId xmlns="" xmlns:a16="http://schemas.microsoft.com/office/drawing/2014/main" id="{D6EDA653-D041-5FB6-B15B-9B780FFE16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4" name="Line 3109">
          <a:extLst>
            <a:ext uri="{FF2B5EF4-FFF2-40B4-BE49-F238E27FC236}">
              <a16:creationId xmlns="" xmlns:a16="http://schemas.microsoft.com/office/drawing/2014/main" id="{2D8FDE5F-A527-E88C-E30F-4059019049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5" name="Line 3110">
          <a:extLst>
            <a:ext uri="{FF2B5EF4-FFF2-40B4-BE49-F238E27FC236}">
              <a16:creationId xmlns="" xmlns:a16="http://schemas.microsoft.com/office/drawing/2014/main" id="{B7803237-4225-0ADC-D532-9D302C44D2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6" name="Line 3111">
          <a:extLst>
            <a:ext uri="{FF2B5EF4-FFF2-40B4-BE49-F238E27FC236}">
              <a16:creationId xmlns="" xmlns:a16="http://schemas.microsoft.com/office/drawing/2014/main" id="{1B8759EA-64C9-3C0C-87B7-DA3EDCBD9B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7" name="Line 3203">
          <a:extLst>
            <a:ext uri="{FF2B5EF4-FFF2-40B4-BE49-F238E27FC236}">
              <a16:creationId xmlns="" xmlns:a16="http://schemas.microsoft.com/office/drawing/2014/main" id="{56D93DB3-5EAE-8774-F075-7578C2A44D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8" name="Line 3204">
          <a:extLst>
            <a:ext uri="{FF2B5EF4-FFF2-40B4-BE49-F238E27FC236}">
              <a16:creationId xmlns="" xmlns:a16="http://schemas.microsoft.com/office/drawing/2014/main" id="{41E9D9C6-1705-7553-D6CC-2A0B1CE6AE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89" name="Line 3205">
          <a:extLst>
            <a:ext uri="{FF2B5EF4-FFF2-40B4-BE49-F238E27FC236}">
              <a16:creationId xmlns="" xmlns:a16="http://schemas.microsoft.com/office/drawing/2014/main" id="{516F5682-20B2-CD56-54DB-7675D4CEFE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0" name="Line 3206">
          <a:extLst>
            <a:ext uri="{FF2B5EF4-FFF2-40B4-BE49-F238E27FC236}">
              <a16:creationId xmlns="" xmlns:a16="http://schemas.microsoft.com/office/drawing/2014/main" id="{8522AD55-1E98-9FAF-E113-BCA2D4B159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1" name="Line 3207">
          <a:extLst>
            <a:ext uri="{FF2B5EF4-FFF2-40B4-BE49-F238E27FC236}">
              <a16:creationId xmlns="" xmlns:a16="http://schemas.microsoft.com/office/drawing/2014/main" id="{B03F0EB0-D50C-9917-C0C3-CCFE0CE409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2" name="Line 3208">
          <a:extLst>
            <a:ext uri="{FF2B5EF4-FFF2-40B4-BE49-F238E27FC236}">
              <a16:creationId xmlns="" xmlns:a16="http://schemas.microsoft.com/office/drawing/2014/main" id="{B9553D29-C633-7D52-3720-4199C74DF6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3" name="Line 3209">
          <a:extLst>
            <a:ext uri="{FF2B5EF4-FFF2-40B4-BE49-F238E27FC236}">
              <a16:creationId xmlns="" xmlns:a16="http://schemas.microsoft.com/office/drawing/2014/main" id="{3C530898-969C-66DD-9D9F-65F3E08154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4" name="Line 1715">
          <a:extLst>
            <a:ext uri="{FF2B5EF4-FFF2-40B4-BE49-F238E27FC236}">
              <a16:creationId xmlns="" xmlns:a16="http://schemas.microsoft.com/office/drawing/2014/main" id="{3CEDFFBD-3A08-4857-DC4C-C5B2BF8565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5" name="Line 1716">
          <a:extLst>
            <a:ext uri="{FF2B5EF4-FFF2-40B4-BE49-F238E27FC236}">
              <a16:creationId xmlns="" xmlns:a16="http://schemas.microsoft.com/office/drawing/2014/main" id="{4BEE25D3-CFCD-2C39-50ED-4DE3B6A569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6" name="Line 1717">
          <a:extLst>
            <a:ext uri="{FF2B5EF4-FFF2-40B4-BE49-F238E27FC236}">
              <a16:creationId xmlns="" xmlns:a16="http://schemas.microsoft.com/office/drawing/2014/main" id="{BA4413BA-1808-9559-97B7-8B738B08F0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7" name="Line 1718">
          <a:extLst>
            <a:ext uri="{FF2B5EF4-FFF2-40B4-BE49-F238E27FC236}">
              <a16:creationId xmlns="" xmlns:a16="http://schemas.microsoft.com/office/drawing/2014/main" id="{48868690-4252-BEDA-66E0-D7934863D5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8" name="Line 1719">
          <a:extLst>
            <a:ext uri="{FF2B5EF4-FFF2-40B4-BE49-F238E27FC236}">
              <a16:creationId xmlns="" xmlns:a16="http://schemas.microsoft.com/office/drawing/2014/main" id="{B1728208-91FD-445A-928A-66BC904351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899" name="Line 1720">
          <a:extLst>
            <a:ext uri="{FF2B5EF4-FFF2-40B4-BE49-F238E27FC236}">
              <a16:creationId xmlns="" xmlns:a16="http://schemas.microsoft.com/office/drawing/2014/main" id="{1E73C11A-C3BC-488B-AF0E-FFF08A931E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0" name="Line 1721">
          <a:extLst>
            <a:ext uri="{FF2B5EF4-FFF2-40B4-BE49-F238E27FC236}">
              <a16:creationId xmlns="" xmlns:a16="http://schemas.microsoft.com/office/drawing/2014/main" id="{F7DF92A0-8955-443B-B51E-DC0676EC900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1" name="Line 1722">
          <a:extLst>
            <a:ext uri="{FF2B5EF4-FFF2-40B4-BE49-F238E27FC236}">
              <a16:creationId xmlns="" xmlns:a16="http://schemas.microsoft.com/office/drawing/2014/main" id="{14F78D6B-E6B7-88B6-A4AC-96A60CAE7B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2" name="Line 1723">
          <a:extLst>
            <a:ext uri="{FF2B5EF4-FFF2-40B4-BE49-F238E27FC236}">
              <a16:creationId xmlns="" xmlns:a16="http://schemas.microsoft.com/office/drawing/2014/main" id="{6AE1A9B6-4BC0-1C1F-1306-D6BDA46FEB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3" name="Line 1724">
          <a:extLst>
            <a:ext uri="{FF2B5EF4-FFF2-40B4-BE49-F238E27FC236}">
              <a16:creationId xmlns="" xmlns:a16="http://schemas.microsoft.com/office/drawing/2014/main" id="{7A6DAF7E-1F91-0A1C-CE54-6442FF31BF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4" name="Line 1725">
          <a:extLst>
            <a:ext uri="{FF2B5EF4-FFF2-40B4-BE49-F238E27FC236}">
              <a16:creationId xmlns="" xmlns:a16="http://schemas.microsoft.com/office/drawing/2014/main" id="{48EA7CB1-1F72-7CAC-9228-3932C940F2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5" name="Line 1726">
          <a:extLst>
            <a:ext uri="{FF2B5EF4-FFF2-40B4-BE49-F238E27FC236}">
              <a16:creationId xmlns="" xmlns:a16="http://schemas.microsoft.com/office/drawing/2014/main" id="{F245D75D-9BD9-3531-BAF5-D004F066278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6" name="Line 1727">
          <a:extLst>
            <a:ext uri="{FF2B5EF4-FFF2-40B4-BE49-F238E27FC236}">
              <a16:creationId xmlns="" xmlns:a16="http://schemas.microsoft.com/office/drawing/2014/main" id="{03F90507-618E-881E-3347-B01198BA06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7" name="Line 1728">
          <a:extLst>
            <a:ext uri="{FF2B5EF4-FFF2-40B4-BE49-F238E27FC236}">
              <a16:creationId xmlns="" xmlns:a16="http://schemas.microsoft.com/office/drawing/2014/main" id="{5864DF76-41FE-5AF3-E6A3-898B68C0B5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8" name="Line 1757">
          <a:extLst>
            <a:ext uri="{FF2B5EF4-FFF2-40B4-BE49-F238E27FC236}">
              <a16:creationId xmlns="" xmlns:a16="http://schemas.microsoft.com/office/drawing/2014/main" id="{E9B30A25-E998-C4FA-96B4-4ADA21FF57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09" name="Line 1758">
          <a:extLst>
            <a:ext uri="{FF2B5EF4-FFF2-40B4-BE49-F238E27FC236}">
              <a16:creationId xmlns="" xmlns:a16="http://schemas.microsoft.com/office/drawing/2014/main" id="{E5C07210-1E6D-082A-76B2-76099B9DFE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0" name="Line 1759">
          <a:extLst>
            <a:ext uri="{FF2B5EF4-FFF2-40B4-BE49-F238E27FC236}">
              <a16:creationId xmlns="" xmlns:a16="http://schemas.microsoft.com/office/drawing/2014/main" id="{390B9E2C-F2F4-7DDC-C208-C2DFA700E5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1" name="Line 1760">
          <a:extLst>
            <a:ext uri="{FF2B5EF4-FFF2-40B4-BE49-F238E27FC236}">
              <a16:creationId xmlns="" xmlns:a16="http://schemas.microsoft.com/office/drawing/2014/main" id="{83F7B86B-D51E-2825-6C3E-65417D0C91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2" name="Line 1761">
          <a:extLst>
            <a:ext uri="{FF2B5EF4-FFF2-40B4-BE49-F238E27FC236}">
              <a16:creationId xmlns="" xmlns:a16="http://schemas.microsoft.com/office/drawing/2014/main" id="{4D416E53-E17A-F6D9-3EB1-4A5E4155E0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3" name="Line 1762">
          <a:extLst>
            <a:ext uri="{FF2B5EF4-FFF2-40B4-BE49-F238E27FC236}">
              <a16:creationId xmlns="" xmlns:a16="http://schemas.microsoft.com/office/drawing/2014/main" id="{0333AD30-4A59-AB4A-B512-E101DE83BB1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4" name="Line 1763">
          <a:extLst>
            <a:ext uri="{FF2B5EF4-FFF2-40B4-BE49-F238E27FC236}">
              <a16:creationId xmlns="" xmlns:a16="http://schemas.microsoft.com/office/drawing/2014/main" id="{3A9BC8D3-DBB4-7251-DB13-E549A35058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5" name="Line 1764">
          <a:extLst>
            <a:ext uri="{FF2B5EF4-FFF2-40B4-BE49-F238E27FC236}">
              <a16:creationId xmlns="" xmlns:a16="http://schemas.microsoft.com/office/drawing/2014/main" id="{459F151A-2D6E-B9C9-CE4F-FC59D8ABAD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6" name="Line 1765">
          <a:extLst>
            <a:ext uri="{FF2B5EF4-FFF2-40B4-BE49-F238E27FC236}">
              <a16:creationId xmlns="" xmlns:a16="http://schemas.microsoft.com/office/drawing/2014/main" id="{6D52D2F5-555A-32A9-54D2-DEE5FDB223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7" name="Line 1766">
          <a:extLst>
            <a:ext uri="{FF2B5EF4-FFF2-40B4-BE49-F238E27FC236}">
              <a16:creationId xmlns="" xmlns:a16="http://schemas.microsoft.com/office/drawing/2014/main" id="{13245EA8-7365-E0DB-C908-9EE7EEED97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8" name="Line 1767">
          <a:extLst>
            <a:ext uri="{FF2B5EF4-FFF2-40B4-BE49-F238E27FC236}">
              <a16:creationId xmlns="" xmlns:a16="http://schemas.microsoft.com/office/drawing/2014/main" id="{BBB6D0C0-1D90-43E3-F638-4F05FB3E64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19" name="Line 1768">
          <a:extLst>
            <a:ext uri="{FF2B5EF4-FFF2-40B4-BE49-F238E27FC236}">
              <a16:creationId xmlns="" xmlns:a16="http://schemas.microsoft.com/office/drawing/2014/main" id="{E71527E9-984E-B423-CB64-B6172EE4CBE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0" name="Line 1769">
          <a:extLst>
            <a:ext uri="{FF2B5EF4-FFF2-40B4-BE49-F238E27FC236}">
              <a16:creationId xmlns="" xmlns:a16="http://schemas.microsoft.com/office/drawing/2014/main" id="{4B46D531-CBEF-0A88-E902-4A56FB851D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1" name="Line 1770">
          <a:extLst>
            <a:ext uri="{FF2B5EF4-FFF2-40B4-BE49-F238E27FC236}">
              <a16:creationId xmlns="" xmlns:a16="http://schemas.microsoft.com/office/drawing/2014/main" id="{6BA533A6-FB76-6FEC-821B-E774A49581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2" name="Line 1743">
          <a:extLst>
            <a:ext uri="{FF2B5EF4-FFF2-40B4-BE49-F238E27FC236}">
              <a16:creationId xmlns="" xmlns:a16="http://schemas.microsoft.com/office/drawing/2014/main" id="{73A6DE77-9805-226A-A8B4-29675625FF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3" name="Line 1744">
          <a:extLst>
            <a:ext uri="{FF2B5EF4-FFF2-40B4-BE49-F238E27FC236}">
              <a16:creationId xmlns="" xmlns:a16="http://schemas.microsoft.com/office/drawing/2014/main" id="{C248F66D-6179-F8A9-275A-3DB1BA3E7F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4" name="Line 1745">
          <a:extLst>
            <a:ext uri="{FF2B5EF4-FFF2-40B4-BE49-F238E27FC236}">
              <a16:creationId xmlns="" xmlns:a16="http://schemas.microsoft.com/office/drawing/2014/main" id="{55676574-45D8-173B-5713-6755185D80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5" name="Line 1746">
          <a:extLst>
            <a:ext uri="{FF2B5EF4-FFF2-40B4-BE49-F238E27FC236}">
              <a16:creationId xmlns="" xmlns:a16="http://schemas.microsoft.com/office/drawing/2014/main" id="{3C1096AF-196D-2A35-D957-0884077B79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6" name="Line 1747">
          <a:extLst>
            <a:ext uri="{FF2B5EF4-FFF2-40B4-BE49-F238E27FC236}">
              <a16:creationId xmlns="" xmlns:a16="http://schemas.microsoft.com/office/drawing/2014/main" id="{005BDFCF-5AC3-E994-A4A1-15C51227FA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7" name="Line 1748">
          <a:extLst>
            <a:ext uri="{FF2B5EF4-FFF2-40B4-BE49-F238E27FC236}">
              <a16:creationId xmlns="" xmlns:a16="http://schemas.microsoft.com/office/drawing/2014/main" id="{867E14CD-E0A5-5135-9BA6-03E3273EC2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8" name="Line 1749">
          <a:extLst>
            <a:ext uri="{FF2B5EF4-FFF2-40B4-BE49-F238E27FC236}">
              <a16:creationId xmlns="" xmlns:a16="http://schemas.microsoft.com/office/drawing/2014/main" id="{1DF54B8C-3135-7DF5-5AA0-EBE6D1D769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29" name="Line 1750">
          <a:extLst>
            <a:ext uri="{FF2B5EF4-FFF2-40B4-BE49-F238E27FC236}">
              <a16:creationId xmlns="" xmlns:a16="http://schemas.microsoft.com/office/drawing/2014/main" id="{4E9FA931-D56F-5996-C180-856C76C9AB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0" name="Line 1751">
          <a:extLst>
            <a:ext uri="{FF2B5EF4-FFF2-40B4-BE49-F238E27FC236}">
              <a16:creationId xmlns="" xmlns:a16="http://schemas.microsoft.com/office/drawing/2014/main" id="{C7496ADD-3EB5-F272-2CCC-0FB981D4C2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1" name="Line 1752">
          <a:extLst>
            <a:ext uri="{FF2B5EF4-FFF2-40B4-BE49-F238E27FC236}">
              <a16:creationId xmlns="" xmlns:a16="http://schemas.microsoft.com/office/drawing/2014/main" id="{C0373EAB-9C3B-C642-86FF-00799208C1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2" name="Line 1753">
          <a:extLst>
            <a:ext uri="{FF2B5EF4-FFF2-40B4-BE49-F238E27FC236}">
              <a16:creationId xmlns="" xmlns:a16="http://schemas.microsoft.com/office/drawing/2014/main" id="{D2F04A72-D05A-859F-C7A5-0F19203C5D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3" name="Line 1754">
          <a:extLst>
            <a:ext uri="{FF2B5EF4-FFF2-40B4-BE49-F238E27FC236}">
              <a16:creationId xmlns="" xmlns:a16="http://schemas.microsoft.com/office/drawing/2014/main" id="{1BC5A689-EDE1-A813-29E8-F19A42F20E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4" name="Line 1755">
          <a:extLst>
            <a:ext uri="{FF2B5EF4-FFF2-40B4-BE49-F238E27FC236}">
              <a16:creationId xmlns="" xmlns:a16="http://schemas.microsoft.com/office/drawing/2014/main" id="{980DB531-BAF1-3E22-A739-481DA1D182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5" name="Line 1756">
          <a:extLst>
            <a:ext uri="{FF2B5EF4-FFF2-40B4-BE49-F238E27FC236}">
              <a16:creationId xmlns="" xmlns:a16="http://schemas.microsoft.com/office/drawing/2014/main" id="{C0C83417-7D32-58C8-0232-4A8C5A6CCF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6" name="Line 1757">
          <a:extLst>
            <a:ext uri="{FF2B5EF4-FFF2-40B4-BE49-F238E27FC236}">
              <a16:creationId xmlns="" xmlns:a16="http://schemas.microsoft.com/office/drawing/2014/main" id="{9FCDF76D-6BF8-29D6-F2C4-ABA68BAC49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7" name="Line 1758">
          <a:extLst>
            <a:ext uri="{FF2B5EF4-FFF2-40B4-BE49-F238E27FC236}">
              <a16:creationId xmlns="" xmlns:a16="http://schemas.microsoft.com/office/drawing/2014/main" id="{62CA6CE2-F90C-102F-A56B-E214F5F5F5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8" name="Line 1759">
          <a:extLst>
            <a:ext uri="{FF2B5EF4-FFF2-40B4-BE49-F238E27FC236}">
              <a16:creationId xmlns="" xmlns:a16="http://schemas.microsoft.com/office/drawing/2014/main" id="{C8C3B1E2-C444-41E1-671B-60227D2EDE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39" name="Line 1760">
          <a:extLst>
            <a:ext uri="{FF2B5EF4-FFF2-40B4-BE49-F238E27FC236}">
              <a16:creationId xmlns="" xmlns:a16="http://schemas.microsoft.com/office/drawing/2014/main" id="{0326CEB7-C0F3-124A-755D-E436D0069D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0" name="Line 1761">
          <a:extLst>
            <a:ext uri="{FF2B5EF4-FFF2-40B4-BE49-F238E27FC236}">
              <a16:creationId xmlns="" xmlns:a16="http://schemas.microsoft.com/office/drawing/2014/main" id="{830F6236-D52A-2B70-C0DA-A2211790DE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1" name="Line 1762">
          <a:extLst>
            <a:ext uri="{FF2B5EF4-FFF2-40B4-BE49-F238E27FC236}">
              <a16:creationId xmlns="" xmlns:a16="http://schemas.microsoft.com/office/drawing/2014/main" id="{96BBF1DB-2732-0833-AD0B-4AE9B43B1C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2" name="Line 1763">
          <a:extLst>
            <a:ext uri="{FF2B5EF4-FFF2-40B4-BE49-F238E27FC236}">
              <a16:creationId xmlns="" xmlns:a16="http://schemas.microsoft.com/office/drawing/2014/main" id="{D004FEE0-5279-F14F-F95E-A853E81F6D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3" name="Line 1764">
          <a:extLst>
            <a:ext uri="{FF2B5EF4-FFF2-40B4-BE49-F238E27FC236}">
              <a16:creationId xmlns="" xmlns:a16="http://schemas.microsoft.com/office/drawing/2014/main" id="{E69DAA19-D7FC-8B1C-825E-3EE6F7889F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4" name="Line 1765">
          <a:extLst>
            <a:ext uri="{FF2B5EF4-FFF2-40B4-BE49-F238E27FC236}">
              <a16:creationId xmlns="" xmlns:a16="http://schemas.microsoft.com/office/drawing/2014/main" id="{C8DA0557-AC43-F4F1-C91A-02A2A845C1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5" name="Line 1766">
          <a:extLst>
            <a:ext uri="{FF2B5EF4-FFF2-40B4-BE49-F238E27FC236}">
              <a16:creationId xmlns="" xmlns:a16="http://schemas.microsoft.com/office/drawing/2014/main" id="{67919F99-AB39-0334-49E0-D3C0B1D27F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6" name="Line 1767">
          <a:extLst>
            <a:ext uri="{FF2B5EF4-FFF2-40B4-BE49-F238E27FC236}">
              <a16:creationId xmlns="" xmlns:a16="http://schemas.microsoft.com/office/drawing/2014/main" id="{679F0B19-6BC5-5198-37BF-324F791F62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7" name="Line 1768">
          <a:extLst>
            <a:ext uri="{FF2B5EF4-FFF2-40B4-BE49-F238E27FC236}">
              <a16:creationId xmlns="" xmlns:a16="http://schemas.microsoft.com/office/drawing/2014/main" id="{1044EF49-8C47-0559-31B5-EA7F3C6305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8" name="Line 1769">
          <a:extLst>
            <a:ext uri="{FF2B5EF4-FFF2-40B4-BE49-F238E27FC236}">
              <a16:creationId xmlns="" xmlns:a16="http://schemas.microsoft.com/office/drawing/2014/main" id="{FCA5C506-2D8D-8C32-52BC-37079AAD382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49" name="Line 1770">
          <a:extLst>
            <a:ext uri="{FF2B5EF4-FFF2-40B4-BE49-F238E27FC236}">
              <a16:creationId xmlns="" xmlns:a16="http://schemas.microsoft.com/office/drawing/2014/main" id="{FB91F627-A59C-536E-43F2-63C0AF8AA2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0" name="Line 3157">
          <a:extLst>
            <a:ext uri="{FF2B5EF4-FFF2-40B4-BE49-F238E27FC236}">
              <a16:creationId xmlns="" xmlns:a16="http://schemas.microsoft.com/office/drawing/2014/main" id="{B6996D1D-2934-5B97-52A5-5BDDB35941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1" name="Line 3158">
          <a:extLst>
            <a:ext uri="{FF2B5EF4-FFF2-40B4-BE49-F238E27FC236}">
              <a16:creationId xmlns="" xmlns:a16="http://schemas.microsoft.com/office/drawing/2014/main" id="{4D9967CE-60B8-3712-DD36-6293468766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2" name="Line 3159">
          <a:extLst>
            <a:ext uri="{FF2B5EF4-FFF2-40B4-BE49-F238E27FC236}">
              <a16:creationId xmlns="" xmlns:a16="http://schemas.microsoft.com/office/drawing/2014/main" id="{DBC53493-B0BD-98FC-A2B3-DDBB4384FB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3" name="Line 3160">
          <a:extLst>
            <a:ext uri="{FF2B5EF4-FFF2-40B4-BE49-F238E27FC236}">
              <a16:creationId xmlns="" xmlns:a16="http://schemas.microsoft.com/office/drawing/2014/main" id="{1700292C-4CAA-0D5E-8E3E-514EA724A3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4" name="Line 3161">
          <a:extLst>
            <a:ext uri="{FF2B5EF4-FFF2-40B4-BE49-F238E27FC236}">
              <a16:creationId xmlns="" xmlns:a16="http://schemas.microsoft.com/office/drawing/2014/main" id="{C5939593-9F8C-A675-9366-C30C0D9D8C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5" name="Line 3162">
          <a:extLst>
            <a:ext uri="{FF2B5EF4-FFF2-40B4-BE49-F238E27FC236}">
              <a16:creationId xmlns="" xmlns:a16="http://schemas.microsoft.com/office/drawing/2014/main" id="{C930B5E4-8A07-29D4-7E12-5589CBFF71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6" name="Line 3163">
          <a:extLst>
            <a:ext uri="{FF2B5EF4-FFF2-40B4-BE49-F238E27FC236}">
              <a16:creationId xmlns="" xmlns:a16="http://schemas.microsoft.com/office/drawing/2014/main" id="{6B6EC75A-30C6-ECCF-8B57-5D66FEA302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7" name="Line 3164">
          <a:extLst>
            <a:ext uri="{FF2B5EF4-FFF2-40B4-BE49-F238E27FC236}">
              <a16:creationId xmlns="" xmlns:a16="http://schemas.microsoft.com/office/drawing/2014/main" id="{5ECB0A04-9CE9-A3FC-8660-5B37E41525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8" name="Line 3165">
          <a:extLst>
            <a:ext uri="{FF2B5EF4-FFF2-40B4-BE49-F238E27FC236}">
              <a16:creationId xmlns="" xmlns:a16="http://schemas.microsoft.com/office/drawing/2014/main" id="{8CC85CEC-0052-C536-CBCE-25F72A3112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59" name="Line 3166">
          <a:extLst>
            <a:ext uri="{FF2B5EF4-FFF2-40B4-BE49-F238E27FC236}">
              <a16:creationId xmlns="" xmlns:a16="http://schemas.microsoft.com/office/drawing/2014/main" id="{FE09C142-124D-A650-BCEA-5B017F9F6E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0" name="Line 3167">
          <a:extLst>
            <a:ext uri="{FF2B5EF4-FFF2-40B4-BE49-F238E27FC236}">
              <a16:creationId xmlns="" xmlns:a16="http://schemas.microsoft.com/office/drawing/2014/main" id="{969FA857-E632-DA1C-E898-6D05C57736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1" name="Line 3168">
          <a:extLst>
            <a:ext uri="{FF2B5EF4-FFF2-40B4-BE49-F238E27FC236}">
              <a16:creationId xmlns="" xmlns:a16="http://schemas.microsoft.com/office/drawing/2014/main" id="{F07D8911-D670-05FA-10B9-E6BE3F251E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2" name="Line 3169">
          <a:extLst>
            <a:ext uri="{FF2B5EF4-FFF2-40B4-BE49-F238E27FC236}">
              <a16:creationId xmlns="" xmlns:a16="http://schemas.microsoft.com/office/drawing/2014/main" id="{DCB8C957-C5D2-8A64-4135-51C3C09795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3" name="Line 3170">
          <a:extLst>
            <a:ext uri="{FF2B5EF4-FFF2-40B4-BE49-F238E27FC236}">
              <a16:creationId xmlns="" xmlns:a16="http://schemas.microsoft.com/office/drawing/2014/main" id="{E972BBD8-CE67-8C0C-5320-D24580B6C2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4" name="Line 2342">
          <a:extLst>
            <a:ext uri="{FF2B5EF4-FFF2-40B4-BE49-F238E27FC236}">
              <a16:creationId xmlns="" xmlns:a16="http://schemas.microsoft.com/office/drawing/2014/main" id="{BDA16138-42C2-5330-A433-9FFF5DDA6E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5" name="Line 2343">
          <a:extLst>
            <a:ext uri="{FF2B5EF4-FFF2-40B4-BE49-F238E27FC236}">
              <a16:creationId xmlns="" xmlns:a16="http://schemas.microsoft.com/office/drawing/2014/main" id="{14D5D9C1-C97C-A69B-1E88-ECCB7D5B42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6" name="Line 2344">
          <a:extLst>
            <a:ext uri="{FF2B5EF4-FFF2-40B4-BE49-F238E27FC236}">
              <a16:creationId xmlns="" xmlns:a16="http://schemas.microsoft.com/office/drawing/2014/main" id="{FC6F83C9-7584-DEE3-59EC-F706AC1F4B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7" name="Line 2345">
          <a:extLst>
            <a:ext uri="{FF2B5EF4-FFF2-40B4-BE49-F238E27FC236}">
              <a16:creationId xmlns="" xmlns:a16="http://schemas.microsoft.com/office/drawing/2014/main" id="{D5BEF77E-4F2F-AE30-923E-53D3986828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8" name="Line 2346">
          <a:extLst>
            <a:ext uri="{FF2B5EF4-FFF2-40B4-BE49-F238E27FC236}">
              <a16:creationId xmlns="" xmlns:a16="http://schemas.microsoft.com/office/drawing/2014/main" id="{8588F685-2E2D-3654-3B9D-070B54DBC5A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69" name="Line 2347">
          <a:extLst>
            <a:ext uri="{FF2B5EF4-FFF2-40B4-BE49-F238E27FC236}">
              <a16:creationId xmlns="" xmlns:a16="http://schemas.microsoft.com/office/drawing/2014/main" id="{D2421202-1CDD-23A5-3E6D-3DCBB55A42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0" name="Line 2348">
          <a:extLst>
            <a:ext uri="{FF2B5EF4-FFF2-40B4-BE49-F238E27FC236}">
              <a16:creationId xmlns="" xmlns:a16="http://schemas.microsoft.com/office/drawing/2014/main" id="{D11968A4-6D20-586D-44EF-241B89BFBB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1" name="Line 2440">
          <a:extLst>
            <a:ext uri="{FF2B5EF4-FFF2-40B4-BE49-F238E27FC236}">
              <a16:creationId xmlns="" xmlns:a16="http://schemas.microsoft.com/office/drawing/2014/main" id="{165EC93D-609B-B9B0-18BC-6627A352F70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2" name="Line 2441">
          <a:extLst>
            <a:ext uri="{FF2B5EF4-FFF2-40B4-BE49-F238E27FC236}">
              <a16:creationId xmlns="" xmlns:a16="http://schemas.microsoft.com/office/drawing/2014/main" id="{3584E539-D0A6-B9B1-CA55-3FC3724A0E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3" name="Line 2442">
          <a:extLst>
            <a:ext uri="{FF2B5EF4-FFF2-40B4-BE49-F238E27FC236}">
              <a16:creationId xmlns="" xmlns:a16="http://schemas.microsoft.com/office/drawing/2014/main" id="{95D73850-E0FB-AD16-8EA5-D2F7518B8A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4" name="Line 2443">
          <a:extLst>
            <a:ext uri="{FF2B5EF4-FFF2-40B4-BE49-F238E27FC236}">
              <a16:creationId xmlns="" xmlns:a16="http://schemas.microsoft.com/office/drawing/2014/main" id="{63F59AED-45DA-075F-62B4-834539C1CF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5" name="Line 2444">
          <a:extLst>
            <a:ext uri="{FF2B5EF4-FFF2-40B4-BE49-F238E27FC236}">
              <a16:creationId xmlns="" xmlns:a16="http://schemas.microsoft.com/office/drawing/2014/main" id="{66D0049E-F8E1-3BFD-540B-F50DB1395B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6" name="Line 2445">
          <a:extLst>
            <a:ext uri="{FF2B5EF4-FFF2-40B4-BE49-F238E27FC236}">
              <a16:creationId xmlns="" xmlns:a16="http://schemas.microsoft.com/office/drawing/2014/main" id="{CE68853D-5885-6389-81D9-2519AF1A2C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7" name="Line 2446">
          <a:extLst>
            <a:ext uri="{FF2B5EF4-FFF2-40B4-BE49-F238E27FC236}">
              <a16:creationId xmlns="" xmlns:a16="http://schemas.microsoft.com/office/drawing/2014/main" id="{38E3FA3F-985B-6B74-428D-B585529775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8" name="Line 3105">
          <a:extLst>
            <a:ext uri="{FF2B5EF4-FFF2-40B4-BE49-F238E27FC236}">
              <a16:creationId xmlns="" xmlns:a16="http://schemas.microsoft.com/office/drawing/2014/main" id="{6D4CB870-B506-5DB7-700C-D5655D2AD6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79" name="Line 3106">
          <a:extLst>
            <a:ext uri="{FF2B5EF4-FFF2-40B4-BE49-F238E27FC236}">
              <a16:creationId xmlns="" xmlns:a16="http://schemas.microsoft.com/office/drawing/2014/main" id="{C8F76490-0CB1-D6EE-4259-0A7F91E580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0" name="Line 3107">
          <a:extLst>
            <a:ext uri="{FF2B5EF4-FFF2-40B4-BE49-F238E27FC236}">
              <a16:creationId xmlns="" xmlns:a16="http://schemas.microsoft.com/office/drawing/2014/main" id="{B3425FD9-25DA-A067-0AA3-328588E6E1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1" name="Line 3108">
          <a:extLst>
            <a:ext uri="{FF2B5EF4-FFF2-40B4-BE49-F238E27FC236}">
              <a16:creationId xmlns="" xmlns:a16="http://schemas.microsoft.com/office/drawing/2014/main" id="{26A1B1D5-647B-8462-4BCD-D503E12808F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2" name="Line 3109">
          <a:extLst>
            <a:ext uri="{FF2B5EF4-FFF2-40B4-BE49-F238E27FC236}">
              <a16:creationId xmlns="" xmlns:a16="http://schemas.microsoft.com/office/drawing/2014/main" id="{7F897F60-BE03-95DA-84D4-77A6D6C8CE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3" name="Line 3110">
          <a:extLst>
            <a:ext uri="{FF2B5EF4-FFF2-40B4-BE49-F238E27FC236}">
              <a16:creationId xmlns="" xmlns:a16="http://schemas.microsoft.com/office/drawing/2014/main" id="{58CA4260-BE25-ACAA-2E00-87482858E5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4" name="Line 3111">
          <a:extLst>
            <a:ext uri="{FF2B5EF4-FFF2-40B4-BE49-F238E27FC236}">
              <a16:creationId xmlns="" xmlns:a16="http://schemas.microsoft.com/office/drawing/2014/main" id="{C81BB4FB-BB57-9DF3-E560-83724A9FEF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5" name="Line 3203">
          <a:extLst>
            <a:ext uri="{FF2B5EF4-FFF2-40B4-BE49-F238E27FC236}">
              <a16:creationId xmlns="" xmlns:a16="http://schemas.microsoft.com/office/drawing/2014/main" id="{BB4A2599-685D-5E56-01BB-61E1094CB9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6" name="Line 3204">
          <a:extLst>
            <a:ext uri="{FF2B5EF4-FFF2-40B4-BE49-F238E27FC236}">
              <a16:creationId xmlns="" xmlns:a16="http://schemas.microsoft.com/office/drawing/2014/main" id="{95444BC7-6201-1466-B567-2F8A2D6FA1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7" name="Line 3205">
          <a:extLst>
            <a:ext uri="{FF2B5EF4-FFF2-40B4-BE49-F238E27FC236}">
              <a16:creationId xmlns="" xmlns:a16="http://schemas.microsoft.com/office/drawing/2014/main" id="{5D9F8EDB-4372-1890-B2A4-2707367508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8" name="Line 3206">
          <a:extLst>
            <a:ext uri="{FF2B5EF4-FFF2-40B4-BE49-F238E27FC236}">
              <a16:creationId xmlns="" xmlns:a16="http://schemas.microsoft.com/office/drawing/2014/main" id="{7F2F356C-21EC-75D5-9F4D-028E126A71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89" name="Line 3207">
          <a:extLst>
            <a:ext uri="{FF2B5EF4-FFF2-40B4-BE49-F238E27FC236}">
              <a16:creationId xmlns="" xmlns:a16="http://schemas.microsoft.com/office/drawing/2014/main" id="{4352DBF0-0878-464E-E078-BFF917E859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0" name="Line 3208">
          <a:extLst>
            <a:ext uri="{FF2B5EF4-FFF2-40B4-BE49-F238E27FC236}">
              <a16:creationId xmlns="" xmlns:a16="http://schemas.microsoft.com/office/drawing/2014/main" id="{B1F0BE7F-DEE8-219B-FC0F-04BC3CD526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1" name="Line 3209">
          <a:extLst>
            <a:ext uri="{FF2B5EF4-FFF2-40B4-BE49-F238E27FC236}">
              <a16:creationId xmlns="" xmlns:a16="http://schemas.microsoft.com/office/drawing/2014/main" id="{178167BA-7243-AA38-3A13-B338F408A1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2" name="Line 1715">
          <a:extLst>
            <a:ext uri="{FF2B5EF4-FFF2-40B4-BE49-F238E27FC236}">
              <a16:creationId xmlns="" xmlns:a16="http://schemas.microsoft.com/office/drawing/2014/main" id="{79C084A6-B27C-C079-1A08-4B709869A9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3" name="Line 1716">
          <a:extLst>
            <a:ext uri="{FF2B5EF4-FFF2-40B4-BE49-F238E27FC236}">
              <a16:creationId xmlns="" xmlns:a16="http://schemas.microsoft.com/office/drawing/2014/main" id="{D9EEF8AA-DAC9-46F8-266D-F83C61D1F9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4" name="Line 1717">
          <a:extLst>
            <a:ext uri="{FF2B5EF4-FFF2-40B4-BE49-F238E27FC236}">
              <a16:creationId xmlns="" xmlns:a16="http://schemas.microsoft.com/office/drawing/2014/main" id="{1E8651E4-D9EF-E857-572A-ED2DC3C6F1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5" name="Line 1718">
          <a:extLst>
            <a:ext uri="{FF2B5EF4-FFF2-40B4-BE49-F238E27FC236}">
              <a16:creationId xmlns="" xmlns:a16="http://schemas.microsoft.com/office/drawing/2014/main" id="{EF0EA916-BC11-1435-941A-89D0A6D262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6" name="Line 1719">
          <a:extLst>
            <a:ext uri="{FF2B5EF4-FFF2-40B4-BE49-F238E27FC236}">
              <a16:creationId xmlns="" xmlns:a16="http://schemas.microsoft.com/office/drawing/2014/main" id="{6ED7F914-61BF-3477-826E-73A9E690BB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7" name="Line 1720">
          <a:extLst>
            <a:ext uri="{FF2B5EF4-FFF2-40B4-BE49-F238E27FC236}">
              <a16:creationId xmlns="" xmlns:a16="http://schemas.microsoft.com/office/drawing/2014/main" id="{4B88303F-B0A4-2FA0-88BF-440596B56D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8" name="Line 1721">
          <a:extLst>
            <a:ext uri="{FF2B5EF4-FFF2-40B4-BE49-F238E27FC236}">
              <a16:creationId xmlns="" xmlns:a16="http://schemas.microsoft.com/office/drawing/2014/main" id="{C45A9E76-DEC1-0A20-3C81-F2E3424970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8999" name="Line 1722">
          <a:extLst>
            <a:ext uri="{FF2B5EF4-FFF2-40B4-BE49-F238E27FC236}">
              <a16:creationId xmlns="" xmlns:a16="http://schemas.microsoft.com/office/drawing/2014/main" id="{411AC3BC-CBDB-FA73-45B6-741F5D6623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0" name="Line 1723">
          <a:extLst>
            <a:ext uri="{FF2B5EF4-FFF2-40B4-BE49-F238E27FC236}">
              <a16:creationId xmlns="" xmlns:a16="http://schemas.microsoft.com/office/drawing/2014/main" id="{DBDCB0D4-BF3E-D727-0683-868EF4491A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1" name="Line 1724">
          <a:extLst>
            <a:ext uri="{FF2B5EF4-FFF2-40B4-BE49-F238E27FC236}">
              <a16:creationId xmlns="" xmlns:a16="http://schemas.microsoft.com/office/drawing/2014/main" id="{B7F270EF-8FC6-153A-13D7-6241B3C12B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2" name="Line 1725">
          <a:extLst>
            <a:ext uri="{FF2B5EF4-FFF2-40B4-BE49-F238E27FC236}">
              <a16:creationId xmlns="" xmlns:a16="http://schemas.microsoft.com/office/drawing/2014/main" id="{69251DDC-9697-EC08-6AED-8CC844D1CC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3" name="Line 1726">
          <a:extLst>
            <a:ext uri="{FF2B5EF4-FFF2-40B4-BE49-F238E27FC236}">
              <a16:creationId xmlns="" xmlns:a16="http://schemas.microsoft.com/office/drawing/2014/main" id="{75BD569E-0C10-F727-C876-40B8CA5DC3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4" name="Line 1727">
          <a:extLst>
            <a:ext uri="{FF2B5EF4-FFF2-40B4-BE49-F238E27FC236}">
              <a16:creationId xmlns="" xmlns:a16="http://schemas.microsoft.com/office/drawing/2014/main" id="{2E4BD73E-B058-573C-49EB-C82F71BDDA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5" name="Line 1728">
          <a:extLst>
            <a:ext uri="{FF2B5EF4-FFF2-40B4-BE49-F238E27FC236}">
              <a16:creationId xmlns="" xmlns:a16="http://schemas.microsoft.com/office/drawing/2014/main" id="{6EED61C1-57D0-396A-EA99-54C18FAB06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6" name="Line 1757">
          <a:extLst>
            <a:ext uri="{FF2B5EF4-FFF2-40B4-BE49-F238E27FC236}">
              <a16:creationId xmlns="" xmlns:a16="http://schemas.microsoft.com/office/drawing/2014/main" id="{C86BA72F-63C7-C512-FD2B-6149138FD0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7" name="Line 1758">
          <a:extLst>
            <a:ext uri="{FF2B5EF4-FFF2-40B4-BE49-F238E27FC236}">
              <a16:creationId xmlns="" xmlns:a16="http://schemas.microsoft.com/office/drawing/2014/main" id="{026BDF0C-CE80-A420-2116-08B13098FC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8" name="Line 1759">
          <a:extLst>
            <a:ext uri="{FF2B5EF4-FFF2-40B4-BE49-F238E27FC236}">
              <a16:creationId xmlns="" xmlns:a16="http://schemas.microsoft.com/office/drawing/2014/main" id="{2188D692-B79F-FE32-290B-50AFB9C335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09" name="Line 1760">
          <a:extLst>
            <a:ext uri="{FF2B5EF4-FFF2-40B4-BE49-F238E27FC236}">
              <a16:creationId xmlns="" xmlns:a16="http://schemas.microsoft.com/office/drawing/2014/main" id="{D78188E1-4717-E813-D5B2-2821A3351B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0" name="Line 1761">
          <a:extLst>
            <a:ext uri="{FF2B5EF4-FFF2-40B4-BE49-F238E27FC236}">
              <a16:creationId xmlns="" xmlns:a16="http://schemas.microsoft.com/office/drawing/2014/main" id="{776FA403-BFCC-6291-C603-22596B8144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1" name="Line 1762">
          <a:extLst>
            <a:ext uri="{FF2B5EF4-FFF2-40B4-BE49-F238E27FC236}">
              <a16:creationId xmlns="" xmlns:a16="http://schemas.microsoft.com/office/drawing/2014/main" id="{88991CBD-D1E0-FE03-83A1-151D25E53A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2" name="Line 1763">
          <a:extLst>
            <a:ext uri="{FF2B5EF4-FFF2-40B4-BE49-F238E27FC236}">
              <a16:creationId xmlns="" xmlns:a16="http://schemas.microsoft.com/office/drawing/2014/main" id="{EE00C577-B57D-C796-2DAE-F17BEC7014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3" name="Line 1764">
          <a:extLst>
            <a:ext uri="{FF2B5EF4-FFF2-40B4-BE49-F238E27FC236}">
              <a16:creationId xmlns="" xmlns:a16="http://schemas.microsoft.com/office/drawing/2014/main" id="{2C349155-2FE2-2760-8C55-647C47D4B4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4" name="Line 1765">
          <a:extLst>
            <a:ext uri="{FF2B5EF4-FFF2-40B4-BE49-F238E27FC236}">
              <a16:creationId xmlns="" xmlns:a16="http://schemas.microsoft.com/office/drawing/2014/main" id="{E3774A7F-2FDC-6C71-AEC2-E16F2A4E78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5" name="Line 1766">
          <a:extLst>
            <a:ext uri="{FF2B5EF4-FFF2-40B4-BE49-F238E27FC236}">
              <a16:creationId xmlns="" xmlns:a16="http://schemas.microsoft.com/office/drawing/2014/main" id="{5B88E4C2-6132-DA99-345C-24B8B64858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6" name="Line 1767">
          <a:extLst>
            <a:ext uri="{FF2B5EF4-FFF2-40B4-BE49-F238E27FC236}">
              <a16:creationId xmlns="" xmlns:a16="http://schemas.microsoft.com/office/drawing/2014/main" id="{85938ABC-9F57-1FDD-9559-79A729C5C2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7" name="Line 1768">
          <a:extLst>
            <a:ext uri="{FF2B5EF4-FFF2-40B4-BE49-F238E27FC236}">
              <a16:creationId xmlns="" xmlns:a16="http://schemas.microsoft.com/office/drawing/2014/main" id="{799EDE95-38A2-AA3B-012C-CE4618A444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8" name="Line 1769">
          <a:extLst>
            <a:ext uri="{FF2B5EF4-FFF2-40B4-BE49-F238E27FC236}">
              <a16:creationId xmlns="" xmlns:a16="http://schemas.microsoft.com/office/drawing/2014/main" id="{DC272ABC-5D49-F7C5-62F4-E3FFD221B7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19" name="Line 1770">
          <a:extLst>
            <a:ext uri="{FF2B5EF4-FFF2-40B4-BE49-F238E27FC236}">
              <a16:creationId xmlns="" xmlns:a16="http://schemas.microsoft.com/office/drawing/2014/main" id="{E72C5815-D9FE-EA15-D7F2-E681CC1735B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0" name="Line 1743">
          <a:extLst>
            <a:ext uri="{FF2B5EF4-FFF2-40B4-BE49-F238E27FC236}">
              <a16:creationId xmlns="" xmlns:a16="http://schemas.microsoft.com/office/drawing/2014/main" id="{78D8EE02-133D-5289-0D29-E092A36F3B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1" name="Line 1744">
          <a:extLst>
            <a:ext uri="{FF2B5EF4-FFF2-40B4-BE49-F238E27FC236}">
              <a16:creationId xmlns="" xmlns:a16="http://schemas.microsoft.com/office/drawing/2014/main" id="{4558D6D3-32CC-BEB3-20EB-DCBFD9AC9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2" name="Line 1745">
          <a:extLst>
            <a:ext uri="{FF2B5EF4-FFF2-40B4-BE49-F238E27FC236}">
              <a16:creationId xmlns="" xmlns:a16="http://schemas.microsoft.com/office/drawing/2014/main" id="{BE6DA034-E963-834D-8DBE-AC250FC472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3" name="Line 1746">
          <a:extLst>
            <a:ext uri="{FF2B5EF4-FFF2-40B4-BE49-F238E27FC236}">
              <a16:creationId xmlns="" xmlns:a16="http://schemas.microsoft.com/office/drawing/2014/main" id="{304D3F01-F8B6-B58E-E2F3-9D357E6376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4" name="Line 1747">
          <a:extLst>
            <a:ext uri="{FF2B5EF4-FFF2-40B4-BE49-F238E27FC236}">
              <a16:creationId xmlns="" xmlns:a16="http://schemas.microsoft.com/office/drawing/2014/main" id="{0F5AE942-919B-27AD-DE2C-B6B0762120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5" name="Line 1748">
          <a:extLst>
            <a:ext uri="{FF2B5EF4-FFF2-40B4-BE49-F238E27FC236}">
              <a16:creationId xmlns="" xmlns:a16="http://schemas.microsoft.com/office/drawing/2014/main" id="{555DB897-7E4A-DBA2-0FF3-27DA646335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6" name="Line 1749">
          <a:extLst>
            <a:ext uri="{FF2B5EF4-FFF2-40B4-BE49-F238E27FC236}">
              <a16:creationId xmlns="" xmlns:a16="http://schemas.microsoft.com/office/drawing/2014/main" id="{8D29180E-B78D-023E-0762-EDDB8ABD39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7" name="Line 1750">
          <a:extLst>
            <a:ext uri="{FF2B5EF4-FFF2-40B4-BE49-F238E27FC236}">
              <a16:creationId xmlns="" xmlns:a16="http://schemas.microsoft.com/office/drawing/2014/main" id="{F350839E-9D76-2A68-D6C1-6AF3ED64D1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8" name="Line 1751">
          <a:extLst>
            <a:ext uri="{FF2B5EF4-FFF2-40B4-BE49-F238E27FC236}">
              <a16:creationId xmlns="" xmlns:a16="http://schemas.microsoft.com/office/drawing/2014/main" id="{3C1F699A-5C7D-EFA8-0C57-D67DC44E00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29" name="Line 1752">
          <a:extLst>
            <a:ext uri="{FF2B5EF4-FFF2-40B4-BE49-F238E27FC236}">
              <a16:creationId xmlns="" xmlns:a16="http://schemas.microsoft.com/office/drawing/2014/main" id="{00F46F7B-BDC9-26EE-0154-6B86EFD8C6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0" name="Line 1753">
          <a:extLst>
            <a:ext uri="{FF2B5EF4-FFF2-40B4-BE49-F238E27FC236}">
              <a16:creationId xmlns="" xmlns:a16="http://schemas.microsoft.com/office/drawing/2014/main" id="{463BBDFE-66EC-AD09-76FF-BED5440E1D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1" name="Line 1754">
          <a:extLst>
            <a:ext uri="{FF2B5EF4-FFF2-40B4-BE49-F238E27FC236}">
              <a16:creationId xmlns="" xmlns:a16="http://schemas.microsoft.com/office/drawing/2014/main" id="{FC3FFA4A-7322-372E-11C8-6EF2297695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2" name="Line 1755">
          <a:extLst>
            <a:ext uri="{FF2B5EF4-FFF2-40B4-BE49-F238E27FC236}">
              <a16:creationId xmlns="" xmlns:a16="http://schemas.microsoft.com/office/drawing/2014/main" id="{1FDDFCED-16C3-0296-4445-EB2BEEE418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3" name="Line 1756">
          <a:extLst>
            <a:ext uri="{FF2B5EF4-FFF2-40B4-BE49-F238E27FC236}">
              <a16:creationId xmlns="" xmlns:a16="http://schemas.microsoft.com/office/drawing/2014/main" id="{EA677008-3C69-9235-E854-E5F6F09CF9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4" name="Line 1757">
          <a:extLst>
            <a:ext uri="{FF2B5EF4-FFF2-40B4-BE49-F238E27FC236}">
              <a16:creationId xmlns="" xmlns:a16="http://schemas.microsoft.com/office/drawing/2014/main" id="{DB923EBC-5889-8295-A8B2-CF3D8FC566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5" name="Line 1758">
          <a:extLst>
            <a:ext uri="{FF2B5EF4-FFF2-40B4-BE49-F238E27FC236}">
              <a16:creationId xmlns="" xmlns:a16="http://schemas.microsoft.com/office/drawing/2014/main" id="{E45995E2-5BF4-8401-87C2-4970BE3799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6" name="Line 1759">
          <a:extLst>
            <a:ext uri="{FF2B5EF4-FFF2-40B4-BE49-F238E27FC236}">
              <a16:creationId xmlns="" xmlns:a16="http://schemas.microsoft.com/office/drawing/2014/main" id="{DE85D1D4-84CD-2652-9EC1-89D3BE3F20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7" name="Line 1760">
          <a:extLst>
            <a:ext uri="{FF2B5EF4-FFF2-40B4-BE49-F238E27FC236}">
              <a16:creationId xmlns="" xmlns:a16="http://schemas.microsoft.com/office/drawing/2014/main" id="{BF1A1148-23DF-94A1-2ACC-5CCDCE9A5D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8" name="Line 1761">
          <a:extLst>
            <a:ext uri="{FF2B5EF4-FFF2-40B4-BE49-F238E27FC236}">
              <a16:creationId xmlns="" xmlns:a16="http://schemas.microsoft.com/office/drawing/2014/main" id="{853D0E88-82D0-F209-16BD-350D6D650B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39" name="Line 1762">
          <a:extLst>
            <a:ext uri="{FF2B5EF4-FFF2-40B4-BE49-F238E27FC236}">
              <a16:creationId xmlns="" xmlns:a16="http://schemas.microsoft.com/office/drawing/2014/main" id="{ED6B28D5-C5AD-A673-1AC0-FF769B51EE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0" name="Line 1763">
          <a:extLst>
            <a:ext uri="{FF2B5EF4-FFF2-40B4-BE49-F238E27FC236}">
              <a16:creationId xmlns="" xmlns:a16="http://schemas.microsoft.com/office/drawing/2014/main" id="{1D6EAD73-BD26-6E4F-3B76-A24C5F417A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1" name="Line 1764">
          <a:extLst>
            <a:ext uri="{FF2B5EF4-FFF2-40B4-BE49-F238E27FC236}">
              <a16:creationId xmlns="" xmlns:a16="http://schemas.microsoft.com/office/drawing/2014/main" id="{16623DD7-C597-B4A9-5B6A-C22D16835B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2" name="Line 1765">
          <a:extLst>
            <a:ext uri="{FF2B5EF4-FFF2-40B4-BE49-F238E27FC236}">
              <a16:creationId xmlns="" xmlns:a16="http://schemas.microsoft.com/office/drawing/2014/main" id="{E89414BA-C5EC-E6CE-A3C4-F5A01489BB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3" name="Line 1766">
          <a:extLst>
            <a:ext uri="{FF2B5EF4-FFF2-40B4-BE49-F238E27FC236}">
              <a16:creationId xmlns="" xmlns:a16="http://schemas.microsoft.com/office/drawing/2014/main" id="{90C1C4E3-6F14-227B-AA11-B35DAB56693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4" name="Line 1767">
          <a:extLst>
            <a:ext uri="{FF2B5EF4-FFF2-40B4-BE49-F238E27FC236}">
              <a16:creationId xmlns="" xmlns:a16="http://schemas.microsoft.com/office/drawing/2014/main" id="{E6DFA439-11CB-8498-18E8-7FC0AA3077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5" name="Line 1768">
          <a:extLst>
            <a:ext uri="{FF2B5EF4-FFF2-40B4-BE49-F238E27FC236}">
              <a16:creationId xmlns="" xmlns:a16="http://schemas.microsoft.com/office/drawing/2014/main" id="{FF806D3C-8F8E-6285-CC32-12FDEF631F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6" name="Line 1769">
          <a:extLst>
            <a:ext uri="{FF2B5EF4-FFF2-40B4-BE49-F238E27FC236}">
              <a16:creationId xmlns="" xmlns:a16="http://schemas.microsoft.com/office/drawing/2014/main" id="{890E0ADF-A4D7-1324-9106-40F35BCABD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7" name="Line 1770">
          <a:extLst>
            <a:ext uri="{FF2B5EF4-FFF2-40B4-BE49-F238E27FC236}">
              <a16:creationId xmlns="" xmlns:a16="http://schemas.microsoft.com/office/drawing/2014/main" id="{68E4DC59-B594-B7BD-C39A-5D34F101BE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8" name="Line 3157">
          <a:extLst>
            <a:ext uri="{FF2B5EF4-FFF2-40B4-BE49-F238E27FC236}">
              <a16:creationId xmlns="" xmlns:a16="http://schemas.microsoft.com/office/drawing/2014/main" id="{81898B07-2AC7-0D5C-DE01-9531226587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49" name="Line 3158">
          <a:extLst>
            <a:ext uri="{FF2B5EF4-FFF2-40B4-BE49-F238E27FC236}">
              <a16:creationId xmlns="" xmlns:a16="http://schemas.microsoft.com/office/drawing/2014/main" id="{5CA9A329-49C6-9874-FF11-52CE95BE55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0" name="Line 3159">
          <a:extLst>
            <a:ext uri="{FF2B5EF4-FFF2-40B4-BE49-F238E27FC236}">
              <a16:creationId xmlns="" xmlns:a16="http://schemas.microsoft.com/office/drawing/2014/main" id="{2B5F4A41-9A1F-B998-F110-92DF9B21F1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1" name="Line 3160">
          <a:extLst>
            <a:ext uri="{FF2B5EF4-FFF2-40B4-BE49-F238E27FC236}">
              <a16:creationId xmlns="" xmlns:a16="http://schemas.microsoft.com/office/drawing/2014/main" id="{3F3DFC8C-A40F-A49E-B709-61F8AB16BC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2" name="Line 3161">
          <a:extLst>
            <a:ext uri="{FF2B5EF4-FFF2-40B4-BE49-F238E27FC236}">
              <a16:creationId xmlns="" xmlns:a16="http://schemas.microsoft.com/office/drawing/2014/main" id="{DA249DE5-D172-B793-89E8-0426B5323F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3" name="Line 3162">
          <a:extLst>
            <a:ext uri="{FF2B5EF4-FFF2-40B4-BE49-F238E27FC236}">
              <a16:creationId xmlns="" xmlns:a16="http://schemas.microsoft.com/office/drawing/2014/main" id="{2B18762C-0CC4-AA1A-CB78-FB11E16B5B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4" name="Line 3163">
          <a:extLst>
            <a:ext uri="{FF2B5EF4-FFF2-40B4-BE49-F238E27FC236}">
              <a16:creationId xmlns="" xmlns:a16="http://schemas.microsoft.com/office/drawing/2014/main" id="{717C7390-AF2A-CC13-80D4-5E3C462D29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5" name="Line 3164">
          <a:extLst>
            <a:ext uri="{FF2B5EF4-FFF2-40B4-BE49-F238E27FC236}">
              <a16:creationId xmlns="" xmlns:a16="http://schemas.microsoft.com/office/drawing/2014/main" id="{21CC87EF-6447-F9B8-3B4B-D157A40C44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6" name="Line 3165">
          <a:extLst>
            <a:ext uri="{FF2B5EF4-FFF2-40B4-BE49-F238E27FC236}">
              <a16:creationId xmlns="" xmlns:a16="http://schemas.microsoft.com/office/drawing/2014/main" id="{3303939C-92A9-13C1-5F12-F2EFDF4AC4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7" name="Line 3166">
          <a:extLst>
            <a:ext uri="{FF2B5EF4-FFF2-40B4-BE49-F238E27FC236}">
              <a16:creationId xmlns="" xmlns:a16="http://schemas.microsoft.com/office/drawing/2014/main" id="{99A20E64-2E4A-34B0-BAA2-A4B3CAB888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8" name="Line 3167">
          <a:extLst>
            <a:ext uri="{FF2B5EF4-FFF2-40B4-BE49-F238E27FC236}">
              <a16:creationId xmlns="" xmlns:a16="http://schemas.microsoft.com/office/drawing/2014/main" id="{6BCB71FC-2248-C691-F492-D7F31043C7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59" name="Line 3168">
          <a:extLst>
            <a:ext uri="{FF2B5EF4-FFF2-40B4-BE49-F238E27FC236}">
              <a16:creationId xmlns="" xmlns:a16="http://schemas.microsoft.com/office/drawing/2014/main" id="{5A413CB8-C7FC-5F50-D307-FE1C0E8A61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0" name="Line 3169">
          <a:extLst>
            <a:ext uri="{FF2B5EF4-FFF2-40B4-BE49-F238E27FC236}">
              <a16:creationId xmlns="" xmlns:a16="http://schemas.microsoft.com/office/drawing/2014/main" id="{0F9BC9A7-2278-7652-685D-A2A0A56293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1" name="Line 3170">
          <a:extLst>
            <a:ext uri="{FF2B5EF4-FFF2-40B4-BE49-F238E27FC236}">
              <a16:creationId xmlns="" xmlns:a16="http://schemas.microsoft.com/office/drawing/2014/main" id="{3B4F8520-B319-B867-577B-276A1E5E8A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2" name="Line 2342">
          <a:extLst>
            <a:ext uri="{FF2B5EF4-FFF2-40B4-BE49-F238E27FC236}">
              <a16:creationId xmlns="" xmlns:a16="http://schemas.microsoft.com/office/drawing/2014/main" id="{47676B38-4959-823C-4D0B-F31F389C60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3" name="Line 2343">
          <a:extLst>
            <a:ext uri="{FF2B5EF4-FFF2-40B4-BE49-F238E27FC236}">
              <a16:creationId xmlns="" xmlns:a16="http://schemas.microsoft.com/office/drawing/2014/main" id="{E14EBCF5-E2D4-7A29-72A8-148099A935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4" name="Line 2344">
          <a:extLst>
            <a:ext uri="{FF2B5EF4-FFF2-40B4-BE49-F238E27FC236}">
              <a16:creationId xmlns="" xmlns:a16="http://schemas.microsoft.com/office/drawing/2014/main" id="{8E9E3F62-75C1-DF95-E82A-5B2E7E1FC16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5" name="Line 2345">
          <a:extLst>
            <a:ext uri="{FF2B5EF4-FFF2-40B4-BE49-F238E27FC236}">
              <a16:creationId xmlns="" xmlns:a16="http://schemas.microsoft.com/office/drawing/2014/main" id="{95AD8E4C-D392-41FE-7998-15D484AE22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6" name="Line 2346">
          <a:extLst>
            <a:ext uri="{FF2B5EF4-FFF2-40B4-BE49-F238E27FC236}">
              <a16:creationId xmlns="" xmlns:a16="http://schemas.microsoft.com/office/drawing/2014/main" id="{C0937E6D-5474-BF46-32FE-670546884CE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7" name="Line 2347">
          <a:extLst>
            <a:ext uri="{FF2B5EF4-FFF2-40B4-BE49-F238E27FC236}">
              <a16:creationId xmlns="" xmlns:a16="http://schemas.microsoft.com/office/drawing/2014/main" id="{E0A82A30-1CE3-4AA9-C805-015F3A84E8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8" name="Line 2348">
          <a:extLst>
            <a:ext uri="{FF2B5EF4-FFF2-40B4-BE49-F238E27FC236}">
              <a16:creationId xmlns="" xmlns:a16="http://schemas.microsoft.com/office/drawing/2014/main" id="{54D2CADD-C34D-C5C7-7D70-802873AEC02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69" name="Line 2440">
          <a:extLst>
            <a:ext uri="{FF2B5EF4-FFF2-40B4-BE49-F238E27FC236}">
              <a16:creationId xmlns="" xmlns:a16="http://schemas.microsoft.com/office/drawing/2014/main" id="{782AFAFD-CE12-8431-3074-51C24C9578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0" name="Line 2441">
          <a:extLst>
            <a:ext uri="{FF2B5EF4-FFF2-40B4-BE49-F238E27FC236}">
              <a16:creationId xmlns="" xmlns:a16="http://schemas.microsoft.com/office/drawing/2014/main" id="{1110EB89-4EE2-1E45-F3D9-1619E18B82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1" name="Line 2442">
          <a:extLst>
            <a:ext uri="{FF2B5EF4-FFF2-40B4-BE49-F238E27FC236}">
              <a16:creationId xmlns="" xmlns:a16="http://schemas.microsoft.com/office/drawing/2014/main" id="{289B985D-1A95-C65A-D889-34C034CAF2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2" name="Line 2443">
          <a:extLst>
            <a:ext uri="{FF2B5EF4-FFF2-40B4-BE49-F238E27FC236}">
              <a16:creationId xmlns="" xmlns:a16="http://schemas.microsoft.com/office/drawing/2014/main" id="{68D0C0EC-3CAA-1049-0485-A83A162060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3" name="Line 2444">
          <a:extLst>
            <a:ext uri="{FF2B5EF4-FFF2-40B4-BE49-F238E27FC236}">
              <a16:creationId xmlns="" xmlns:a16="http://schemas.microsoft.com/office/drawing/2014/main" id="{2811296A-6B8C-6837-A9F5-E193EA0180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4" name="Line 2445">
          <a:extLst>
            <a:ext uri="{FF2B5EF4-FFF2-40B4-BE49-F238E27FC236}">
              <a16:creationId xmlns="" xmlns:a16="http://schemas.microsoft.com/office/drawing/2014/main" id="{39327545-8A71-EEE9-A65A-065200E91D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5" name="Line 2446">
          <a:extLst>
            <a:ext uri="{FF2B5EF4-FFF2-40B4-BE49-F238E27FC236}">
              <a16:creationId xmlns="" xmlns:a16="http://schemas.microsoft.com/office/drawing/2014/main" id="{1A3F23A2-6193-8CEE-924C-0D695AEA90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6" name="Line 3105">
          <a:extLst>
            <a:ext uri="{FF2B5EF4-FFF2-40B4-BE49-F238E27FC236}">
              <a16:creationId xmlns="" xmlns:a16="http://schemas.microsoft.com/office/drawing/2014/main" id="{7C0971BB-C682-2CBD-B477-FE561DBE4A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7" name="Line 3106">
          <a:extLst>
            <a:ext uri="{FF2B5EF4-FFF2-40B4-BE49-F238E27FC236}">
              <a16:creationId xmlns="" xmlns:a16="http://schemas.microsoft.com/office/drawing/2014/main" id="{BD3DBF69-85E6-5C00-A648-9A54BF3DB70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8" name="Line 3107">
          <a:extLst>
            <a:ext uri="{FF2B5EF4-FFF2-40B4-BE49-F238E27FC236}">
              <a16:creationId xmlns="" xmlns:a16="http://schemas.microsoft.com/office/drawing/2014/main" id="{D6328BC4-EAC7-BEFD-1F01-DBAF1D3AB1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79" name="Line 3108">
          <a:extLst>
            <a:ext uri="{FF2B5EF4-FFF2-40B4-BE49-F238E27FC236}">
              <a16:creationId xmlns="" xmlns:a16="http://schemas.microsoft.com/office/drawing/2014/main" id="{0C9B8B84-1C17-4C9F-D56F-DC5A1A6AF7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0" name="Line 3109">
          <a:extLst>
            <a:ext uri="{FF2B5EF4-FFF2-40B4-BE49-F238E27FC236}">
              <a16:creationId xmlns="" xmlns:a16="http://schemas.microsoft.com/office/drawing/2014/main" id="{41A42967-D642-6F19-6EC1-374AD1FCE2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1" name="Line 3110">
          <a:extLst>
            <a:ext uri="{FF2B5EF4-FFF2-40B4-BE49-F238E27FC236}">
              <a16:creationId xmlns="" xmlns:a16="http://schemas.microsoft.com/office/drawing/2014/main" id="{97D0D4CE-42C2-0559-58F4-1456999EDE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2" name="Line 3111">
          <a:extLst>
            <a:ext uri="{FF2B5EF4-FFF2-40B4-BE49-F238E27FC236}">
              <a16:creationId xmlns="" xmlns:a16="http://schemas.microsoft.com/office/drawing/2014/main" id="{2E4442DF-82CD-3868-D554-1E25DEA23C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3" name="Line 3203">
          <a:extLst>
            <a:ext uri="{FF2B5EF4-FFF2-40B4-BE49-F238E27FC236}">
              <a16:creationId xmlns="" xmlns:a16="http://schemas.microsoft.com/office/drawing/2014/main" id="{F83540EC-7B18-EBC9-1843-8D54182C56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4" name="Line 3204">
          <a:extLst>
            <a:ext uri="{FF2B5EF4-FFF2-40B4-BE49-F238E27FC236}">
              <a16:creationId xmlns="" xmlns:a16="http://schemas.microsoft.com/office/drawing/2014/main" id="{C8697767-FE81-C2EB-EA9B-A72C5E0347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5" name="Line 3205">
          <a:extLst>
            <a:ext uri="{FF2B5EF4-FFF2-40B4-BE49-F238E27FC236}">
              <a16:creationId xmlns="" xmlns:a16="http://schemas.microsoft.com/office/drawing/2014/main" id="{1FA18E7F-4D8B-F319-D934-79F863E87E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6" name="Line 3206">
          <a:extLst>
            <a:ext uri="{FF2B5EF4-FFF2-40B4-BE49-F238E27FC236}">
              <a16:creationId xmlns="" xmlns:a16="http://schemas.microsoft.com/office/drawing/2014/main" id="{3AEFEF1A-7EC8-72BD-B748-757FA3C76B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7" name="Line 3207">
          <a:extLst>
            <a:ext uri="{FF2B5EF4-FFF2-40B4-BE49-F238E27FC236}">
              <a16:creationId xmlns="" xmlns:a16="http://schemas.microsoft.com/office/drawing/2014/main" id="{1DADCE2D-0083-ED08-6627-83C83E7B55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8" name="Line 3208">
          <a:extLst>
            <a:ext uri="{FF2B5EF4-FFF2-40B4-BE49-F238E27FC236}">
              <a16:creationId xmlns="" xmlns:a16="http://schemas.microsoft.com/office/drawing/2014/main" id="{2FE68604-6D85-0168-8437-42863862A6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89" name="Line 3209">
          <a:extLst>
            <a:ext uri="{FF2B5EF4-FFF2-40B4-BE49-F238E27FC236}">
              <a16:creationId xmlns="" xmlns:a16="http://schemas.microsoft.com/office/drawing/2014/main" id="{CC80A03E-9F99-6B4A-9F4F-2351228160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0" name="Line 1715">
          <a:extLst>
            <a:ext uri="{FF2B5EF4-FFF2-40B4-BE49-F238E27FC236}">
              <a16:creationId xmlns="" xmlns:a16="http://schemas.microsoft.com/office/drawing/2014/main" id="{E606FF41-5699-F7EA-1BBD-C0550EEBFBF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1" name="Line 1716">
          <a:extLst>
            <a:ext uri="{FF2B5EF4-FFF2-40B4-BE49-F238E27FC236}">
              <a16:creationId xmlns="" xmlns:a16="http://schemas.microsoft.com/office/drawing/2014/main" id="{976252E0-4447-B453-5646-4A105756AC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2" name="Line 1717">
          <a:extLst>
            <a:ext uri="{FF2B5EF4-FFF2-40B4-BE49-F238E27FC236}">
              <a16:creationId xmlns="" xmlns:a16="http://schemas.microsoft.com/office/drawing/2014/main" id="{06096907-3968-EE36-9824-7A636151CE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3" name="Line 1718">
          <a:extLst>
            <a:ext uri="{FF2B5EF4-FFF2-40B4-BE49-F238E27FC236}">
              <a16:creationId xmlns="" xmlns:a16="http://schemas.microsoft.com/office/drawing/2014/main" id="{0DED41B2-2B59-8D77-0B9D-274B119B18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4" name="Line 1719">
          <a:extLst>
            <a:ext uri="{FF2B5EF4-FFF2-40B4-BE49-F238E27FC236}">
              <a16:creationId xmlns="" xmlns:a16="http://schemas.microsoft.com/office/drawing/2014/main" id="{C3BBBAA1-4F2A-AC58-6832-93399CB431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5" name="Line 1720">
          <a:extLst>
            <a:ext uri="{FF2B5EF4-FFF2-40B4-BE49-F238E27FC236}">
              <a16:creationId xmlns="" xmlns:a16="http://schemas.microsoft.com/office/drawing/2014/main" id="{CFD2B542-2296-7F31-930D-628F2B9F0C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6" name="Line 1721">
          <a:extLst>
            <a:ext uri="{FF2B5EF4-FFF2-40B4-BE49-F238E27FC236}">
              <a16:creationId xmlns="" xmlns:a16="http://schemas.microsoft.com/office/drawing/2014/main" id="{4D9CB665-ABF7-02AA-809F-4D2FF16824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7" name="Line 1722">
          <a:extLst>
            <a:ext uri="{FF2B5EF4-FFF2-40B4-BE49-F238E27FC236}">
              <a16:creationId xmlns="" xmlns:a16="http://schemas.microsoft.com/office/drawing/2014/main" id="{DE0EE2C2-7C48-0B08-8B13-B137B75584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8" name="Line 1723">
          <a:extLst>
            <a:ext uri="{FF2B5EF4-FFF2-40B4-BE49-F238E27FC236}">
              <a16:creationId xmlns="" xmlns:a16="http://schemas.microsoft.com/office/drawing/2014/main" id="{797C32D1-E700-6184-3EE8-A3AA1AAF02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099" name="Line 1724">
          <a:extLst>
            <a:ext uri="{FF2B5EF4-FFF2-40B4-BE49-F238E27FC236}">
              <a16:creationId xmlns="" xmlns:a16="http://schemas.microsoft.com/office/drawing/2014/main" id="{843414CD-9C20-37A9-1833-48E4BDB356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0" name="Line 1725">
          <a:extLst>
            <a:ext uri="{FF2B5EF4-FFF2-40B4-BE49-F238E27FC236}">
              <a16:creationId xmlns="" xmlns:a16="http://schemas.microsoft.com/office/drawing/2014/main" id="{F6A5F671-F772-10EF-600D-74270C5873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1" name="Line 1726">
          <a:extLst>
            <a:ext uri="{FF2B5EF4-FFF2-40B4-BE49-F238E27FC236}">
              <a16:creationId xmlns="" xmlns:a16="http://schemas.microsoft.com/office/drawing/2014/main" id="{59E173E9-6789-74F8-1F2E-B9A3111566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2" name="Line 1727">
          <a:extLst>
            <a:ext uri="{FF2B5EF4-FFF2-40B4-BE49-F238E27FC236}">
              <a16:creationId xmlns="" xmlns:a16="http://schemas.microsoft.com/office/drawing/2014/main" id="{49CDD17A-DA05-C325-3D58-7CAEBA8B7E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3" name="Line 1728">
          <a:extLst>
            <a:ext uri="{FF2B5EF4-FFF2-40B4-BE49-F238E27FC236}">
              <a16:creationId xmlns="" xmlns:a16="http://schemas.microsoft.com/office/drawing/2014/main" id="{577BCCF5-9E0E-9728-D92F-053175D9A2E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4" name="Line 1757">
          <a:extLst>
            <a:ext uri="{FF2B5EF4-FFF2-40B4-BE49-F238E27FC236}">
              <a16:creationId xmlns="" xmlns:a16="http://schemas.microsoft.com/office/drawing/2014/main" id="{18CCF3D7-72B2-80C1-617E-BFD6329A82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5" name="Line 1758">
          <a:extLst>
            <a:ext uri="{FF2B5EF4-FFF2-40B4-BE49-F238E27FC236}">
              <a16:creationId xmlns="" xmlns:a16="http://schemas.microsoft.com/office/drawing/2014/main" id="{55BC0898-9B60-B289-19CA-2242A44005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6" name="Line 1759">
          <a:extLst>
            <a:ext uri="{FF2B5EF4-FFF2-40B4-BE49-F238E27FC236}">
              <a16:creationId xmlns="" xmlns:a16="http://schemas.microsoft.com/office/drawing/2014/main" id="{16B16FAB-D59A-532B-5031-EDE55B65DD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7" name="Line 1760">
          <a:extLst>
            <a:ext uri="{FF2B5EF4-FFF2-40B4-BE49-F238E27FC236}">
              <a16:creationId xmlns="" xmlns:a16="http://schemas.microsoft.com/office/drawing/2014/main" id="{EB508854-7FBE-C5EB-0503-49F399A689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8" name="Line 1761">
          <a:extLst>
            <a:ext uri="{FF2B5EF4-FFF2-40B4-BE49-F238E27FC236}">
              <a16:creationId xmlns="" xmlns:a16="http://schemas.microsoft.com/office/drawing/2014/main" id="{2B7614A9-B678-FF83-65AC-D2F8FAB762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09" name="Line 1762">
          <a:extLst>
            <a:ext uri="{FF2B5EF4-FFF2-40B4-BE49-F238E27FC236}">
              <a16:creationId xmlns="" xmlns:a16="http://schemas.microsoft.com/office/drawing/2014/main" id="{9DD64423-A793-0C9B-02CD-B0F7F01410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0" name="Line 1763">
          <a:extLst>
            <a:ext uri="{FF2B5EF4-FFF2-40B4-BE49-F238E27FC236}">
              <a16:creationId xmlns="" xmlns:a16="http://schemas.microsoft.com/office/drawing/2014/main" id="{244887AB-1993-2713-F359-7283BD7263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1" name="Line 1764">
          <a:extLst>
            <a:ext uri="{FF2B5EF4-FFF2-40B4-BE49-F238E27FC236}">
              <a16:creationId xmlns="" xmlns:a16="http://schemas.microsoft.com/office/drawing/2014/main" id="{F7536400-EDEB-C84B-5A0F-C9E9FB5F958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2" name="Line 1765">
          <a:extLst>
            <a:ext uri="{FF2B5EF4-FFF2-40B4-BE49-F238E27FC236}">
              <a16:creationId xmlns="" xmlns:a16="http://schemas.microsoft.com/office/drawing/2014/main" id="{BA1117DD-1CE8-E673-6371-3A0F8E8A11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3" name="Line 1766">
          <a:extLst>
            <a:ext uri="{FF2B5EF4-FFF2-40B4-BE49-F238E27FC236}">
              <a16:creationId xmlns="" xmlns:a16="http://schemas.microsoft.com/office/drawing/2014/main" id="{C770909A-A417-0B2D-BD30-EBA8A5DF2D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4" name="Line 1767">
          <a:extLst>
            <a:ext uri="{FF2B5EF4-FFF2-40B4-BE49-F238E27FC236}">
              <a16:creationId xmlns="" xmlns:a16="http://schemas.microsoft.com/office/drawing/2014/main" id="{09BF0181-9095-F9A4-4582-309E59425C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5" name="Line 1768">
          <a:extLst>
            <a:ext uri="{FF2B5EF4-FFF2-40B4-BE49-F238E27FC236}">
              <a16:creationId xmlns="" xmlns:a16="http://schemas.microsoft.com/office/drawing/2014/main" id="{4DC93ADE-8E1B-8CB6-2D88-C9C8A38772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6" name="Line 1769">
          <a:extLst>
            <a:ext uri="{FF2B5EF4-FFF2-40B4-BE49-F238E27FC236}">
              <a16:creationId xmlns="" xmlns:a16="http://schemas.microsoft.com/office/drawing/2014/main" id="{C25D12F8-E3E4-6906-CDF1-19FAD2C064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7" name="Line 1770">
          <a:extLst>
            <a:ext uri="{FF2B5EF4-FFF2-40B4-BE49-F238E27FC236}">
              <a16:creationId xmlns="" xmlns:a16="http://schemas.microsoft.com/office/drawing/2014/main" id="{F460F7E9-D31B-BED6-6B4C-B50CBBE6DB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8" name="Line 2086">
          <a:extLst>
            <a:ext uri="{FF2B5EF4-FFF2-40B4-BE49-F238E27FC236}">
              <a16:creationId xmlns="" xmlns:a16="http://schemas.microsoft.com/office/drawing/2014/main" id="{2A51C2C1-1922-DBA1-E0B9-6DF2B144FA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19" name="Line 2087">
          <a:extLst>
            <a:ext uri="{FF2B5EF4-FFF2-40B4-BE49-F238E27FC236}">
              <a16:creationId xmlns="" xmlns:a16="http://schemas.microsoft.com/office/drawing/2014/main" id="{3882CFB5-6BA3-1BC8-739F-FF20723DCE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0" name="Line 2088">
          <a:extLst>
            <a:ext uri="{FF2B5EF4-FFF2-40B4-BE49-F238E27FC236}">
              <a16:creationId xmlns="" xmlns:a16="http://schemas.microsoft.com/office/drawing/2014/main" id="{39FA38AF-F029-5493-DDF7-59DC009605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1" name="Line 2089">
          <a:extLst>
            <a:ext uri="{FF2B5EF4-FFF2-40B4-BE49-F238E27FC236}">
              <a16:creationId xmlns="" xmlns:a16="http://schemas.microsoft.com/office/drawing/2014/main" id="{34EF5AA6-D138-5DC5-4BF8-F89D4501F7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2" name="Line 2090">
          <a:extLst>
            <a:ext uri="{FF2B5EF4-FFF2-40B4-BE49-F238E27FC236}">
              <a16:creationId xmlns="" xmlns:a16="http://schemas.microsoft.com/office/drawing/2014/main" id="{903600D9-911F-BE3D-3E0C-A98090F9CE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3" name="Line 2091">
          <a:extLst>
            <a:ext uri="{FF2B5EF4-FFF2-40B4-BE49-F238E27FC236}">
              <a16:creationId xmlns="" xmlns:a16="http://schemas.microsoft.com/office/drawing/2014/main" id="{AE50CFD5-AC13-2C97-2809-04D54B9E86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4" name="Line 2092">
          <a:extLst>
            <a:ext uri="{FF2B5EF4-FFF2-40B4-BE49-F238E27FC236}">
              <a16:creationId xmlns="" xmlns:a16="http://schemas.microsoft.com/office/drawing/2014/main" id="{3BF9DD4B-9ECF-3FE6-5B86-28EE7A34A5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5" name="Line 2093">
          <a:extLst>
            <a:ext uri="{FF2B5EF4-FFF2-40B4-BE49-F238E27FC236}">
              <a16:creationId xmlns="" xmlns:a16="http://schemas.microsoft.com/office/drawing/2014/main" id="{13D1D24C-05D6-9CFA-1B7F-61953D3904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6" name="Line 2094">
          <a:extLst>
            <a:ext uri="{FF2B5EF4-FFF2-40B4-BE49-F238E27FC236}">
              <a16:creationId xmlns="" xmlns:a16="http://schemas.microsoft.com/office/drawing/2014/main" id="{567AF890-B957-C446-0BBB-39D44E126E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7" name="Line 2095">
          <a:extLst>
            <a:ext uri="{FF2B5EF4-FFF2-40B4-BE49-F238E27FC236}">
              <a16:creationId xmlns="" xmlns:a16="http://schemas.microsoft.com/office/drawing/2014/main" id="{111AB5EC-1C62-4E78-1FC0-33D0E3A3EC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8" name="Line 2096">
          <a:extLst>
            <a:ext uri="{FF2B5EF4-FFF2-40B4-BE49-F238E27FC236}">
              <a16:creationId xmlns="" xmlns:a16="http://schemas.microsoft.com/office/drawing/2014/main" id="{736C16E7-E059-C750-3648-D7020B46E8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29" name="Line 2097">
          <a:extLst>
            <a:ext uri="{FF2B5EF4-FFF2-40B4-BE49-F238E27FC236}">
              <a16:creationId xmlns="" xmlns:a16="http://schemas.microsoft.com/office/drawing/2014/main" id="{23E10E90-CD87-625E-C3E6-2793F2C571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0" name="Line 2098">
          <a:extLst>
            <a:ext uri="{FF2B5EF4-FFF2-40B4-BE49-F238E27FC236}">
              <a16:creationId xmlns="" xmlns:a16="http://schemas.microsoft.com/office/drawing/2014/main" id="{C1174F46-3656-8262-650E-9BCD90F6FD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1" name="Line 2099">
          <a:extLst>
            <a:ext uri="{FF2B5EF4-FFF2-40B4-BE49-F238E27FC236}">
              <a16:creationId xmlns="" xmlns:a16="http://schemas.microsoft.com/office/drawing/2014/main" id="{49FB6655-55AB-4044-2DB5-9562ED0CB4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2" name="Line 1827">
          <a:extLst>
            <a:ext uri="{FF2B5EF4-FFF2-40B4-BE49-F238E27FC236}">
              <a16:creationId xmlns="" xmlns:a16="http://schemas.microsoft.com/office/drawing/2014/main" id="{60DC412D-CC27-B6F1-351E-64E0297289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3" name="Line 1828">
          <a:extLst>
            <a:ext uri="{FF2B5EF4-FFF2-40B4-BE49-F238E27FC236}">
              <a16:creationId xmlns="" xmlns:a16="http://schemas.microsoft.com/office/drawing/2014/main" id="{052F6F7D-ED20-46BD-09D7-C9CA93D364A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4" name="Line 1829">
          <a:extLst>
            <a:ext uri="{FF2B5EF4-FFF2-40B4-BE49-F238E27FC236}">
              <a16:creationId xmlns="" xmlns:a16="http://schemas.microsoft.com/office/drawing/2014/main" id="{798B9826-C1D2-BED5-0438-25BE9CC086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5" name="Line 1830">
          <a:extLst>
            <a:ext uri="{FF2B5EF4-FFF2-40B4-BE49-F238E27FC236}">
              <a16:creationId xmlns="" xmlns:a16="http://schemas.microsoft.com/office/drawing/2014/main" id="{31C483ED-B9BA-63BC-9003-ACD0EA41E7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6" name="Line 1831">
          <a:extLst>
            <a:ext uri="{FF2B5EF4-FFF2-40B4-BE49-F238E27FC236}">
              <a16:creationId xmlns="" xmlns:a16="http://schemas.microsoft.com/office/drawing/2014/main" id="{6117A2C4-F2BC-FDE4-BF41-EE62CA9166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7" name="Line 1832">
          <a:extLst>
            <a:ext uri="{FF2B5EF4-FFF2-40B4-BE49-F238E27FC236}">
              <a16:creationId xmlns="" xmlns:a16="http://schemas.microsoft.com/office/drawing/2014/main" id="{3720A96B-2D1E-B497-FD4B-07D59E0776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8" name="Line 1833">
          <a:extLst>
            <a:ext uri="{FF2B5EF4-FFF2-40B4-BE49-F238E27FC236}">
              <a16:creationId xmlns="" xmlns:a16="http://schemas.microsoft.com/office/drawing/2014/main" id="{5CE578B7-82CF-3236-588C-6C27482616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39" name="Line 1834">
          <a:extLst>
            <a:ext uri="{FF2B5EF4-FFF2-40B4-BE49-F238E27FC236}">
              <a16:creationId xmlns="" xmlns:a16="http://schemas.microsoft.com/office/drawing/2014/main" id="{7CFF0543-2CD9-0611-4BC5-9CB182F55F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0" name="Line 1835">
          <a:extLst>
            <a:ext uri="{FF2B5EF4-FFF2-40B4-BE49-F238E27FC236}">
              <a16:creationId xmlns="" xmlns:a16="http://schemas.microsoft.com/office/drawing/2014/main" id="{C8D89E65-119C-AB19-A98F-BFA74F2DEE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1" name="Line 1836">
          <a:extLst>
            <a:ext uri="{FF2B5EF4-FFF2-40B4-BE49-F238E27FC236}">
              <a16:creationId xmlns="" xmlns:a16="http://schemas.microsoft.com/office/drawing/2014/main" id="{EB1FB3EA-1D9F-EDA5-EDC5-0F4FA43E31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2" name="Line 1837">
          <a:extLst>
            <a:ext uri="{FF2B5EF4-FFF2-40B4-BE49-F238E27FC236}">
              <a16:creationId xmlns="" xmlns:a16="http://schemas.microsoft.com/office/drawing/2014/main" id="{17FD8A81-9A92-0211-6768-D05E80F95B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3" name="Line 1838">
          <a:extLst>
            <a:ext uri="{FF2B5EF4-FFF2-40B4-BE49-F238E27FC236}">
              <a16:creationId xmlns="" xmlns:a16="http://schemas.microsoft.com/office/drawing/2014/main" id="{D16830B0-990B-0FD1-7514-6A70A628E7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4" name="Line 1839">
          <a:extLst>
            <a:ext uri="{FF2B5EF4-FFF2-40B4-BE49-F238E27FC236}">
              <a16:creationId xmlns="" xmlns:a16="http://schemas.microsoft.com/office/drawing/2014/main" id="{A98E0749-DC0A-4318-1E1F-35E6858B36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5" name="Line 1840">
          <a:extLst>
            <a:ext uri="{FF2B5EF4-FFF2-40B4-BE49-F238E27FC236}">
              <a16:creationId xmlns="" xmlns:a16="http://schemas.microsoft.com/office/drawing/2014/main" id="{B10D5134-1834-3751-4D46-5E9AACE6C1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6" name="Line 1813">
          <a:extLst>
            <a:ext uri="{FF2B5EF4-FFF2-40B4-BE49-F238E27FC236}">
              <a16:creationId xmlns="" xmlns:a16="http://schemas.microsoft.com/office/drawing/2014/main" id="{DD8F9114-095F-8E9D-9215-F4FC3A5D8C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7" name="Line 1814">
          <a:extLst>
            <a:ext uri="{FF2B5EF4-FFF2-40B4-BE49-F238E27FC236}">
              <a16:creationId xmlns="" xmlns:a16="http://schemas.microsoft.com/office/drawing/2014/main" id="{13934DF8-80D0-0228-B632-A70A331B07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8" name="Line 1815">
          <a:extLst>
            <a:ext uri="{FF2B5EF4-FFF2-40B4-BE49-F238E27FC236}">
              <a16:creationId xmlns="" xmlns:a16="http://schemas.microsoft.com/office/drawing/2014/main" id="{81B53568-DE43-5D65-3CE2-38FD4E52F6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49" name="Line 1816">
          <a:extLst>
            <a:ext uri="{FF2B5EF4-FFF2-40B4-BE49-F238E27FC236}">
              <a16:creationId xmlns="" xmlns:a16="http://schemas.microsoft.com/office/drawing/2014/main" id="{EFB0CFC0-B3A1-41E3-9F99-14F8675003F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0" name="Line 1817">
          <a:extLst>
            <a:ext uri="{FF2B5EF4-FFF2-40B4-BE49-F238E27FC236}">
              <a16:creationId xmlns="" xmlns:a16="http://schemas.microsoft.com/office/drawing/2014/main" id="{69455A08-A455-BDE9-73E3-DE9060B646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1" name="Line 1818">
          <a:extLst>
            <a:ext uri="{FF2B5EF4-FFF2-40B4-BE49-F238E27FC236}">
              <a16:creationId xmlns="" xmlns:a16="http://schemas.microsoft.com/office/drawing/2014/main" id="{7BEC8814-C25D-BC58-F270-6F13FA068A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2" name="Line 1819">
          <a:extLst>
            <a:ext uri="{FF2B5EF4-FFF2-40B4-BE49-F238E27FC236}">
              <a16:creationId xmlns="" xmlns:a16="http://schemas.microsoft.com/office/drawing/2014/main" id="{68D5AE17-EBE8-99C2-1B10-F421BE3278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3" name="Line 1820">
          <a:extLst>
            <a:ext uri="{FF2B5EF4-FFF2-40B4-BE49-F238E27FC236}">
              <a16:creationId xmlns="" xmlns:a16="http://schemas.microsoft.com/office/drawing/2014/main" id="{2E63EC1A-0C2F-AA72-7D0C-1AFD5B5010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4" name="Line 1821">
          <a:extLst>
            <a:ext uri="{FF2B5EF4-FFF2-40B4-BE49-F238E27FC236}">
              <a16:creationId xmlns="" xmlns:a16="http://schemas.microsoft.com/office/drawing/2014/main" id="{57C6F675-3552-EAA5-8DE3-423A28B4A9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5" name="Line 1822">
          <a:extLst>
            <a:ext uri="{FF2B5EF4-FFF2-40B4-BE49-F238E27FC236}">
              <a16:creationId xmlns="" xmlns:a16="http://schemas.microsoft.com/office/drawing/2014/main" id="{2B924505-CD05-6673-4877-5DAF995E0D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6" name="Line 1823">
          <a:extLst>
            <a:ext uri="{FF2B5EF4-FFF2-40B4-BE49-F238E27FC236}">
              <a16:creationId xmlns="" xmlns:a16="http://schemas.microsoft.com/office/drawing/2014/main" id="{F049293D-030B-3DBE-CD39-1801652CBD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7" name="Line 1824">
          <a:extLst>
            <a:ext uri="{FF2B5EF4-FFF2-40B4-BE49-F238E27FC236}">
              <a16:creationId xmlns="" xmlns:a16="http://schemas.microsoft.com/office/drawing/2014/main" id="{96D175EA-0590-7469-76D5-A883ECC2C2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8" name="Line 1825">
          <a:extLst>
            <a:ext uri="{FF2B5EF4-FFF2-40B4-BE49-F238E27FC236}">
              <a16:creationId xmlns="" xmlns:a16="http://schemas.microsoft.com/office/drawing/2014/main" id="{9C7A8CC8-84E2-C622-D9C8-2474F06DB9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59" name="Line 1826">
          <a:extLst>
            <a:ext uri="{FF2B5EF4-FFF2-40B4-BE49-F238E27FC236}">
              <a16:creationId xmlns="" xmlns:a16="http://schemas.microsoft.com/office/drawing/2014/main" id="{EE03ADC0-3894-22A5-1A64-F4A7455E65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0" name="Line 2086">
          <a:extLst>
            <a:ext uri="{FF2B5EF4-FFF2-40B4-BE49-F238E27FC236}">
              <a16:creationId xmlns="" xmlns:a16="http://schemas.microsoft.com/office/drawing/2014/main" id="{A4A6577C-7321-90CF-86D9-1B339437C0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1" name="Line 2087">
          <a:extLst>
            <a:ext uri="{FF2B5EF4-FFF2-40B4-BE49-F238E27FC236}">
              <a16:creationId xmlns="" xmlns:a16="http://schemas.microsoft.com/office/drawing/2014/main" id="{304E127F-8A88-CE25-D06D-723377503F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2" name="Line 2088">
          <a:extLst>
            <a:ext uri="{FF2B5EF4-FFF2-40B4-BE49-F238E27FC236}">
              <a16:creationId xmlns="" xmlns:a16="http://schemas.microsoft.com/office/drawing/2014/main" id="{8DD5DA17-F7D5-9C50-5F61-3FACD1DD6D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3" name="Line 2089">
          <a:extLst>
            <a:ext uri="{FF2B5EF4-FFF2-40B4-BE49-F238E27FC236}">
              <a16:creationId xmlns="" xmlns:a16="http://schemas.microsoft.com/office/drawing/2014/main" id="{8EBEBA9D-1C8C-F970-423F-260A572C33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4" name="Line 2090">
          <a:extLst>
            <a:ext uri="{FF2B5EF4-FFF2-40B4-BE49-F238E27FC236}">
              <a16:creationId xmlns="" xmlns:a16="http://schemas.microsoft.com/office/drawing/2014/main" id="{4B6E6969-3EAF-B458-EB30-E058B789E1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5" name="Line 2091">
          <a:extLst>
            <a:ext uri="{FF2B5EF4-FFF2-40B4-BE49-F238E27FC236}">
              <a16:creationId xmlns="" xmlns:a16="http://schemas.microsoft.com/office/drawing/2014/main" id="{CBD68341-0DFE-FC95-317F-B46BA48995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6" name="Line 2092">
          <a:extLst>
            <a:ext uri="{FF2B5EF4-FFF2-40B4-BE49-F238E27FC236}">
              <a16:creationId xmlns="" xmlns:a16="http://schemas.microsoft.com/office/drawing/2014/main" id="{DBA598F8-A4A7-963B-9E4D-41C7625ADA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7" name="Line 2093">
          <a:extLst>
            <a:ext uri="{FF2B5EF4-FFF2-40B4-BE49-F238E27FC236}">
              <a16:creationId xmlns="" xmlns:a16="http://schemas.microsoft.com/office/drawing/2014/main" id="{C0A5EA72-F7BC-1C35-6EDB-AD0178EED8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8" name="Line 2094">
          <a:extLst>
            <a:ext uri="{FF2B5EF4-FFF2-40B4-BE49-F238E27FC236}">
              <a16:creationId xmlns="" xmlns:a16="http://schemas.microsoft.com/office/drawing/2014/main" id="{E21EB43C-F5BA-A7FF-89E6-38B984DEB4D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69" name="Line 2095">
          <a:extLst>
            <a:ext uri="{FF2B5EF4-FFF2-40B4-BE49-F238E27FC236}">
              <a16:creationId xmlns="" xmlns:a16="http://schemas.microsoft.com/office/drawing/2014/main" id="{7F8010D1-FB3F-5582-28DA-B4BC6D4DBA9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0" name="Line 2096">
          <a:extLst>
            <a:ext uri="{FF2B5EF4-FFF2-40B4-BE49-F238E27FC236}">
              <a16:creationId xmlns="" xmlns:a16="http://schemas.microsoft.com/office/drawing/2014/main" id="{DE8B2307-6DB7-659A-4482-F207B8A2C7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1" name="Line 2097">
          <a:extLst>
            <a:ext uri="{FF2B5EF4-FFF2-40B4-BE49-F238E27FC236}">
              <a16:creationId xmlns="" xmlns:a16="http://schemas.microsoft.com/office/drawing/2014/main" id="{C14F8F2A-2B9F-2618-5F65-15ADD747A0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2" name="Line 2098">
          <a:extLst>
            <a:ext uri="{FF2B5EF4-FFF2-40B4-BE49-F238E27FC236}">
              <a16:creationId xmlns="" xmlns:a16="http://schemas.microsoft.com/office/drawing/2014/main" id="{FB4FDBDF-6D7D-4641-E3C6-A53A9DF6B9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3" name="Line 2099">
          <a:extLst>
            <a:ext uri="{FF2B5EF4-FFF2-40B4-BE49-F238E27FC236}">
              <a16:creationId xmlns="" xmlns:a16="http://schemas.microsoft.com/office/drawing/2014/main" id="{E735DC2A-1BA7-DE98-6DB6-7B7070F1E0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4" name="Line 1827">
          <a:extLst>
            <a:ext uri="{FF2B5EF4-FFF2-40B4-BE49-F238E27FC236}">
              <a16:creationId xmlns="" xmlns:a16="http://schemas.microsoft.com/office/drawing/2014/main" id="{6F815CD7-1BFA-8A99-0972-140EB0346C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5" name="Line 1828">
          <a:extLst>
            <a:ext uri="{FF2B5EF4-FFF2-40B4-BE49-F238E27FC236}">
              <a16:creationId xmlns="" xmlns:a16="http://schemas.microsoft.com/office/drawing/2014/main" id="{C37DBC42-9F98-FF6F-A8D9-D9632B5C660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6" name="Line 1829">
          <a:extLst>
            <a:ext uri="{FF2B5EF4-FFF2-40B4-BE49-F238E27FC236}">
              <a16:creationId xmlns="" xmlns:a16="http://schemas.microsoft.com/office/drawing/2014/main" id="{386E48C1-B578-9BCF-1A56-A681DA1730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7" name="Line 1830">
          <a:extLst>
            <a:ext uri="{FF2B5EF4-FFF2-40B4-BE49-F238E27FC236}">
              <a16:creationId xmlns="" xmlns:a16="http://schemas.microsoft.com/office/drawing/2014/main" id="{9891FCE6-772D-0232-E214-5744AEBF04C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8" name="Line 1831">
          <a:extLst>
            <a:ext uri="{FF2B5EF4-FFF2-40B4-BE49-F238E27FC236}">
              <a16:creationId xmlns="" xmlns:a16="http://schemas.microsoft.com/office/drawing/2014/main" id="{6CD0A7BA-4BD1-9A4C-9C91-CA817CA2848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79" name="Line 1832">
          <a:extLst>
            <a:ext uri="{FF2B5EF4-FFF2-40B4-BE49-F238E27FC236}">
              <a16:creationId xmlns="" xmlns:a16="http://schemas.microsoft.com/office/drawing/2014/main" id="{078C7A9E-A1B4-A187-0BA7-3492795D37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0" name="Line 1833">
          <a:extLst>
            <a:ext uri="{FF2B5EF4-FFF2-40B4-BE49-F238E27FC236}">
              <a16:creationId xmlns="" xmlns:a16="http://schemas.microsoft.com/office/drawing/2014/main" id="{69867A43-A3C2-30D3-E3D5-EA7CE8AE60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1" name="Line 1834">
          <a:extLst>
            <a:ext uri="{FF2B5EF4-FFF2-40B4-BE49-F238E27FC236}">
              <a16:creationId xmlns="" xmlns:a16="http://schemas.microsoft.com/office/drawing/2014/main" id="{6A448A1C-4D70-92F3-7DA1-7E0E521D0E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2" name="Line 1835">
          <a:extLst>
            <a:ext uri="{FF2B5EF4-FFF2-40B4-BE49-F238E27FC236}">
              <a16:creationId xmlns="" xmlns:a16="http://schemas.microsoft.com/office/drawing/2014/main" id="{C89A9871-4A2B-8275-63B7-27AE6293EA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3" name="Line 1836">
          <a:extLst>
            <a:ext uri="{FF2B5EF4-FFF2-40B4-BE49-F238E27FC236}">
              <a16:creationId xmlns="" xmlns:a16="http://schemas.microsoft.com/office/drawing/2014/main" id="{0A6CE514-62A5-5592-49F5-76754CEFB5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4" name="Line 1837">
          <a:extLst>
            <a:ext uri="{FF2B5EF4-FFF2-40B4-BE49-F238E27FC236}">
              <a16:creationId xmlns="" xmlns:a16="http://schemas.microsoft.com/office/drawing/2014/main" id="{EC9E93F2-B98B-87D7-C769-3AB505BBBC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5" name="Line 1838">
          <a:extLst>
            <a:ext uri="{FF2B5EF4-FFF2-40B4-BE49-F238E27FC236}">
              <a16:creationId xmlns="" xmlns:a16="http://schemas.microsoft.com/office/drawing/2014/main" id="{D2635F2A-9A35-2D2D-85D5-3DC4374CBD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6" name="Line 1839">
          <a:extLst>
            <a:ext uri="{FF2B5EF4-FFF2-40B4-BE49-F238E27FC236}">
              <a16:creationId xmlns="" xmlns:a16="http://schemas.microsoft.com/office/drawing/2014/main" id="{3FF8852A-70AB-4DE7-B5E7-0BF7FDBFC8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7" name="Line 1840">
          <a:extLst>
            <a:ext uri="{FF2B5EF4-FFF2-40B4-BE49-F238E27FC236}">
              <a16:creationId xmlns="" xmlns:a16="http://schemas.microsoft.com/office/drawing/2014/main" id="{7199188B-32D0-3D02-E0B3-43F8F67B9E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8" name="Line 1813">
          <a:extLst>
            <a:ext uri="{FF2B5EF4-FFF2-40B4-BE49-F238E27FC236}">
              <a16:creationId xmlns="" xmlns:a16="http://schemas.microsoft.com/office/drawing/2014/main" id="{4223142B-A228-E31C-369D-A9CC23E6771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89" name="Line 1814">
          <a:extLst>
            <a:ext uri="{FF2B5EF4-FFF2-40B4-BE49-F238E27FC236}">
              <a16:creationId xmlns="" xmlns:a16="http://schemas.microsoft.com/office/drawing/2014/main" id="{2D2000A7-D41B-A5BC-E54F-EC704FD79D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0" name="Line 1815">
          <a:extLst>
            <a:ext uri="{FF2B5EF4-FFF2-40B4-BE49-F238E27FC236}">
              <a16:creationId xmlns="" xmlns:a16="http://schemas.microsoft.com/office/drawing/2014/main" id="{757B65F8-6587-652D-96EE-F44763FFD5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1" name="Line 1816">
          <a:extLst>
            <a:ext uri="{FF2B5EF4-FFF2-40B4-BE49-F238E27FC236}">
              <a16:creationId xmlns="" xmlns:a16="http://schemas.microsoft.com/office/drawing/2014/main" id="{0BA8661F-801A-CCD3-EA7A-13D92F689A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2" name="Line 1817">
          <a:extLst>
            <a:ext uri="{FF2B5EF4-FFF2-40B4-BE49-F238E27FC236}">
              <a16:creationId xmlns="" xmlns:a16="http://schemas.microsoft.com/office/drawing/2014/main" id="{D3801614-382B-DC2B-EA1A-D59C7593C3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3" name="Line 1818">
          <a:extLst>
            <a:ext uri="{FF2B5EF4-FFF2-40B4-BE49-F238E27FC236}">
              <a16:creationId xmlns="" xmlns:a16="http://schemas.microsoft.com/office/drawing/2014/main" id="{0AD7C1D6-A2DF-45C0-15F2-9C7DBF8C53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4" name="Line 1819">
          <a:extLst>
            <a:ext uri="{FF2B5EF4-FFF2-40B4-BE49-F238E27FC236}">
              <a16:creationId xmlns="" xmlns:a16="http://schemas.microsoft.com/office/drawing/2014/main" id="{D7B6E941-D340-D583-D958-E8C23AF973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5" name="Line 1820">
          <a:extLst>
            <a:ext uri="{FF2B5EF4-FFF2-40B4-BE49-F238E27FC236}">
              <a16:creationId xmlns="" xmlns:a16="http://schemas.microsoft.com/office/drawing/2014/main" id="{552269B8-462C-9CAD-A29A-0B0ACC45B8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6" name="Line 1821">
          <a:extLst>
            <a:ext uri="{FF2B5EF4-FFF2-40B4-BE49-F238E27FC236}">
              <a16:creationId xmlns="" xmlns:a16="http://schemas.microsoft.com/office/drawing/2014/main" id="{08391DF7-0036-AAD8-37FD-CA213789A0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7" name="Line 1822">
          <a:extLst>
            <a:ext uri="{FF2B5EF4-FFF2-40B4-BE49-F238E27FC236}">
              <a16:creationId xmlns="" xmlns:a16="http://schemas.microsoft.com/office/drawing/2014/main" id="{419E4970-3F5D-79AE-029C-B90F257991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8" name="Line 1823">
          <a:extLst>
            <a:ext uri="{FF2B5EF4-FFF2-40B4-BE49-F238E27FC236}">
              <a16:creationId xmlns="" xmlns:a16="http://schemas.microsoft.com/office/drawing/2014/main" id="{8C0CA1E7-000C-DD80-6EE0-6AD947A388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199" name="Line 1824">
          <a:extLst>
            <a:ext uri="{FF2B5EF4-FFF2-40B4-BE49-F238E27FC236}">
              <a16:creationId xmlns="" xmlns:a16="http://schemas.microsoft.com/office/drawing/2014/main" id="{FA25477A-363B-CC4E-C5C5-24CF59A47D9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0" name="Line 1825">
          <a:extLst>
            <a:ext uri="{FF2B5EF4-FFF2-40B4-BE49-F238E27FC236}">
              <a16:creationId xmlns="" xmlns:a16="http://schemas.microsoft.com/office/drawing/2014/main" id="{DFCAD78B-9113-5E6F-A5A7-631F52CD9C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1" name="Line 1826">
          <a:extLst>
            <a:ext uri="{FF2B5EF4-FFF2-40B4-BE49-F238E27FC236}">
              <a16:creationId xmlns="" xmlns:a16="http://schemas.microsoft.com/office/drawing/2014/main" id="{0DCCE2B4-5B01-6B46-253E-D8D6364AE9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2" name="Line 1743">
          <a:extLst>
            <a:ext uri="{FF2B5EF4-FFF2-40B4-BE49-F238E27FC236}">
              <a16:creationId xmlns="" xmlns:a16="http://schemas.microsoft.com/office/drawing/2014/main" id="{54DF5671-421A-DACC-2986-BB5930700A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3" name="Line 1744">
          <a:extLst>
            <a:ext uri="{FF2B5EF4-FFF2-40B4-BE49-F238E27FC236}">
              <a16:creationId xmlns="" xmlns:a16="http://schemas.microsoft.com/office/drawing/2014/main" id="{C79D7594-E72E-24A9-48FD-0F67B084E5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4" name="Line 1745">
          <a:extLst>
            <a:ext uri="{FF2B5EF4-FFF2-40B4-BE49-F238E27FC236}">
              <a16:creationId xmlns="" xmlns:a16="http://schemas.microsoft.com/office/drawing/2014/main" id="{0626C81A-9A8E-57B1-2433-01DF02A5F7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5" name="Line 1746">
          <a:extLst>
            <a:ext uri="{FF2B5EF4-FFF2-40B4-BE49-F238E27FC236}">
              <a16:creationId xmlns="" xmlns:a16="http://schemas.microsoft.com/office/drawing/2014/main" id="{E9675FFD-4AEF-CF8E-FEEA-5AB3558C43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6" name="Line 1747">
          <a:extLst>
            <a:ext uri="{FF2B5EF4-FFF2-40B4-BE49-F238E27FC236}">
              <a16:creationId xmlns="" xmlns:a16="http://schemas.microsoft.com/office/drawing/2014/main" id="{53395C6A-24A1-D1CA-DAB7-E4E4A80754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7" name="Line 1748">
          <a:extLst>
            <a:ext uri="{FF2B5EF4-FFF2-40B4-BE49-F238E27FC236}">
              <a16:creationId xmlns="" xmlns:a16="http://schemas.microsoft.com/office/drawing/2014/main" id="{59D0A8BE-4692-67FE-46F4-C1728904F3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8" name="Line 1749">
          <a:extLst>
            <a:ext uri="{FF2B5EF4-FFF2-40B4-BE49-F238E27FC236}">
              <a16:creationId xmlns="" xmlns:a16="http://schemas.microsoft.com/office/drawing/2014/main" id="{3BB312FB-2BF7-6A49-6E47-BF030A40E4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09" name="Line 1750">
          <a:extLst>
            <a:ext uri="{FF2B5EF4-FFF2-40B4-BE49-F238E27FC236}">
              <a16:creationId xmlns="" xmlns:a16="http://schemas.microsoft.com/office/drawing/2014/main" id="{6E51AEEC-29EC-FDE6-6D62-F42FD73780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0" name="Line 1751">
          <a:extLst>
            <a:ext uri="{FF2B5EF4-FFF2-40B4-BE49-F238E27FC236}">
              <a16:creationId xmlns="" xmlns:a16="http://schemas.microsoft.com/office/drawing/2014/main" id="{30E7951D-4619-9D19-3FE7-B92F3D736C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1" name="Line 1752">
          <a:extLst>
            <a:ext uri="{FF2B5EF4-FFF2-40B4-BE49-F238E27FC236}">
              <a16:creationId xmlns="" xmlns:a16="http://schemas.microsoft.com/office/drawing/2014/main" id="{889E1AA3-D41E-431F-C095-A508DC9C310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2" name="Line 1753">
          <a:extLst>
            <a:ext uri="{FF2B5EF4-FFF2-40B4-BE49-F238E27FC236}">
              <a16:creationId xmlns="" xmlns:a16="http://schemas.microsoft.com/office/drawing/2014/main" id="{8F5BECF2-32D4-AA53-FFF7-4401B061D4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3" name="Line 1754">
          <a:extLst>
            <a:ext uri="{FF2B5EF4-FFF2-40B4-BE49-F238E27FC236}">
              <a16:creationId xmlns="" xmlns:a16="http://schemas.microsoft.com/office/drawing/2014/main" id="{DC94B078-D1A4-6566-D31F-272E08D472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4" name="Line 1755">
          <a:extLst>
            <a:ext uri="{FF2B5EF4-FFF2-40B4-BE49-F238E27FC236}">
              <a16:creationId xmlns="" xmlns:a16="http://schemas.microsoft.com/office/drawing/2014/main" id="{8823FEAF-E683-85C2-10AA-7001BFB48B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5" name="Line 1756">
          <a:extLst>
            <a:ext uri="{FF2B5EF4-FFF2-40B4-BE49-F238E27FC236}">
              <a16:creationId xmlns="" xmlns:a16="http://schemas.microsoft.com/office/drawing/2014/main" id="{E67B3904-961A-4266-245C-FB118E7CBB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6" name="Line 1757">
          <a:extLst>
            <a:ext uri="{FF2B5EF4-FFF2-40B4-BE49-F238E27FC236}">
              <a16:creationId xmlns="" xmlns:a16="http://schemas.microsoft.com/office/drawing/2014/main" id="{96101C82-98DB-370D-4C07-2682ABE32B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7" name="Line 1758">
          <a:extLst>
            <a:ext uri="{FF2B5EF4-FFF2-40B4-BE49-F238E27FC236}">
              <a16:creationId xmlns="" xmlns:a16="http://schemas.microsoft.com/office/drawing/2014/main" id="{97328957-1CD0-B845-296B-B4429E238F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8" name="Line 1759">
          <a:extLst>
            <a:ext uri="{FF2B5EF4-FFF2-40B4-BE49-F238E27FC236}">
              <a16:creationId xmlns="" xmlns:a16="http://schemas.microsoft.com/office/drawing/2014/main" id="{8F8AE67E-6D61-85E9-7615-EFDFB0F961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19" name="Line 1760">
          <a:extLst>
            <a:ext uri="{FF2B5EF4-FFF2-40B4-BE49-F238E27FC236}">
              <a16:creationId xmlns="" xmlns:a16="http://schemas.microsoft.com/office/drawing/2014/main" id="{4DD9ECB9-AAD5-912B-760B-027EA76112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0" name="Line 1761">
          <a:extLst>
            <a:ext uri="{FF2B5EF4-FFF2-40B4-BE49-F238E27FC236}">
              <a16:creationId xmlns="" xmlns:a16="http://schemas.microsoft.com/office/drawing/2014/main" id="{59FD8E77-D393-D10F-5A4E-7DA069AD83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1" name="Line 1762">
          <a:extLst>
            <a:ext uri="{FF2B5EF4-FFF2-40B4-BE49-F238E27FC236}">
              <a16:creationId xmlns="" xmlns:a16="http://schemas.microsoft.com/office/drawing/2014/main" id="{22879AF1-67E2-7EB8-9C69-A4118F8C0F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2" name="Line 1763">
          <a:extLst>
            <a:ext uri="{FF2B5EF4-FFF2-40B4-BE49-F238E27FC236}">
              <a16:creationId xmlns="" xmlns:a16="http://schemas.microsoft.com/office/drawing/2014/main" id="{295F832E-1905-21BB-5235-032CBEDDCA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3" name="Line 1764">
          <a:extLst>
            <a:ext uri="{FF2B5EF4-FFF2-40B4-BE49-F238E27FC236}">
              <a16:creationId xmlns="" xmlns:a16="http://schemas.microsoft.com/office/drawing/2014/main" id="{C010E5A8-D956-3B72-3174-E82D713B2A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4" name="Line 1765">
          <a:extLst>
            <a:ext uri="{FF2B5EF4-FFF2-40B4-BE49-F238E27FC236}">
              <a16:creationId xmlns="" xmlns:a16="http://schemas.microsoft.com/office/drawing/2014/main" id="{BEEF6E9D-F050-8DB2-1DE1-4C2BF63BA8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5" name="Line 1766">
          <a:extLst>
            <a:ext uri="{FF2B5EF4-FFF2-40B4-BE49-F238E27FC236}">
              <a16:creationId xmlns="" xmlns:a16="http://schemas.microsoft.com/office/drawing/2014/main" id="{4AC63CC5-F28E-647E-B123-A8832F16B0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6" name="Line 1767">
          <a:extLst>
            <a:ext uri="{FF2B5EF4-FFF2-40B4-BE49-F238E27FC236}">
              <a16:creationId xmlns="" xmlns:a16="http://schemas.microsoft.com/office/drawing/2014/main" id="{3A06E92A-D0BB-387D-CE67-C8422FAB00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7" name="Line 1768">
          <a:extLst>
            <a:ext uri="{FF2B5EF4-FFF2-40B4-BE49-F238E27FC236}">
              <a16:creationId xmlns="" xmlns:a16="http://schemas.microsoft.com/office/drawing/2014/main" id="{CF3FE213-AC55-C626-79D8-046FF33F12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8" name="Line 1769">
          <a:extLst>
            <a:ext uri="{FF2B5EF4-FFF2-40B4-BE49-F238E27FC236}">
              <a16:creationId xmlns="" xmlns:a16="http://schemas.microsoft.com/office/drawing/2014/main" id="{835819D4-85E4-154E-C09B-2B18AA8D90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29" name="Line 1770">
          <a:extLst>
            <a:ext uri="{FF2B5EF4-FFF2-40B4-BE49-F238E27FC236}">
              <a16:creationId xmlns="" xmlns:a16="http://schemas.microsoft.com/office/drawing/2014/main" id="{39BF66F4-CBC5-9531-74CA-F8F77B7CF9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0" name="Line 3157">
          <a:extLst>
            <a:ext uri="{FF2B5EF4-FFF2-40B4-BE49-F238E27FC236}">
              <a16:creationId xmlns="" xmlns:a16="http://schemas.microsoft.com/office/drawing/2014/main" id="{F9863DD9-AAE9-82AA-0D93-B425E3187D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1" name="Line 3158">
          <a:extLst>
            <a:ext uri="{FF2B5EF4-FFF2-40B4-BE49-F238E27FC236}">
              <a16:creationId xmlns="" xmlns:a16="http://schemas.microsoft.com/office/drawing/2014/main" id="{F8B66BD3-7D97-78EB-1587-E1B62F2791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2" name="Line 3159">
          <a:extLst>
            <a:ext uri="{FF2B5EF4-FFF2-40B4-BE49-F238E27FC236}">
              <a16:creationId xmlns="" xmlns:a16="http://schemas.microsoft.com/office/drawing/2014/main" id="{2BF5BDC2-B10F-CEC7-172B-8BF9B766CDB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3" name="Line 3160">
          <a:extLst>
            <a:ext uri="{FF2B5EF4-FFF2-40B4-BE49-F238E27FC236}">
              <a16:creationId xmlns="" xmlns:a16="http://schemas.microsoft.com/office/drawing/2014/main" id="{EA19CB06-6274-42BB-0CE4-C2B6BDABA4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4" name="Line 3161">
          <a:extLst>
            <a:ext uri="{FF2B5EF4-FFF2-40B4-BE49-F238E27FC236}">
              <a16:creationId xmlns="" xmlns:a16="http://schemas.microsoft.com/office/drawing/2014/main" id="{3C03D060-ACB3-4164-8E3A-6FC08D0307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5" name="Line 3162">
          <a:extLst>
            <a:ext uri="{FF2B5EF4-FFF2-40B4-BE49-F238E27FC236}">
              <a16:creationId xmlns="" xmlns:a16="http://schemas.microsoft.com/office/drawing/2014/main" id="{80CCA2A0-34A2-90C7-AC78-87FF575A63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6" name="Line 3163">
          <a:extLst>
            <a:ext uri="{FF2B5EF4-FFF2-40B4-BE49-F238E27FC236}">
              <a16:creationId xmlns="" xmlns:a16="http://schemas.microsoft.com/office/drawing/2014/main" id="{6A187FE3-2981-37DA-095C-A4D70C442B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7" name="Line 3164">
          <a:extLst>
            <a:ext uri="{FF2B5EF4-FFF2-40B4-BE49-F238E27FC236}">
              <a16:creationId xmlns="" xmlns:a16="http://schemas.microsoft.com/office/drawing/2014/main" id="{4F9B6582-BF8F-717C-9010-6393E7E5D4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8" name="Line 3165">
          <a:extLst>
            <a:ext uri="{FF2B5EF4-FFF2-40B4-BE49-F238E27FC236}">
              <a16:creationId xmlns="" xmlns:a16="http://schemas.microsoft.com/office/drawing/2014/main" id="{E9213202-0C9B-3D24-E6A6-1E28EC3261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39" name="Line 3166">
          <a:extLst>
            <a:ext uri="{FF2B5EF4-FFF2-40B4-BE49-F238E27FC236}">
              <a16:creationId xmlns="" xmlns:a16="http://schemas.microsoft.com/office/drawing/2014/main" id="{92D2FD65-7806-BEB5-0751-AFD362CD7A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0" name="Line 3167">
          <a:extLst>
            <a:ext uri="{FF2B5EF4-FFF2-40B4-BE49-F238E27FC236}">
              <a16:creationId xmlns="" xmlns:a16="http://schemas.microsoft.com/office/drawing/2014/main" id="{1F2F1019-A1E9-5128-8738-83252E350A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1" name="Line 3168">
          <a:extLst>
            <a:ext uri="{FF2B5EF4-FFF2-40B4-BE49-F238E27FC236}">
              <a16:creationId xmlns="" xmlns:a16="http://schemas.microsoft.com/office/drawing/2014/main" id="{E25B453B-C21E-ABC9-411D-A2AF69C30AF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2" name="Line 3169">
          <a:extLst>
            <a:ext uri="{FF2B5EF4-FFF2-40B4-BE49-F238E27FC236}">
              <a16:creationId xmlns="" xmlns:a16="http://schemas.microsoft.com/office/drawing/2014/main" id="{64AE7446-5E06-885A-D003-B5B2EF7487D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3" name="Line 3170">
          <a:extLst>
            <a:ext uri="{FF2B5EF4-FFF2-40B4-BE49-F238E27FC236}">
              <a16:creationId xmlns="" xmlns:a16="http://schemas.microsoft.com/office/drawing/2014/main" id="{4E9919D2-5697-FFA8-5E55-85AB0C4D67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4" name="Line 2342">
          <a:extLst>
            <a:ext uri="{FF2B5EF4-FFF2-40B4-BE49-F238E27FC236}">
              <a16:creationId xmlns="" xmlns:a16="http://schemas.microsoft.com/office/drawing/2014/main" id="{8A884119-EDC4-AADD-51BF-DBE775497F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5" name="Line 2343">
          <a:extLst>
            <a:ext uri="{FF2B5EF4-FFF2-40B4-BE49-F238E27FC236}">
              <a16:creationId xmlns="" xmlns:a16="http://schemas.microsoft.com/office/drawing/2014/main" id="{AC2C7C72-8498-535B-7F04-EA74AFF4E0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6" name="Line 2344">
          <a:extLst>
            <a:ext uri="{FF2B5EF4-FFF2-40B4-BE49-F238E27FC236}">
              <a16:creationId xmlns="" xmlns:a16="http://schemas.microsoft.com/office/drawing/2014/main" id="{DE9EE9B9-168B-9006-9B72-A29F52880C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7" name="Line 2345">
          <a:extLst>
            <a:ext uri="{FF2B5EF4-FFF2-40B4-BE49-F238E27FC236}">
              <a16:creationId xmlns="" xmlns:a16="http://schemas.microsoft.com/office/drawing/2014/main" id="{437026D1-5085-2391-F075-FEE99881E7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8" name="Line 2346">
          <a:extLst>
            <a:ext uri="{FF2B5EF4-FFF2-40B4-BE49-F238E27FC236}">
              <a16:creationId xmlns="" xmlns:a16="http://schemas.microsoft.com/office/drawing/2014/main" id="{ED729D27-7235-EF85-35AA-460F9D9220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49" name="Line 2347">
          <a:extLst>
            <a:ext uri="{FF2B5EF4-FFF2-40B4-BE49-F238E27FC236}">
              <a16:creationId xmlns="" xmlns:a16="http://schemas.microsoft.com/office/drawing/2014/main" id="{2109C268-FF60-1FCD-338E-E339E07DFF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0" name="Line 2348">
          <a:extLst>
            <a:ext uri="{FF2B5EF4-FFF2-40B4-BE49-F238E27FC236}">
              <a16:creationId xmlns="" xmlns:a16="http://schemas.microsoft.com/office/drawing/2014/main" id="{B4EF9682-6B06-07D4-9D41-9D93675867B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1" name="Line 2440">
          <a:extLst>
            <a:ext uri="{FF2B5EF4-FFF2-40B4-BE49-F238E27FC236}">
              <a16:creationId xmlns="" xmlns:a16="http://schemas.microsoft.com/office/drawing/2014/main" id="{7C061884-3FCC-2AC4-EAF2-90EE2F883F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2" name="Line 2441">
          <a:extLst>
            <a:ext uri="{FF2B5EF4-FFF2-40B4-BE49-F238E27FC236}">
              <a16:creationId xmlns="" xmlns:a16="http://schemas.microsoft.com/office/drawing/2014/main" id="{2057B398-A796-FDC9-307E-A3DD5AFBBB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3" name="Line 2442">
          <a:extLst>
            <a:ext uri="{FF2B5EF4-FFF2-40B4-BE49-F238E27FC236}">
              <a16:creationId xmlns="" xmlns:a16="http://schemas.microsoft.com/office/drawing/2014/main" id="{36A0D53A-5F76-08FC-15CC-548E69E8A3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4" name="Line 2443">
          <a:extLst>
            <a:ext uri="{FF2B5EF4-FFF2-40B4-BE49-F238E27FC236}">
              <a16:creationId xmlns="" xmlns:a16="http://schemas.microsoft.com/office/drawing/2014/main" id="{26B95E93-F40C-711D-7460-ED68F414E53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5" name="Line 2444">
          <a:extLst>
            <a:ext uri="{FF2B5EF4-FFF2-40B4-BE49-F238E27FC236}">
              <a16:creationId xmlns="" xmlns:a16="http://schemas.microsoft.com/office/drawing/2014/main" id="{F46139A5-982F-9368-AB40-8C3494625A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6" name="Line 2445">
          <a:extLst>
            <a:ext uri="{FF2B5EF4-FFF2-40B4-BE49-F238E27FC236}">
              <a16:creationId xmlns="" xmlns:a16="http://schemas.microsoft.com/office/drawing/2014/main" id="{EAF95123-2A29-A07D-6004-88AA061667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7" name="Line 2446">
          <a:extLst>
            <a:ext uri="{FF2B5EF4-FFF2-40B4-BE49-F238E27FC236}">
              <a16:creationId xmlns="" xmlns:a16="http://schemas.microsoft.com/office/drawing/2014/main" id="{0A0AE629-F75C-0D3E-0DCE-D8772C7E60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8" name="Line 3105">
          <a:extLst>
            <a:ext uri="{FF2B5EF4-FFF2-40B4-BE49-F238E27FC236}">
              <a16:creationId xmlns="" xmlns:a16="http://schemas.microsoft.com/office/drawing/2014/main" id="{4DA5EEBF-E6D4-865C-7F45-2B7029810D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59" name="Line 3106">
          <a:extLst>
            <a:ext uri="{FF2B5EF4-FFF2-40B4-BE49-F238E27FC236}">
              <a16:creationId xmlns="" xmlns:a16="http://schemas.microsoft.com/office/drawing/2014/main" id="{8FAF889C-E3F2-D2DD-F1C3-037D1DE761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0" name="Line 3107">
          <a:extLst>
            <a:ext uri="{FF2B5EF4-FFF2-40B4-BE49-F238E27FC236}">
              <a16:creationId xmlns="" xmlns:a16="http://schemas.microsoft.com/office/drawing/2014/main" id="{B774A678-4366-311F-A7CA-45A59194CA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1" name="Line 3108">
          <a:extLst>
            <a:ext uri="{FF2B5EF4-FFF2-40B4-BE49-F238E27FC236}">
              <a16:creationId xmlns="" xmlns:a16="http://schemas.microsoft.com/office/drawing/2014/main" id="{F05E9EA8-B306-7E16-E48D-8E2055AE96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2" name="Line 3109">
          <a:extLst>
            <a:ext uri="{FF2B5EF4-FFF2-40B4-BE49-F238E27FC236}">
              <a16:creationId xmlns="" xmlns:a16="http://schemas.microsoft.com/office/drawing/2014/main" id="{704D58FE-9981-1E8E-922C-EB69FFB299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3" name="Line 3110">
          <a:extLst>
            <a:ext uri="{FF2B5EF4-FFF2-40B4-BE49-F238E27FC236}">
              <a16:creationId xmlns="" xmlns:a16="http://schemas.microsoft.com/office/drawing/2014/main" id="{21286134-2669-692E-E8EC-1529B7A65D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4" name="Line 3111">
          <a:extLst>
            <a:ext uri="{FF2B5EF4-FFF2-40B4-BE49-F238E27FC236}">
              <a16:creationId xmlns="" xmlns:a16="http://schemas.microsoft.com/office/drawing/2014/main" id="{5AAC393D-2C84-268E-D0E7-91EE11AE79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5" name="Line 3203">
          <a:extLst>
            <a:ext uri="{FF2B5EF4-FFF2-40B4-BE49-F238E27FC236}">
              <a16:creationId xmlns="" xmlns:a16="http://schemas.microsoft.com/office/drawing/2014/main" id="{8CB3BF6B-A020-95B3-49F5-61D34D6E7A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6" name="Line 3204">
          <a:extLst>
            <a:ext uri="{FF2B5EF4-FFF2-40B4-BE49-F238E27FC236}">
              <a16:creationId xmlns="" xmlns:a16="http://schemas.microsoft.com/office/drawing/2014/main" id="{3AEA6340-5BAF-6EFE-D907-06BBEB9025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7" name="Line 3205">
          <a:extLst>
            <a:ext uri="{FF2B5EF4-FFF2-40B4-BE49-F238E27FC236}">
              <a16:creationId xmlns="" xmlns:a16="http://schemas.microsoft.com/office/drawing/2014/main" id="{C0B15A67-38AE-F8A3-39A2-B3CFACE7A4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8" name="Line 3206">
          <a:extLst>
            <a:ext uri="{FF2B5EF4-FFF2-40B4-BE49-F238E27FC236}">
              <a16:creationId xmlns="" xmlns:a16="http://schemas.microsoft.com/office/drawing/2014/main" id="{C13DD1FD-0371-0B2D-8FAA-7D7C8FE051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69" name="Line 3207">
          <a:extLst>
            <a:ext uri="{FF2B5EF4-FFF2-40B4-BE49-F238E27FC236}">
              <a16:creationId xmlns="" xmlns:a16="http://schemas.microsoft.com/office/drawing/2014/main" id="{7F359FE1-41AC-6D72-BE7D-7C347A131F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0" name="Line 3208">
          <a:extLst>
            <a:ext uri="{FF2B5EF4-FFF2-40B4-BE49-F238E27FC236}">
              <a16:creationId xmlns="" xmlns:a16="http://schemas.microsoft.com/office/drawing/2014/main" id="{A36D07BA-591B-4F0B-47FE-807980BB6CA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1" name="Line 3209">
          <a:extLst>
            <a:ext uri="{FF2B5EF4-FFF2-40B4-BE49-F238E27FC236}">
              <a16:creationId xmlns="" xmlns:a16="http://schemas.microsoft.com/office/drawing/2014/main" id="{ECBFCA7D-8C83-C9BC-95B9-4E133FB581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2" name="Line 1715">
          <a:extLst>
            <a:ext uri="{FF2B5EF4-FFF2-40B4-BE49-F238E27FC236}">
              <a16:creationId xmlns="" xmlns:a16="http://schemas.microsoft.com/office/drawing/2014/main" id="{BFA85264-3120-D46C-5997-3E12DE18B7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3" name="Line 1716">
          <a:extLst>
            <a:ext uri="{FF2B5EF4-FFF2-40B4-BE49-F238E27FC236}">
              <a16:creationId xmlns="" xmlns:a16="http://schemas.microsoft.com/office/drawing/2014/main" id="{6027B02E-AAF6-7D54-1AE1-3CDCF86F56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4" name="Line 1717">
          <a:extLst>
            <a:ext uri="{FF2B5EF4-FFF2-40B4-BE49-F238E27FC236}">
              <a16:creationId xmlns="" xmlns:a16="http://schemas.microsoft.com/office/drawing/2014/main" id="{251DB01D-8D42-B67B-20A7-9821CA2CE6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5" name="Line 1718">
          <a:extLst>
            <a:ext uri="{FF2B5EF4-FFF2-40B4-BE49-F238E27FC236}">
              <a16:creationId xmlns="" xmlns:a16="http://schemas.microsoft.com/office/drawing/2014/main" id="{D331B16E-BFF2-3A89-ACE3-14F869C0EA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6" name="Line 1719">
          <a:extLst>
            <a:ext uri="{FF2B5EF4-FFF2-40B4-BE49-F238E27FC236}">
              <a16:creationId xmlns="" xmlns:a16="http://schemas.microsoft.com/office/drawing/2014/main" id="{C546A466-CBB2-829F-E455-2F40B531FC4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7" name="Line 1720">
          <a:extLst>
            <a:ext uri="{FF2B5EF4-FFF2-40B4-BE49-F238E27FC236}">
              <a16:creationId xmlns="" xmlns:a16="http://schemas.microsoft.com/office/drawing/2014/main" id="{A7A710C1-2C57-1715-67CB-78AEDE14B7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8" name="Line 1721">
          <a:extLst>
            <a:ext uri="{FF2B5EF4-FFF2-40B4-BE49-F238E27FC236}">
              <a16:creationId xmlns="" xmlns:a16="http://schemas.microsoft.com/office/drawing/2014/main" id="{0E20F92A-0788-709F-C222-7C6FF40CE9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79" name="Line 1722">
          <a:extLst>
            <a:ext uri="{FF2B5EF4-FFF2-40B4-BE49-F238E27FC236}">
              <a16:creationId xmlns="" xmlns:a16="http://schemas.microsoft.com/office/drawing/2014/main" id="{344E362F-93B2-03AD-4694-2E078A71C5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0" name="Line 1723">
          <a:extLst>
            <a:ext uri="{FF2B5EF4-FFF2-40B4-BE49-F238E27FC236}">
              <a16:creationId xmlns="" xmlns:a16="http://schemas.microsoft.com/office/drawing/2014/main" id="{342B9F3A-9CA8-1E78-5E04-9493BAD04A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1" name="Line 1724">
          <a:extLst>
            <a:ext uri="{FF2B5EF4-FFF2-40B4-BE49-F238E27FC236}">
              <a16:creationId xmlns="" xmlns:a16="http://schemas.microsoft.com/office/drawing/2014/main" id="{238A9E36-AD7E-70F1-A8FB-C10E91E209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2" name="Line 1725">
          <a:extLst>
            <a:ext uri="{FF2B5EF4-FFF2-40B4-BE49-F238E27FC236}">
              <a16:creationId xmlns="" xmlns:a16="http://schemas.microsoft.com/office/drawing/2014/main" id="{02A3B172-025C-36F6-8AFB-E1207FCCD65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3" name="Line 1726">
          <a:extLst>
            <a:ext uri="{FF2B5EF4-FFF2-40B4-BE49-F238E27FC236}">
              <a16:creationId xmlns="" xmlns:a16="http://schemas.microsoft.com/office/drawing/2014/main" id="{EEBC3110-4006-E3C6-110D-4926FE929B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4" name="Line 1727">
          <a:extLst>
            <a:ext uri="{FF2B5EF4-FFF2-40B4-BE49-F238E27FC236}">
              <a16:creationId xmlns="" xmlns:a16="http://schemas.microsoft.com/office/drawing/2014/main" id="{3CC45990-8ABD-8B14-F680-5354C4242B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5" name="Line 1728">
          <a:extLst>
            <a:ext uri="{FF2B5EF4-FFF2-40B4-BE49-F238E27FC236}">
              <a16:creationId xmlns="" xmlns:a16="http://schemas.microsoft.com/office/drawing/2014/main" id="{DD6EC160-AE2C-5BB7-FECF-BE49282225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6" name="Line 1757">
          <a:extLst>
            <a:ext uri="{FF2B5EF4-FFF2-40B4-BE49-F238E27FC236}">
              <a16:creationId xmlns="" xmlns:a16="http://schemas.microsoft.com/office/drawing/2014/main" id="{11B129BA-6944-CF86-F917-D97C0A6B42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7" name="Line 1758">
          <a:extLst>
            <a:ext uri="{FF2B5EF4-FFF2-40B4-BE49-F238E27FC236}">
              <a16:creationId xmlns="" xmlns:a16="http://schemas.microsoft.com/office/drawing/2014/main" id="{8087E209-585E-A0AC-AE71-2AE82AA9224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8" name="Line 1759">
          <a:extLst>
            <a:ext uri="{FF2B5EF4-FFF2-40B4-BE49-F238E27FC236}">
              <a16:creationId xmlns="" xmlns:a16="http://schemas.microsoft.com/office/drawing/2014/main" id="{6F7ACD5F-DBD9-7B33-4BE2-A1170DF811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89" name="Line 1760">
          <a:extLst>
            <a:ext uri="{FF2B5EF4-FFF2-40B4-BE49-F238E27FC236}">
              <a16:creationId xmlns="" xmlns:a16="http://schemas.microsoft.com/office/drawing/2014/main" id="{A4FF83F2-C9BC-7AB0-8F1C-8DBAFA5E75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0" name="Line 1761">
          <a:extLst>
            <a:ext uri="{FF2B5EF4-FFF2-40B4-BE49-F238E27FC236}">
              <a16:creationId xmlns="" xmlns:a16="http://schemas.microsoft.com/office/drawing/2014/main" id="{33ED56EA-9211-9D44-0E20-61C6FB730C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1" name="Line 1762">
          <a:extLst>
            <a:ext uri="{FF2B5EF4-FFF2-40B4-BE49-F238E27FC236}">
              <a16:creationId xmlns="" xmlns:a16="http://schemas.microsoft.com/office/drawing/2014/main" id="{165CF91D-36D2-2596-CE7F-6A25A2FED7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2" name="Line 1763">
          <a:extLst>
            <a:ext uri="{FF2B5EF4-FFF2-40B4-BE49-F238E27FC236}">
              <a16:creationId xmlns="" xmlns:a16="http://schemas.microsoft.com/office/drawing/2014/main" id="{D6EAB9D1-18D7-5E41-B1BD-FE72A76DD6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3" name="Line 1764">
          <a:extLst>
            <a:ext uri="{FF2B5EF4-FFF2-40B4-BE49-F238E27FC236}">
              <a16:creationId xmlns="" xmlns:a16="http://schemas.microsoft.com/office/drawing/2014/main" id="{B3338911-1C8D-C7A6-F1A1-6501754E10D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4" name="Line 1765">
          <a:extLst>
            <a:ext uri="{FF2B5EF4-FFF2-40B4-BE49-F238E27FC236}">
              <a16:creationId xmlns="" xmlns:a16="http://schemas.microsoft.com/office/drawing/2014/main" id="{E6A88472-17EF-93BC-CD27-4C65562D91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5" name="Line 1766">
          <a:extLst>
            <a:ext uri="{FF2B5EF4-FFF2-40B4-BE49-F238E27FC236}">
              <a16:creationId xmlns="" xmlns:a16="http://schemas.microsoft.com/office/drawing/2014/main" id="{AA425530-92D8-BD8E-4EED-22538DE2D6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6" name="Line 1767">
          <a:extLst>
            <a:ext uri="{FF2B5EF4-FFF2-40B4-BE49-F238E27FC236}">
              <a16:creationId xmlns="" xmlns:a16="http://schemas.microsoft.com/office/drawing/2014/main" id="{82A02201-6418-3189-8786-CD66D073E95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7" name="Line 1768">
          <a:extLst>
            <a:ext uri="{FF2B5EF4-FFF2-40B4-BE49-F238E27FC236}">
              <a16:creationId xmlns="" xmlns:a16="http://schemas.microsoft.com/office/drawing/2014/main" id="{74F5D93F-235C-2EA5-12C3-FF55A5645A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8" name="Line 1769">
          <a:extLst>
            <a:ext uri="{FF2B5EF4-FFF2-40B4-BE49-F238E27FC236}">
              <a16:creationId xmlns="" xmlns:a16="http://schemas.microsoft.com/office/drawing/2014/main" id="{7083DA7D-E82D-D1B9-433A-F7CFB6DA76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299" name="Line 1770">
          <a:extLst>
            <a:ext uri="{FF2B5EF4-FFF2-40B4-BE49-F238E27FC236}">
              <a16:creationId xmlns="" xmlns:a16="http://schemas.microsoft.com/office/drawing/2014/main" id="{C9A5B265-C80C-260B-7D14-5FA1C80F6D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0" name="Line 1743">
          <a:extLst>
            <a:ext uri="{FF2B5EF4-FFF2-40B4-BE49-F238E27FC236}">
              <a16:creationId xmlns="" xmlns:a16="http://schemas.microsoft.com/office/drawing/2014/main" id="{C412F08B-E1C3-6C1C-E73A-B73A0288AB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1" name="Line 1744">
          <a:extLst>
            <a:ext uri="{FF2B5EF4-FFF2-40B4-BE49-F238E27FC236}">
              <a16:creationId xmlns="" xmlns:a16="http://schemas.microsoft.com/office/drawing/2014/main" id="{E0B234C9-7857-380D-65A5-95011DAD82C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2" name="Line 1745">
          <a:extLst>
            <a:ext uri="{FF2B5EF4-FFF2-40B4-BE49-F238E27FC236}">
              <a16:creationId xmlns="" xmlns:a16="http://schemas.microsoft.com/office/drawing/2014/main" id="{930680F2-A4CD-0863-AA25-D3979B76BD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3" name="Line 1746">
          <a:extLst>
            <a:ext uri="{FF2B5EF4-FFF2-40B4-BE49-F238E27FC236}">
              <a16:creationId xmlns="" xmlns:a16="http://schemas.microsoft.com/office/drawing/2014/main" id="{CC29DF4C-416E-CC8F-7786-B49FD7EE74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4" name="Line 1747">
          <a:extLst>
            <a:ext uri="{FF2B5EF4-FFF2-40B4-BE49-F238E27FC236}">
              <a16:creationId xmlns="" xmlns:a16="http://schemas.microsoft.com/office/drawing/2014/main" id="{C8B2421F-9194-E1E4-5B50-1A5CCA7705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5" name="Line 1748">
          <a:extLst>
            <a:ext uri="{FF2B5EF4-FFF2-40B4-BE49-F238E27FC236}">
              <a16:creationId xmlns="" xmlns:a16="http://schemas.microsoft.com/office/drawing/2014/main" id="{62CAA3A6-B7AC-F403-3849-0DC20A8B1E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6" name="Line 1749">
          <a:extLst>
            <a:ext uri="{FF2B5EF4-FFF2-40B4-BE49-F238E27FC236}">
              <a16:creationId xmlns="" xmlns:a16="http://schemas.microsoft.com/office/drawing/2014/main" id="{D21450E7-648C-AD7D-298D-D0A7909F19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7" name="Line 1750">
          <a:extLst>
            <a:ext uri="{FF2B5EF4-FFF2-40B4-BE49-F238E27FC236}">
              <a16:creationId xmlns="" xmlns:a16="http://schemas.microsoft.com/office/drawing/2014/main" id="{5AA0462A-3B74-3EDD-43D1-40A8967AC2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8" name="Line 1751">
          <a:extLst>
            <a:ext uri="{FF2B5EF4-FFF2-40B4-BE49-F238E27FC236}">
              <a16:creationId xmlns="" xmlns:a16="http://schemas.microsoft.com/office/drawing/2014/main" id="{DDD37EA2-992C-BBD3-2BDB-6639B9D362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09" name="Line 1752">
          <a:extLst>
            <a:ext uri="{FF2B5EF4-FFF2-40B4-BE49-F238E27FC236}">
              <a16:creationId xmlns="" xmlns:a16="http://schemas.microsoft.com/office/drawing/2014/main" id="{4A074699-DD38-10C1-0897-770EFA0B30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0" name="Line 1753">
          <a:extLst>
            <a:ext uri="{FF2B5EF4-FFF2-40B4-BE49-F238E27FC236}">
              <a16:creationId xmlns="" xmlns:a16="http://schemas.microsoft.com/office/drawing/2014/main" id="{B45C1458-241E-D0D6-E0B8-DD60500B64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1" name="Line 1754">
          <a:extLst>
            <a:ext uri="{FF2B5EF4-FFF2-40B4-BE49-F238E27FC236}">
              <a16:creationId xmlns="" xmlns:a16="http://schemas.microsoft.com/office/drawing/2014/main" id="{50906F86-6D8F-20CE-3ACA-8D24EDD3E8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2" name="Line 1755">
          <a:extLst>
            <a:ext uri="{FF2B5EF4-FFF2-40B4-BE49-F238E27FC236}">
              <a16:creationId xmlns="" xmlns:a16="http://schemas.microsoft.com/office/drawing/2014/main" id="{9EE12328-E6E0-CD30-5ED5-60E4CDE082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3" name="Line 1756">
          <a:extLst>
            <a:ext uri="{FF2B5EF4-FFF2-40B4-BE49-F238E27FC236}">
              <a16:creationId xmlns="" xmlns:a16="http://schemas.microsoft.com/office/drawing/2014/main" id="{74753CC9-EA86-CE73-8472-1164E74B6E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4" name="Line 1757">
          <a:extLst>
            <a:ext uri="{FF2B5EF4-FFF2-40B4-BE49-F238E27FC236}">
              <a16:creationId xmlns="" xmlns:a16="http://schemas.microsoft.com/office/drawing/2014/main" id="{99A922B4-F225-FE84-E0D0-11189225AA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5" name="Line 1758">
          <a:extLst>
            <a:ext uri="{FF2B5EF4-FFF2-40B4-BE49-F238E27FC236}">
              <a16:creationId xmlns="" xmlns:a16="http://schemas.microsoft.com/office/drawing/2014/main" id="{152E3DF8-2084-BF0D-95E9-E516D7F44C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6" name="Line 1759">
          <a:extLst>
            <a:ext uri="{FF2B5EF4-FFF2-40B4-BE49-F238E27FC236}">
              <a16:creationId xmlns="" xmlns:a16="http://schemas.microsoft.com/office/drawing/2014/main" id="{8E43455C-52A7-1214-020C-90BAD84243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7" name="Line 1760">
          <a:extLst>
            <a:ext uri="{FF2B5EF4-FFF2-40B4-BE49-F238E27FC236}">
              <a16:creationId xmlns="" xmlns:a16="http://schemas.microsoft.com/office/drawing/2014/main" id="{801921A8-799F-9734-5779-A1E48D07D5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8" name="Line 1761">
          <a:extLst>
            <a:ext uri="{FF2B5EF4-FFF2-40B4-BE49-F238E27FC236}">
              <a16:creationId xmlns="" xmlns:a16="http://schemas.microsoft.com/office/drawing/2014/main" id="{7AC3C4B7-1695-9301-1C8A-0DDF1621AE5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19" name="Line 1762">
          <a:extLst>
            <a:ext uri="{FF2B5EF4-FFF2-40B4-BE49-F238E27FC236}">
              <a16:creationId xmlns="" xmlns:a16="http://schemas.microsoft.com/office/drawing/2014/main" id="{A9B9CE36-560C-B9FC-8C06-4E412B15F8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0" name="Line 1763">
          <a:extLst>
            <a:ext uri="{FF2B5EF4-FFF2-40B4-BE49-F238E27FC236}">
              <a16:creationId xmlns="" xmlns:a16="http://schemas.microsoft.com/office/drawing/2014/main" id="{5B1A0081-68D9-24A8-11D1-32CF228DFE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1" name="Line 1764">
          <a:extLst>
            <a:ext uri="{FF2B5EF4-FFF2-40B4-BE49-F238E27FC236}">
              <a16:creationId xmlns="" xmlns:a16="http://schemas.microsoft.com/office/drawing/2014/main" id="{B1547313-82F6-64C3-C634-671505C946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2" name="Line 1765">
          <a:extLst>
            <a:ext uri="{FF2B5EF4-FFF2-40B4-BE49-F238E27FC236}">
              <a16:creationId xmlns="" xmlns:a16="http://schemas.microsoft.com/office/drawing/2014/main" id="{74E94FCB-5AE1-05B9-4B7B-7B07DE4D83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3" name="Line 1766">
          <a:extLst>
            <a:ext uri="{FF2B5EF4-FFF2-40B4-BE49-F238E27FC236}">
              <a16:creationId xmlns="" xmlns:a16="http://schemas.microsoft.com/office/drawing/2014/main" id="{C82CC5C3-8EFF-5856-304C-2C8A5BC3F7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4" name="Line 1767">
          <a:extLst>
            <a:ext uri="{FF2B5EF4-FFF2-40B4-BE49-F238E27FC236}">
              <a16:creationId xmlns="" xmlns:a16="http://schemas.microsoft.com/office/drawing/2014/main" id="{E5DC2007-27B0-6E62-2826-F5A0A2D9B5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5" name="Line 1768">
          <a:extLst>
            <a:ext uri="{FF2B5EF4-FFF2-40B4-BE49-F238E27FC236}">
              <a16:creationId xmlns="" xmlns:a16="http://schemas.microsoft.com/office/drawing/2014/main" id="{6A294737-4EEC-5A87-CF90-59C528678F4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6" name="Line 1769">
          <a:extLst>
            <a:ext uri="{FF2B5EF4-FFF2-40B4-BE49-F238E27FC236}">
              <a16:creationId xmlns="" xmlns:a16="http://schemas.microsoft.com/office/drawing/2014/main" id="{A745AB58-1553-5111-556F-EE1678ADEF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7" name="Line 1770">
          <a:extLst>
            <a:ext uri="{FF2B5EF4-FFF2-40B4-BE49-F238E27FC236}">
              <a16:creationId xmlns="" xmlns:a16="http://schemas.microsoft.com/office/drawing/2014/main" id="{52646063-EE28-C6AC-3E93-2AE86DDA90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8" name="Line 3157">
          <a:extLst>
            <a:ext uri="{FF2B5EF4-FFF2-40B4-BE49-F238E27FC236}">
              <a16:creationId xmlns="" xmlns:a16="http://schemas.microsoft.com/office/drawing/2014/main" id="{22DD0B58-7937-22CC-71DE-1EB8AE64DD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29" name="Line 3158">
          <a:extLst>
            <a:ext uri="{FF2B5EF4-FFF2-40B4-BE49-F238E27FC236}">
              <a16:creationId xmlns="" xmlns:a16="http://schemas.microsoft.com/office/drawing/2014/main" id="{13EC6357-4D55-E7BC-618E-062F33A2CD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0" name="Line 3159">
          <a:extLst>
            <a:ext uri="{FF2B5EF4-FFF2-40B4-BE49-F238E27FC236}">
              <a16:creationId xmlns="" xmlns:a16="http://schemas.microsoft.com/office/drawing/2014/main" id="{CD455E4B-532E-F447-FFCC-AA1A6633B34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1" name="Line 3160">
          <a:extLst>
            <a:ext uri="{FF2B5EF4-FFF2-40B4-BE49-F238E27FC236}">
              <a16:creationId xmlns="" xmlns:a16="http://schemas.microsoft.com/office/drawing/2014/main" id="{2E4BAC94-10A9-B280-BFF9-7C1F7CEC85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2" name="Line 3161">
          <a:extLst>
            <a:ext uri="{FF2B5EF4-FFF2-40B4-BE49-F238E27FC236}">
              <a16:creationId xmlns="" xmlns:a16="http://schemas.microsoft.com/office/drawing/2014/main" id="{764990C9-38A2-5843-DB50-10A18BB591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3" name="Line 3162">
          <a:extLst>
            <a:ext uri="{FF2B5EF4-FFF2-40B4-BE49-F238E27FC236}">
              <a16:creationId xmlns="" xmlns:a16="http://schemas.microsoft.com/office/drawing/2014/main" id="{158E69C6-45A2-A1A3-A8A4-B088C233E7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4" name="Line 3163">
          <a:extLst>
            <a:ext uri="{FF2B5EF4-FFF2-40B4-BE49-F238E27FC236}">
              <a16:creationId xmlns="" xmlns:a16="http://schemas.microsoft.com/office/drawing/2014/main" id="{0D7DA498-FF48-C9E3-0C7B-96F6203FE5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5" name="Line 3164">
          <a:extLst>
            <a:ext uri="{FF2B5EF4-FFF2-40B4-BE49-F238E27FC236}">
              <a16:creationId xmlns="" xmlns:a16="http://schemas.microsoft.com/office/drawing/2014/main" id="{40ACCDFC-B813-B7A2-B59E-EF3B9DF43A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6" name="Line 3165">
          <a:extLst>
            <a:ext uri="{FF2B5EF4-FFF2-40B4-BE49-F238E27FC236}">
              <a16:creationId xmlns="" xmlns:a16="http://schemas.microsoft.com/office/drawing/2014/main" id="{1CADA10A-D5EF-E1AB-BB23-AA2DE3F9973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7" name="Line 3166">
          <a:extLst>
            <a:ext uri="{FF2B5EF4-FFF2-40B4-BE49-F238E27FC236}">
              <a16:creationId xmlns="" xmlns:a16="http://schemas.microsoft.com/office/drawing/2014/main" id="{BD7A55AB-E46F-16D5-9B51-F8E1C0FAE7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8" name="Line 3167">
          <a:extLst>
            <a:ext uri="{FF2B5EF4-FFF2-40B4-BE49-F238E27FC236}">
              <a16:creationId xmlns="" xmlns:a16="http://schemas.microsoft.com/office/drawing/2014/main" id="{0AC847BB-631F-695E-E820-106F43D8FE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39" name="Line 3168">
          <a:extLst>
            <a:ext uri="{FF2B5EF4-FFF2-40B4-BE49-F238E27FC236}">
              <a16:creationId xmlns="" xmlns:a16="http://schemas.microsoft.com/office/drawing/2014/main" id="{D67A2C54-6103-58B0-FB4E-4F03D379A6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0" name="Line 3169">
          <a:extLst>
            <a:ext uri="{FF2B5EF4-FFF2-40B4-BE49-F238E27FC236}">
              <a16:creationId xmlns="" xmlns:a16="http://schemas.microsoft.com/office/drawing/2014/main" id="{DD71984C-6326-2E1F-AC8E-C40E17D4FA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1" name="Line 3170">
          <a:extLst>
            <a:ext uri="{FF2B5EF4-FFF2-40B4-BE49-F238E27FC236}">
              <a16:creationId xmlns="" xmlns:a16="http://schemas.microsoft.com/office/drawing/2014/main" id="{E67003FC-677C-2F21-3B0C-CDE74C3D5E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2" name="Line 2342">
          <a:extLst>
            <a:ext uri="{FF2B5EF4-FFF2-40B4-BE49-F238E27FC236}">
              <a16:creationId xmlns="" xmlns:a16="http://schemas.microsoft.com/office/drawing/2014/main" id="{53542071-FB5F-92EB-D6D5-24CF15E971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3" name="Line 2343">
          <a:extLst>
            <a:ext uri="{FF2B5EF4-FFF2-40B4-BE49-F238E27FC236}">
              <a16:creationId xmlns="" xmlns:a16="http://schemas.microsoft.com/office/drawing/2014/main" id="{4BC51835-46D0-5078-CEF5-645B4DC7D12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4" name="Line 2344">
          <a:extLst>
            <a:ext uri="{FF2B5EF4-FFF2-40B4-BE49-F238E27FC236}">
              <a16:creationId xmlns="" xmlns:a16="http://schemas.microsoft.com/office/drawing/2014/main" id="{5D2A48E1-3BB7-C8AF-8897-AB9C22C232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5" name="Line 2345">
          <a:extLst>
            <a:ext uri="{FF2B5EF4-FFF2-40B4-BE49-F238E27FC236}">
              <a16:creationId xmlns="" xmlns:a16="http://schemas.microsoft.com/office/drawing/2014/main" id="{C1EFD318-F9CE-2538-7788-FF0961FCCF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6" name="Line 2346">
          <a:extLst>
            <a:ext uri="{FF2B5EF4-FFF2-40B4-BE49-F238E27FC236}">
              <a16:creationId xmlns="" xmlns:a16="http://schemas.microsoft.com/office/drawing/2014/main" id="{64D559A5-76F0-D3D1-3B40-691B51D5AC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7" name="Line 2347">
          <a:extLst>
            <a:ext uri="{FF2B5EF4-FFF2-40B4-BE49-F238E27FC236}">
              <a16:creationId xmlns="" xmlns:a16="http://schemas.microsoft.com/office/drawing/2014/main" id="{A5C50977-854D-5172-C484-B3850A52352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8" name="Line 2348">
          <a:extLst>
            <a:ext uri="{FF2B5EF4-FFF2-40B4-BE49-F238E27FC236}">
              <a16:creationId xmlns="" xmlns:a16="http://schemas.microsoft.com/office/drawing/2014/main" id="{DEF73E40-22BF-8C84-B108-25DEB80797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49" name="Line 2440">
          <a:extLst>
            <a:ext uri="{FF2B5EF4-FFF2-40B4-BE49-F238E27FC236}">
              <a16:creationId xmlns="" xmlns:a16="http://schemas.microsoft.com/office/drawing/2014/main" id="{558BEC2C-45DD-FA81-8E7E-CDF4EEEC74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0" name="Line 2441">
          <a:extLst>
            <a:ext uri="{FF2B5EF4-FFF2-40B4-BE49-F238E27FC236}">
              <a16:creationId xmlns="" xmlns:a16="http://schemas.microsoft.com/office/drawing/2014/main" id="{29244F37-0FCC-A28B-61B6-98BB34221C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1" name="Line 2442">
          <a:extLst>
            <a:ext uri="{FF2B5EF4-FFF2-40B4-BE49-F238E27FC236}">
              <a16:creationId xmlns="" xmlns:a16="http://schemas.microsoft.com/office/drawing/2014/main" id="{24358E9A-8F87-B02F-CD4B-BFDDA289AB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2" name="Line 2443">
          <a:extLst>
            <a:ext uri="{FF2B5EF4-FFF2-40B4-BE49-F238E27FC236}">
              <a16:creationId xmlns="" xmlns:a16="http://schemas.microsoft.com/office/drawing/2014/main" id="{8103B764-430F-2F31-2B99-70F287B8A0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3" name="Line 2444">
          <a:extLst>
            <a:ext uri="{FF2B5EF4-FFF2-40B4-BE49-F238E27FC236}">
              <a16:creationId xmlns="" xmlns:a16="http://schemas.microsoft.com/office/drawing/2014/main" id="{744A58F7-A329-A99D-5843-1686F1DAD8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4" name="Line 2445">
          <a:extLst>
            <a:ext uri="{FF2B5EF4-FFF2-40B4-BE49-F238E27FC236}">
              <a16:creationId xmlns="" xmlns:a16="http://schemas.microsoft.com/office/drawing/2014/main" id="{E000DE9D-B08F-4F75-0E8B-58B26BD978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5" name="Line 2446">
          <a:extLst>
            <a:ext uri="{FF2B5EF4-FFF2-40B4-BE49-F238E27FC236}">
              <a16:creationId xmlns="" xmlns:a16="http://schemas.microsoft.com/office/drawing/2014/main" id="{BA12C9B9-C819-0D0B-7F7E-CEB22A1444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6" name="Line 3105">
          <a:extLst>
            <a:ext uri="{FF2B5EF4-FFF2-40B4-BE49-F238E27FC236}">
              <a16:creationId xmlns="" xmlns:a16="http://schemas.microsoft.com/office/drawing/2014/main" id="{30E94874-E168-C9B0-5584-6F0476DDA9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7" name="Line 3106">
          <a:extLst>
            <a:ext uri="{FF2B5EF4-FFF2-40B4-BE49-F238E27FC236}">
              <a16:creationId xmlns="" xmlns:a16="http://schemas.microsoft.com/office/drawing/2014/main" id="{5EA1D85E-63C2-B77B-C39D-80A90FA603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8" name="Line 3107">
          <a:extLst>
            <a:ext uri="{FF2B5EF4-FFF2-40B4-BE49-F238E27FC236}">
              <a16:creationId xmlns="" xmlns:a16="http://schemas.microsoft.com/office/drawing/2014/main" id="{41E3B0BB-BC66-C8AF-6B9B-7BF6C5D38E4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59" name="Line 3108">
          <a:extLst>
            <a:ext uri="{FF2B5EF4-FFF2-40B4-BE49-F238E27FC236}">
              <a16:creationId xmlns="" xmlns:a16="http://schemas.microsoft.com/office/drawing/2014/main" id="{806BC1A6-1CB7-5BEA-2B23-C8FD3A5296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0" name="Line 3109">
          <a:extLst>
            <a:ext uri="{FF2B5EF4-FFF2-40B4-BE49-F238E27FC236}">
              <a16:creationId xmlns="" xmlns:a16="http://schemas.microsoft.com/office/drawing/2014/main" id="{BFF6AC74-2698-787E-93D1-0D23471B19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1" name="Line 3110">
          <a:extLst>
            <a:ext uri="{FF2B5EF4-FFF2-40B4-BE49-F238E27FC236}">
              <a16:creationId xmlns="" xmlns:a16="http://schemas.microsoft.com/office/drawing/2014/main" id="{EFA01FC2-014F-C800-C92C-2960F1D554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2" name="Line 3111">
          <a:extLst>
            <a:ext uri="{FF2B5EF4-FFF2-40B4-BE49-F238E27FC236}">
              <a16:creationId xmlns="" xmlns:a16="http://schemas.microsoft.com/office/drawing/2014/main" id="{544D58E4-B925-475E-375B-809739C893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3" name="Line 3203">
          <a:extLst>
            <a:ext uri="{FF2B5EF4-FFF2-40B4-BE49-F238E27FC236}">
              <a16:creationId xmlns="" xmlns:a16="http://schemas.microsoft.com/office/drawing/2014/main" id="{280FF31E-DFE6-A752-F052-24E9F57AF3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4" name="Line 3204">
          <a:extLst>
            <a:ext uri="{FF2B5EF4-FFF2-40B4-BE49-F238E27FC236}">
              <a16:creationId xmlns="" xmlns:a16="http://schemas.microsoft.com/office/drawing/2014/main" id="{52B05C4B-620B-3816-1E86-771C9D2A57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5" name="Line 3205">
          <a:extLst>
            <a:ext uri="{FF2B5EF4-FFF2-40B4-BE49-F238E27FC236}">
              <a16:creationId xmlns="" xmlns:a16="http://schemas.microsoft.com/office/drawing/2014/main" id="{F65CE45F-4F8F-5579-FFEB-AC27EC05AC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6" name="Line 3206">
          <a:extLst>
            <a:ext uri="{FF2B5EF4-FFF2-40B4-BE49-F238E27FC236}">
              <a16:creationId xmlns="" xmlns:a16="http://schemas.microsoft.com/office/drawing/2014/main" id="{315A79C9-A3CF-047A-3365-9037E042E0B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7" name="Line 3207">
          <a:extLst>
            <a:ext uri="{FF2B5EF4-FFF2-40B4-BE49-F238E27FC236}">
              <a16:creationId xmlns="" xmlns:a16="http://schemas.microsoft.com/office/drawing/2014/main" id="{09B86CF4-D3C2-5C99-D5CA-B092CA5463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8" name="Line 3208">
          <a:extLst>
            <a:ext uri="{FF2B5EF4-FFF2-40B4-BE49-F238E27FC236}">
              <a16:creationId xmlns="" xmlns:a16="http://schemas.microsoft.com/office/drawing/2014/main" id="{8508CF36-70D0-AAC5-2997-043896B4D9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69" name="Line 3209">
          <a:extLst>
            <a:ext uri="{FF2B5EF4-FFF2-40B4-BE49-F238E27FC236}">
              <a16:creationId xmlns="" xmlns:a16="http://schemas.microsoft.com/office/drawing/2014/main" id="{EB4CF447-1529-A362-4FFB-9DF4B597EA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0" name="Line 1715">
          <a:extLst>
            <a:ext uri="{FF2B5EF4-FFF2-40B4-BE49-F238E27FC236}">
              <a16:creationId xmlns="" xmlns:a16="http://schemas.microsoft.com/office/drawing/2014/main" id="{A8A1CA68-8333-D402-06BB-78D1FCE679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1" name="Line 1716">
          <a:extLst>
            <a:ext uri="{FF2B5EF4-FFF2-40B4-BE49-F238E27FC236}">
              <a16:creationId xmlns="" xmlns:a16="http://schemas.microsoft.com/office/drawing/2014/main" id="{6CCD40C5-71C4-17E7-C114-F6407A55E2A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2" name="Line 1717">
          <a:extLst>
            <a:ext uri="{FF2B5EF4-FFF2-40B4-BE49-F238E27FC236}">
              <a16:creationId xmlns="" xmlns:a16="http://schemas.microsoft.com/office/drawing/2014/main" id="{092187E5-86F7-0B34-A22A-0ADD57FFC8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3" name="Line 1718">
          <a:extLst>
            <a:ext uri="{FF2B5EF4-FFF2-40B4-BE49-F238E27FC236}">
              <a16:creationId xmlns="" xmlns:a16="http://schemas.microsoft.com/office/drawing/2014/main" id="{A7E010E7-A1BC-6E01-B361-27CE739278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4" name="Line 1719">
          <a:extLst>
            <a:ext uri="{FF2B5EF4-FFF2-40B4-BE49-F238E27FC236}">
              <a16:creationId xmlns="" xmlns:a16="http://schemas.microsoft.com/office/drawing/2014/main" id="{4039554F-3072-1B44-156B-87C6ED186A1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5" name="Line 1720">
          <a:extLst>
            <a:ext uri="{FF2B5EF4-FFF2-40B4-BE49-F238E27FC236}">
              <a16:creationId xmlns="" xmlns:a16="http://schemas.microsoft.com/office/drawing/2014/main" id="{6F1DB1B0-5C99-845E-454A-FBE10B2D4E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6" name="Line 1721">
          <a:extLst>
            <a:ext uri="{FF2B5EF4-FFF2-40B4-BE49-F238E27FC236}">
              <a16:creationId xmlns="" xmlns:a16="http://schemas.microsoft.com/office/drawing/2014/main" id="{838A4FF5-E9AE-687A-2EEB-2C66399114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7" name="Line 1722">
          <a:extLst>
            <a:ext uri="{FF2B5EF4-FFF2-40B4-BE49-F238E27FC236}">
              <a16:creationId xmlns="" xmlns:a16="http://schemas.microsoft.com/office/drawing/2014/main" id="{BA9A367F-09DF-87A0-D1E8-DF8259662E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8" name="Line 1723">
          <a:extLst>
            <a:ext uri="{FF2B5EF4-FFF2-40B4-BE49-F238E27FC236}">
              <a16:creationId xmlns="" xmlns:a16="http://schemas.microsoft.com/office/drawing/2014/main" id="{E20352BD-32E4-2C21-BF2E-13E176EAC8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79" name="Line 1724">
          <a:extLst>
            <a:ext uri="{FF2B5EF4-FFF2-40B4-BE49-F238E27FC236}">
              <a16:creationId xmlns="" xmlns:a16="http://schemas.microsoft.com/office/drawing/2014/main" id="{377608C3-DAB0-A855-3584-7219F85173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0" name="Line 1725">
          <a:extLst>
            <a:ext uri="{FF2B5EF4-FFF2-40B4-BE49-F238E27FC236}">
              <a16:creationId xmlns="" xmlns:a16="http://schemas.microsoft.com/office/drawing/2014/main" id="{596B18D5-B85B-D569-73D9-7BC3F4F50E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1" name="Line 1726">
          <a:extLst>
            <a:ext uri="{FF2B5EF4-FFF2-40B4-BE49-F238E27FC236}">
              <a16:creationId xmlns="" xmlns:a16="http://schemas.microsoft.com/office/drawing/2014/main" id="{7C52A454-59FD-1A51-56E4-1A93BDE803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2" name="Line 1727">
          <a:extLst>
            <a:ext uri="{FF2B5EF4-FFF2-40B4-BE49-F238E27FC236}">
              <a16:creationId xmlns="" xmlns:a16="http://schemas.microsoft.com/office/drawing/2014/main" id="{50016B51-F307-5BEB-A39D-1839E274AE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3" name="Line 1728">
          <a:extLst>
            <a:ext uri="{FF2B5EF4-FFF2-40B4-BE49-F238E27FC236}">
              <a16:creationId xmlns="" xmlns:a16="http://schemas.microsoft.com/office/drawing/2014/main" id="{DA0CB455-8E80-97C7-1742-53BD9933B0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4" name="Line 1757">
          <a:extLst>
            <a:ext uri="{FF2B5EF4-FFF2-40B4-BE49-F238E27FC236}">
              <a16:creationId xmlns="" xmlns:a16="http://schemas.microsoft.com/office/drawing/2014/main" id="{580A10DC-0B8F-9B80-37A6-448F9FFDCC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5" name="Line 1758">
          <a:extLst>
            <a:ext uri="{FF2B5EF4-FFF2-40B4-BE49-F238E27FC236}">
              <a16:creationId xmlns="" xmlns:a16="http://schemas.microsoft.com/office/drawing/2014/main" id="{9C527665-317A-3A3C-2614-2965030BEF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6" name="Line 1759">
          <a:extLst>
            <a:ext uri="{FF2B5EF4-FFF2-40B4-BE49-F238E27FC236}">
              <a16:creationId xmlns="" xmlns:a16="http://schemas.microsoft.com/office/drawing/2014/main" id="{4E215411-7F80-8AB0-5B83-BC951F72F1D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7" name="Line 1760">
          <a:extLst>
            <a:ext uri="{FF2B5EF4-FFF2-40B4-BE49-F238E27FC236}">
              <a16:creationId xmlns="" xmlns:a16="http://schemas.microsoft.com/office/drawing/2014/main" id="{9EFA2247-D642-79EB-AF4D-FFD30D340B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8" name="Line 1761">
          <a:extLst>
            <a:ext uri="{FF2B5EF4-FFF2-40B4-BE49-F238E27FC236}">
              <a16:creationId xmlns="" xmlns:a16="http://schemas.microsoft.com/office/drawing/2014/main" id="{318763AE-680B-5395-EEA9-D132D98A6D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89" name="Line 1762">
          <a:extLst>
            <a:ext uri="{FF2B5EF4-FFF2-40B4-BE49-F238E27FC236}">
              <a16:creationId xmlns="" xmlns:a16="http://schemas.microsoft.com/office/drawing/2014/main" id="{E5CD0A9B-25F9-E9C1-A280-F69ADE5625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0" name="Line 1763">
          <a:extLst>
            <a:ext uri="{FF2B5EF4-FFF2-40B4-BE49-F238E27FC236}">
              <a16:creationId xmlns="" xmlns:a16="http://schemas.microsoft.com/office/drawing/2014/main" id="{CF052930-8452-B099-0EF5-FC592FB39D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1" name="Line 1764">
          <a:extLst>
            <a:ext uri="{FF2B5EF4-FFF2-40B4-BE49-F238E27FC236}">
              <a16:creationId xmlns="" xmlns:a16="http://schemas.microsoft.com/office/drawing/2014/main" id="{408AF07E-F744-2E47-490F-7A49C805F6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2" name="Line 1765">
          <a:extLst>
            <a:ext uri="{FF2B5EF4-FFF2-40B4-BE49-F238E27FC236}">
              <a16:creationId xmlns="" xmlns:a16="http://schemas.microsoft.com/office/drawing/2014/main" id="{CE82C667-CB59-1184-62B1-2C84DC36018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3" name="Line 1766">
          <a:extLst>
            <a:ext uri="{FF2B5EF4-FFF2-40B4-BE49-F238E27FC236}">
              <a16:creationId xmlns="" xmlns:a16="http://schemas.microsoft.com/office/drawing/2014/main" id="{F9E7C3C4-43D2-1985-8EE7-86CC59AAC0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4" name="Line 1767">
          <a:extLst>
            <a:ext uri="{FF2B5EF4-FFF2-40B4-BE49-F238E27FC236}">
              <a16:creationId xmlns="" xmlns:a16="http://schemas.microsoft.com/office/drawing/2014/main" id="{6C8BEF34-B8FB-08B2-BD4A-4F3241442C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5" name="Line 1768">
          <a:extLst>
            <a:ext uri="{FF2B5EF4-FFF2-40B4-BE49-F238E27FC236}">
              <a16:creationId xmlns="" xmlns:a16="http://schemas.microsoft.com/office/drawing/2014/main" id="{B6612D61-B214-217D-D3BC-9E1BD8E1EBD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6" name="Line 1769">
          <a:extLst>
            <a:ext uri="{FF2B5EF4-FFF2-40B4-BE49-F238E27FC236}">
              <a16:creationId xmlns="" xmlns:a16="http://schemas.microsoft.com/office/drawing/2014/main" id="{18C38BEC-6CA2-2EFB-0875-A5DB41C75E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7" name="Line 1770">
          <a:extLst>
            <a:ext uri="{FF2B5EF4-FFF2-40B4-BE49-F238E27FC236}">
              <a16:creationId xmlns="" xmlns:a16="http://schemas.microsoft.com/office/drawing/2014/main" id="{2E93D39B-40FC-412D-1D6A-148F42E931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8" name="Line 1743">
          <a:extLst>
            <a:ext uri="{FF2B5EF4-FFF2-40B4-BE49-F238E27FC236}">
              <a16:creationId xmlns="" xmlns:a16="http://schemas.microsoft.com/office/drawing/2014/main" id="{B4A9CEFF-EDA4-A57D-D4A3-7798E3A753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399" name="Line 1744">
          <a:extLst>
            <a:ext uri="{FF2B5EF4-FFF2-40B4-BE49-F238E27FC236}">
              <a16:creationId xmlns="" xmlns:a16="http://schemas.microsoft.com/office/drawing/2014/main" id="{9D31E79C-177A-39DD-1BFD-213A7E0517E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0" name="Line 1745">
          <a:extLst>
            <a:ext uri="{FF2B5EF4-FFF2-40B4-BE49-F238E27FC236}">
              <a16:creationId xmlns="" xmlns:a16="http://schemas.microsoft.com/office/drawing/2014/main" id="{56A11BBB-3C7B-1A0C-5D9D-47271D005F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1" name="Line 1746">
          <a:extLst>
            <a:ext uri="{FF2B5EF4-FFF2-40B4-BE49-F238E27FC236}">
              <a16:creationId xmlns="" xmlns:a16="http://schemas.microsoft.com/office/drawing/2014/main" id="{4BB38A64-B082-87A5-8799-A5F21FE3D2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2" name="Line 1747">
          <a:extLst>
            <a:ext uri="{FF2B5EF4-FFF2-40B4-BE49-F238E27FC236}">
              <a16:creationId xmlns="" xmlns:a16="http://schemas.microsoft.com/office/drawing/2014/main" id="{4495C6DA-C9AB-6C85-E866-FB8BD0ECB0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3" name="Line 1748">
          <a:extLst>
            <a:ext uri="{FF2B5EF4-FFF2-40B4-BE49-F238E27FC236}">
              <a16:creationId xmlns="" xmlns:a16="http://schemas.microsoft.com/office/drawing/2014/main" id="{1C910D54-EDE1-4F9D-EC14-8047AA79E1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4" name="Line 1749">
          <a:extLst>
            <a:ext uri="{FF2B5EF4-FFF2-40B4-BE49-F238E27FC236}">
              <a16:creationId xmlns="" xmlns:a16="http://schemas.microsoft.com/office/drawing/2014/main" id="{CC16503E-C627-D7E4-CB97-DEF11D2791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5" name="Line 1750">
          <a:extLst>
            <a:ext uri="{FF2B5EF4-FFF2-40B4-BE49-F238E27FC236}">
              <a16:creationId xmlns="" xmlns:a16="http://schemas.microsoft.com/office/drawing/2014/main" id="{9350C6FF-12FB-BC4A-B9FA-C648AA0FCB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6" name="Line 1751">
          <a:extLst>
            <a:ext uri="{FF2B5EF4-FFF2-40B4-BE49-F238E27FC236}">
              <a16:creationId xmlns="" xmlns:a16="http://schemas.microsoft.com/office/drawing/2014/main" id="{E2DF8DC2-236C-6F29-3DAE-614661D5FE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7" name="Line 1752">
          <a:extLst>
            <a:ext uri="{FF2B5EF4-FFF2-40B4-BE49-F238E27FC236}">
              <a16:creationId xmlns="" xmlns:a16="http://schemas.microsoft.com/office/drawing/2014/main" id="{A81F52CB-EBDB-C463-AA29-7F43FC0311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8" name="Line 1753">
          <a:extLst>
            <a:ext uri="{FF2B5EF4-FFF2-40B4-BE49-F238E27FC236}">
              <a16:creationId xmlns="" xmlns:a16="http://schemas.microsoft.com/office/drawing/2014/main" id="{CF038006-D972-1614-0A77-D8B7363AC4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09" name="Line 1754">
          <a:extLst>
            <a:ext uri="{FF2B5EF4-FFF2-40B4-BE49-F238E27FC236}">
              <a16:creationId xmlns="" xmlns:a16="http://schemas.microsoft.com/office/drawing/2014/main" id="{80E332A1-83BC-3CD4-A05E-C4A429791A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0" name="Line 1755">
          <a:extLst>
            <a:ext uri="{FF2B5EF4-FFF2-40B4-BE49-F238E27FC236}">
              <a16:creationId xmlns="" xmlns:a16="http://schemas.microsoft.com/office/drawing/2014/main" id="{62B3C89E-D191-5D49-71C4-E0DD4B3427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1" name="Line 1756">
          <a:extLst>
            <a:ext uri="{FF2B5EF4-FFF2-40B4-BE49-F238E27FC236}">
              <a16:creationId xmlns="" xmlns:a16="http://schemas.microsoft.com/office/drawing/2014/main" id="{30AFAD4E-126C-BC26-D5F7-EC6C8CDB05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2" name="Line 1757">
          <a:extLst>
            <a:ext uri="{FF2B5EF4-FFF2-40B4-BE49-F238E27FC236}">
              <a16:creationId xmlns="" xmlns:a16="http://schemas.microsoft.com/office/drawing/2014/main" id="{AB5011D2-3F04-0388-0A38-CBD7141B4A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3" name="Line 1758">
          <a:extLst>
            <a:ext uri="{FF2B5EF4-FFF2-40B4-BE49-F238E27FC236}">
              <a16:creationId xmlns="" xmlns:a16="http://schemas.microsoft.com/office/drawing/2014/main" id="{B017507F-C446-6381-1F17-5F310003E6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4" name="Line 1759">
          <a:extLst>
            <a:ext uri="{FF2B5EF4-FFF2-40B4-BE49-F238E27FC236}">
              <a16:creationId xmlns="" xmlns:a16="http://schemas.microsoft.com/office/drawing/2014/main" id="{CD6AFDFB-7975-496A-245D-D6602138F46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5" name="Line 1760">
          <a:extLst>
            <a:ext uri="{FF2B5EF4-FFF2-40B4-BE49-F238E27FC236}">
              <a16:creationId xmlns="" xmlns:a16="http://schemas.microsoft.com/office/drawing/2014/main" id="{87C284B2-A923-5E7D-F2FC-3027E44741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6" name="Line 1761">
          <a:extLst>
            <a:ext uri="{FF2B5EF4-FFF2-40B4-BE49-F238E27FC236}">
              <a16:creationId xmlns="" xmlns:a16="http://schemas.microsoft.com/office/drawing/2014/main" id="{ADD408A4-E842-BD08-560F-1BC9E1C9AC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7" name="Line 1762">
          <a:extLst>
            <a:ext uri="{FF2B5EF4-FFF2-40B4-BE49-F238E27FC236}">
              <a16:creationId xmlns="" xmlns:a16="http://schemas.microsoft.com/office/drawing/2014/main" id="{6E7CE919-9F76-8D0A-288D-555CA9C48ED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8" name="Line 1763">
          <a:extLst>
            <a:ext uri="{FF2B5EF4-FFF2-40B4-BE49-F238E27FC236}">
              <a16:creationId xmlns="" xmlns:a16="http://schemas.microsoft.com/office/drawing/2014/main" id="{A0DECF4E-C55A-60D0-5C96-EB6A9A390A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19" name="Line 1764">
          <a:extLst>
            <a:ext uri="{FF2B5EF4-FFF2-40B4-BE49-F238E27FC236}">
              <a16:creationId xmlns="" xmlns:a16="http://schemas.microsoft.com/office/drawing/2014/main" id="{010AF6C0-FE4C-A565-2D1D-60EF8CC071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0" name="Line 1765">
          <a:extLst>
            <a:ext uri="{FF2B5EF4-FFF2-40B4-BE49-F238E27FC236}">
              <a16:creationId xmlns="" xmlns:a16="http://schemas.microsoft.com/office/drawing/2014/main" id="{9DA34867-F45F-0475-57BF-A1C299F204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1" name="Line 1766">
          <a:extLst>
            <a:ext uri="{FF2B5EF4-FFF2-40B4-BE49-F238E27FC236}">
              <a16:creationId xmlns="" xmlns:a16="http://schemas.microsoft.com/office/drawing/2014/main" id="{FC039E16-5B23-7F00-EE2D-4BDE3A4CE0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2" name="Line 1767">
          <a:extLst>
            <a:ext uri="{FF2B5EF4-FFF2-40B4-BE49-F238E27FC236}">
              <a16:creationId xmlns="" xmlns:a16="http://schemas.microsoft.com/office/drawing/2014/main" id="{CD1E517A-EC3C-AE7E-1614-A054369CD6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3" name="Line 1768">
          <a:extLst>
            <a:ext uri="{FF2B5EF4-FFF2-40B4-BE49-F238E27FC236}">
              <a16:creationId xmlns="" xmlns:a16="http://schemas.microsoft.com/office/drawing/2014/main" id="{93CC4A3F-101A-AACD-39D2-5AF52A33852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4" name="Line 1769">
          <a:extLst>
            <a:ext uri="{FF2B5EF4-FFF2-40B4-BE49-F238E27FC236}">
              <a16:creationId xmlns="" xmlns:a16="http://schemas.microsoft.com/office/drawing/2014/main" id="{0C560DFD-95E8-8887-B856-26E1803D5EC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5" name="Line 1770">
          <a:extLst>
            <a:ext uri="{FF2B5EF4-FFF2-40B4-BE49-F238E27FC236}">
              <a16:creationId xmlns="" xmlns:a16="http://schemas.microsoft.com/office/drawing/2014/main" id="{B4A67821-4525-5B01-00FE-21A8B15421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6" name="Line 3157">
          <a:extLst>
            <a:ext uri="{FF2B5EF4-FFF2-40B4-BE49-F238E27FC236}">
              <a16:creationId xmlns="" xmlns:a16="http://schemas.microsoft.com/office/drawing/2014/main" id="{D5F2D9DD-A576-CB9B-AE29-37DF0F2946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7" name="Line 3158">
          <a:extLst>
            <a:ext uri="{FF2B5EF4-FFF2-40B4-BE49-F238E27FC236}">
              <a16:creationId xmlns="" xmlns:a16="http://schemas.microsoft.com/office/drawing/2014/main" id="{52B2AB37-46FA-B630-A7B0-BBC59E8EBBC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8" name="Line 3159">
          <a:extLst>
            <a:ext uri="{FF2B5EF4-FFF2-40B4-BE49-F238E27FC236}">
              <a16:creationId xmlns="" xmlns:a16="http://schemas.microsoft.com/office/drawing/2014/main" id="{C87104B3-1D73-C837-3189-5E1D2A9CBB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29" name="Line 3160">
          <a:extLst>
            <a:ext uri="{FF2B5EF4-FFF2-40B4-BE49-F238E27FC236}">
              <a16:creationId xmlns="" xmlns:a16="http://schemas.microsoft.com/office/drawing/2014/main" id="{7AD3773B-3E38-D5DB-91EA-1017D1A4F7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0" name="Line 3161">
          <a:extLst>
            <a:ext uri="{FF2B5EF4-FFF2-40B4-BE49-F238E27FC236}">
              <a16:creationId xmlns="" xmlns:a16="http://schemas.microsoft.com/office/drawing/2014/main" id="{F7C19DDC-E19C-8B6F-6163-75079761C3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1" name="Line 3162">
          <a:extLst>
            <a:ext uri="{FF2B5EF4-FFF2-40B4-BE49-F238E27FC236}">
              <a16:creationId xmlns="" xmlns:a16="http://schemas.microsoft.com/office/drawing/2014/main" id="{56CA7225-742E-5B4F-EF77-BC0AB3282F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2" name="Line 3163">
          <a:extLst>
            <a:ext uri="{FF2B5EF4-FFF2-40B4-BE49-F238E27FC236}">
              <a16:creationId xmlns="" xmlns:a16="http://schemas.microsoft.com/office/drawing/2014/main" id="{8238F168-6B4A-F5B6-00C8-BA56E826B6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3" name="Line 3164">
          <a:extLst>
            <a:ext uri="{FF2B5EF4-FFF2-40B4-BE49-F238E27FC236}">
              <a16:creationId xmlns="" xmlns:a16="http://schemas.microsoft.com/office/drawing/2014/main" id="{D2B4A503-9FB6-5982-901E-AE784A55729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4" name="Line 3165">
          <a:extLst>
            <a:ext uri="{FF2B5EF4-FFF2-40B4-BE49-F238E27FC236}">
              <a16:creationId xmlns="" xmlns:a16="http://schemas.microsoft.com/office/drawing/2014/main" id="{FDA909B7-4B60-1D48-5FDF-78893233A6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5" name="Line 3166">
          <a:extLst>
            <a:ext uri="{FF2B5EF4-FFF2-40B4-BE49-F238E27FC236}">
              <a16:creationId xmlns="" xmlns:a16="http://schemas.microsoft.com/office/drawing/2014/main" id="{9CDEABEE-6DB7-EA6F-1AEA-60081CA434A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6" name="Line 3167">
          <a:extLst>
            <a:ext uri="{FF2B5EF4-FFF2-40B4-BE49-F238E27FC236}">
              <a16:creationId xmlns="" xmlns:a16="http://schemas.microsoft.com/office/drawing/2014/main" id="{7345CF70-E58F-F55F-F762-FDE0808261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7" name="Line 3168">
          <a:extLst>
            <a:ext uri="{FF2B5EF4-FFF2-40B4-BE49-F238E27FC236}">
              <a16:creationId xmlns="" xmlns:a16="http://schemas.microsoft.com/office/drawing/2014/main" id="{F8FAE772-1259-376E-FBDA-28A83C68B8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8" name="Line 3169">
          <a:extLst>
            <a:ext uri="{FF2B5EF4-FFF2-40B4-BE49-F238E27FC236}">
              <a16:creationId xmlns="" xmlns:a16="http://schemas.microsoft.com/office/drawing/2014/main" id="{82562CC2-323A-9BF3-869C-416578B0775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39" name="Line 3170">
          <a:extLst>
            <a:ext uri="{FF2B5EF4-FFF2-40B4-BE49-F238E27FC236}">
              <a16:creationId xmlns="" xmlns:a16="http://schemas.microsoft.com/office/drawing/2014/main" id="{8B121611-9AE2-CE28-FC72-25AFC4C102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0" name="Line 2342">
          <a:extLst>
            <a:ext uri="{FF2B5EF4-FFF2-40B4-BE49-F238E27FC236}">
              <a16:creationId xmlns="" xmlns:a16="http://schemas.microsoft.com/office/drawing/2014/main" id="{E3E2A4A0-55DE-CB0E-D529-DC82D06771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1" name="Line 2343">
          <a:extLst>
            <a:ext uri="{FF2B5EF4-FFF2-40B4-BE49-F238E27FC236}">
              <a16:creationId xmlns="" xmlns:a16="http://schemas.microsoft.com/office/drawing/2014/main" id="{C56AE337-7D44-9D9B-9A0E-1EAD3E2D99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2" name="Line 2344">
          <a:extLst>
            <a:ext uri="{FF2B5EF4-FFF2-40B4-BE49-F238E27FC236}">
              <a16:creationId xmlns="" xmlns:a16="http://schemas.microsoft.com/office/drawing/2014/main" id="{7D639F58-A984-9335-7C46-115989D920C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3" name="Line 2345">
          <a:extLst>
            <a:ext uri="{FF2B5EF4-FFF2-40B4-BE49-F238E27FC236}">
              <a16:creationId xmlns="" xmlns:a16="http://schemas.microsoft.com/office/drawing/2014/main" id="{9A3D02F1-F2C7-7789-C4C8-A20D1E78851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4" name="Line 2346">
          <a:extLst>
            <a:ext uri="{FF2B5EF4-FFF2-40B4-BE49-F238E27FC236}">
              <a16:creationId xmlns="" xmlns:a16="http://schemas.microsoft.com/office/drawing/2014/main" id="{855B24C4-8A65-DF4B-8ADA-D8BC618D19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5" name="Line 2347">
          <a:extLst>
            <a:ext uri="{FF2B5EF4-FFF2-40B4-BE49-F238E27FC236}">
              <a16:creationId xmlns="" xmlns:a16="http://schemas.microsoft.com/office/drawing/2014/main" id="{FD35B607-6EBE-C15F-FD5C-D924653A9C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6" name="Line 2348">
          <a:extLst>
            <a:ext uri="{FF2B5EF4-FFF2-40B4-BE49-F238E27FC236}">
              <a16:creationId xmlns="" xmlns:a16="http://schemas.microsoft.com/office/drawing/2014/main" id="{E251775E-793B-2A56-F787-6E9B7368D6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7" name="Line 2440">
          <a:extLst>
            <a:ext uri="{FF2B5EF4-FFF2-40B4-BE49-F238E27FC236}">
              <a16:creationId xmlns="" xmlns:a16="http://schemas.microsoft.com/office/drawing/2014/main" id="{8C9539C0-2128-ABD1-F3A7-8986AB108A2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8" name="Line 2441">
          <a:extLst>
            <a:ext uri="{FF2B5EF4-FFF2-40B4-BE49-F238E27FC236}">
              <a16:creationId xmlns="" xmlns:a16="http://schemas.microsoft.com/office/drawing/2014/main" id="{7A24B0C2-ECED-3EBD-6356-39AF8C9C31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49" name="Line 2442">
          <a:extLst>
            <a:ext uri="{FF2B5EF4-FFF2-40B4-BE49-F238E27FC236}">
              <a16:creationId xmlns="" xmlns:a16="http://schemas.microsoft.com/office/drawing/2014/main" id="{CD368662-3DDF-D999-7ABC-44E60E32985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0" name="Line 2443">
          <a:extLst>
            <a:ext uri="{FF2B5EF4-FFF2-40B4-BE49-F238E27FC236}">
              <a16:creationId xmlns="" xmlns:a16="http://schemas.microsoft.com/office/drawing/2014/main" id="{75466AEF-47F5-07A0-EABF-CAE10E7104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1" name="Line 2444">
          <a:extLst>
            <a:ext uri="{FF2B5EF4-FFF2-40B4-BE49-F238E27FC236}">
              <a16:creationId xmlns="" xmlns:a16="http://schemas.microsoft.com/office/drawing/2014/main" id="{517B525B-762B-786C-2AF7-43FA1A7A36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2" name="Line 2445">
          <a:extLst>
            <a:ext uri="{FF2B5EF4-FFF2-40B4-BE49-F238E27FC236}">
              <a16:creationId xmlns="" xmlns:a16="http://schemas.microsoft.com/office/drawing/2014/main" id="{3A25A5AA-B7D5-D7A8-8C40-967FD805EA7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3" name="Line 2446">
          <a:extLst>
            <a:ext uri="{FF2B5EF4-FFF2-40B4-BE49-F238E27FC236}">
              <a16:creationId xmlns="" xmlns:a16="http://schemas.microsoft.com/office/drawing/2014/main" id="{C785F736-B0D1-DE9A-8984-5DC2036368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4" name="Line 3105">
          <a:extLst>
            <a:ext uri="{FF2B5EF4-FFF2-40B4-BE49-F238E27FC236}">
              <a16:creationId xmlns="" xmlns:a16="http://schemas.microsoft.com/office/drawing/2014/main" id="{F4D1602F-67B0-21E2-76AD-7D27A8AC96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5" name="Line 3106">
          <a:extLst>
            <a:ext uri="{FF2B5EF4-FFF2-40B4-BE49-F238E27FC236}">
              <a16:creationId xmlns="" xmlns:a16="http://schemas.microsoft.com/office/drawing/2014/main" id="{768EF645-E8A9-5FC4-FE5C-BA2C43B962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6" name="Line 3107">
          <a:extLst>
            <a:ext uri="{FF2B5EF4-FFF2-40B4-BE49-F238E27FC236}">
              <a16:creationId xmlns="" xmlns:a16="http://schemas.microsoft.com/office/drawing/2014/main" id="{F7A249E3-CBB0-1511-5EB7-4EABD40AD1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7" name="Line 3108">
          <a:extLst>
            <a:ext uri="{FF2B5EF4-FFF2-40B4-BE49-F238E27FC236}">
              <a16:creationId xmlns="" xmlns:a16="http://schemas.microsoft.com/office/drawing/2014/main" id="{3C0E0C74-CF4A-82CB-1D6E-A5E862A12A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8" name="Line 3109">
          <a:extLst>
            <a:ext uri="{FF2B5EF4-FFF2-40B4-BE49-F238E27FC236}">
              <a16:creationId xmlns="" xmlns:a16="http://schemas.microsoft.com/office/drawing/2014/main" id="{76E5D924-7850-43D8-3B79-BF27A1AFA1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59" name="Line 3110">
          <a:extLst>
            <a:ext uri="{FF2B5EF4-FFF2-40B4-BE49-F238E27FC236}">
              <a16:creationId xmlns="" xmlns:a16="http://schemas.microsoft.com/office/drawing/2014/main" id="{E1EF2BAE-ECDA-E9DD-549F-874256056B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0" name="Line 3111">
          <a:extLst>
            <a:ext uri="{FF2B5EF4-FFF2-40B4-BE49-F238E27FC236}">
              <a16:creationId xmlns="" xmlns:a16="http://schemas.microsoft.com/office/drawing/2014/main" id="{7E7A45D6-5D23-B013-48F7-28D7252969A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1" name="Line 3203">
          <a:extLst>
            <a:ext uri="{FF2B5EF4-FFF2-40B4-BE49-F238E27FC236}">
              <a16:creationId xmlns="" xmlns:a16="http://schemas.microsoft.com/office/drawing/2014/main" id="{9A589A83-69FD-C41D-FCA3-A05413C003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2" name="Line 3204">
          <a:extLst>
            <a:ext uri="{FF2B5EF4-FFF2-40B4-BE49-F238E27FC236}">
              <a16:creationId xmlns="" xmlns:a16="http://schemas.microsoft.com/office/drawing/2014/main" id="{BCC733FF-1C03-83B5-C265-3CF947D038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3" name="Line 3205">
          <a:extLst>
            <a:ext uri="{FF2B5EF4-FFF2-40B4-BE49-F238E27FC236}">
              <a16:creationId xmlns="" xmlns:a16="http://schemas.microsoft.com/office/drawing/2014/main" id="{EC1258C0-5D82-A6E1-8C91-2F25097D9B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4" name="Line 3206">
          <a:extLst>
            <a:ext uri="{FF2B5EF4-FFF2-40B4-BE49-F238E27FC236}">
              <a16:creationId xmlns="" xmlns:a16="http://schemas.microsoft.com/office/drawing/2014/main" id="{9EB5B075-7563-E6CE-7A16-873D738D86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5" name="Line 3207">
          <a:extLst>
            <a:ext uri="{FF2B5EF4-FFF2-40B4-BE49-F238E27FC236}">
              <a16:creationId xmlns="" xmlns:a16="http://schemas.microsoft.com/office/drawing/2014/main" id="{26C03319-1082-2F85-048C-43569DBBB5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6" name="Line 3208">
          <a:extLst>
            <a:ext uri="{FF2B5EF4-FFF2-40B4-BE49-F238E27FC236}">
              <a16:creationId xmlns="" xmlns:a16="http://schemas.microsoft.com/office/drawing/2014/main" id="{C198BCCE-41B2-1A25-CAFB-83705B21C1F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7" name="Line 3209">
          <a:extLst>
            <a:ext uri="{FF2B5EF4-FFF2-40B4-BE49-F238E27FC236}">
              <a16:creationId xmlns="" xmlns:a16="http://schemas.microsoft.com/office/drawing/2014/main" id="{BC38DF3B-A0A3-1DB1-F2B8-558B8C3704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8" name="Line 1715">
          <a:extLst>
            <a:ext uri="{FF2B5EF4-FFF2-40B4-BE49-F238E27FC236}">
              <a16:creationId xmlns="" xmlns:a16="http://schemas.microsoft.com/office/drawing/2014/main" id="{3DAA5FBD-AE9D-BB48-2B83-373980EBF2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69" name="Line 1716">
          <a:extLst>
            <a:ext uri="{FF2B5EF4-FFF2-40B4-BE49-F238E27FC236}">
              <a16:creationId xmlns="" xmlns:a16="http://schemas.microsoft.com/office/drawing/2014/main" id="{48920386-7681-8AA3-0F02-AFAE5C86CF0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0" name="Line 1717">
          <a:extLst>
            <a:ext uri="{FF2B5EF4-FFF2-40B4-BE49-F238E27FC236}">
              <a16:creationId xmlns="" xmlns:a16="http://schemas.microsoft.com/office/drawing/2014/main" id="{5859BD3A-19AD-F248-F09F-A8AD8D27EF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1" name="Line 1718">
          <a:extLst>
            <a:ext uri="{FF2B5EF4-FFF2-40B4-BE49-F238E27FC236}">
              <a16:creationId xmlns="" xmlns:a16="http://schemas.microsoft.com/office/drawing/2014/main" id="{E3F19E83-E871-AF6A-38A4-5455B9C03D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2" name="Line 1719">
          <a:extLst>
            <a:ext uri="{FF2B5EF4-FFF2-40B4-BE49-F238E27FC236}">
              <a16:creationId xmlns="" xmlns:a16="http://schemas.microsoft.com/office/drawing/2014/main" id="{75489E74-2DF2-9031-6D9E-BCACFC4A80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3" name="Line 1720">
          <a:extLst>
            <a:ext uri="{FF2B5EF4-FFF2-40B4-BE49-F238E27FC236}">
              <a16:creationId xmlns="" xmlns:a16="http://schemas.microsoft.com/office/drawing/2014/main" id="{8FB20610-2ACA-3289-3897-2B7E127E22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4" name="Line 1721">
          <a:extLst>
            <a:ext uri="{FF2B5EF4-FFF2-40B4-BE49-F238E27FC236}">
              <a16:creationId xmlns="" xmlns:a16="http://schemas.microsoft.com/office/drawing/2014/main" id="{AF2AF9B7-4C80-1B34-E713-1274E7A23E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5" name="Line 1722">
          <a:extLst>
            <a:ext uri="{FF2B5EF4-FFF2-40B4-BE49-F238E27FC236}">
              <a16:creationId xmlns="" xmlns:a16="http://schemas.microsoft.com/office/drawing/2014/main" id="{D62FAD9D-36CB-5100-C5A4-313E5C4A5D9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6" name="Line 1723">
          <a:extLst>
            <a:ext uri="{FF2B5EF4-FFF2-40B4-BE49-F238E27FC236}">
              <a16:creationId xmlns="" xmlns:a16="http://schemas.microsoft.com/office/drawing/2014/main" id="{7F6792AC-6D9F-1E3C-BEDF-1F41076D0F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7" name="Line 1724">
          <a:extLst>
            <a:ext uri="{FF2B5EF4-FFF2-40B4-BE49-F238E27FC236}">
              <a16:creationId xmlns="" xmlns:a16="http://schemas.microsoft.com/office/drawing/2014/main" id="{5F8561AE-89E1-BED5-C06D-BBDAA88657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8" name="Line 1725">
          <a:extLst>
            <a:ext uri="{FF2B5EF4-FFF2-40B4-BE49-F238E27FC236}">
              <a16:creationId xmlns="" xmlns:a16="http://schemas.microsoft.com/office/drawing/2014/main" id="{4E3A41E3-CEBE-F847-035C-5FC509997E6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79" name="Line 1726">
          <a:extLst>
            <a:ext uri="{FF2B5EF4-FFF2-40B4-BE49-F238E27FC236}">
              <a16:creationId xmlns="" xmlns:a16="http://schemas.microsoft.com/office/drawing/2014/main" id="{F5AC9128-6573-D914-4C6A-0204150903D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0" name="Line 1727">
          <a:extLst>
            <a:ext uri="{FF2B5EF4-FFF2-40B4-BE49-F238E27FC236}">
              <a16:creationId xmlns="" xmlns:a16="http://schemas.microsoft.com/office/drawing/2014/main" id="{A1338221-73CD-3B95-A00A-B079258B03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1" name="Line 1728">
          <a:extLst>
            <a:ext uri="{FF2B5EF4-FFF2-40B4-BE49-F238E27FC236}">
              <a16:creationId xmlns="" xmlns:a16="http://schemas.microsoft.com/office/drawing/2014/main" id="{2D00B582-AF61-C97C-7D57-6A2C610A07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2" name="Line 1757">
          <a:extLst>
            <a:ext uri="{FF2B5EF4-FFF2-40B4-BE49-F238E27FC236}">
              <a16:creationId xmlns="" xmlns:a16="http://schemas.microsoft.com/office/drawing/2014/main" id="{B5887A88-5A67-1297-3336-F7FC52BBB7B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3" name="Line 1758">
          <a:extLst>
            <a:ext uri="{FF2B5EF4-FFF2-40B4-BE49-F238E27FC236}">
              <a16:creationId xmlns="" xmlns:a16="http://schemas.microsoft.com/office/drawing/2014/main" id="{B0D7E881-8865-62FE-B990-E4C8A36729A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4" name="Line 1759">
          <a:extLst>
            <a:ext uri="{FF2B5EF4-FFF2-40B4-BE49-F238E27FC236}">
              <a16:creationId xmlns="" xmlns:a16="http://schemas.microsoft.com/office/drawing/2014/main" id="{E139644A-8281-7F10-495C-FDC6CD7E779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5" name="Line 1760">
          <a:extLst>
            <a:ext uri="{FF2B5EF4-FFF2-40B4-BE49-F238E27FC236}">
              <a16:creationId xmlns="" xmlns:a16="http://schemas.microsoft.com/office/drawing/2014/main" id="{6DBAE33F-CD7A-A3DD-3EEE-9D208AEC27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6" name="Line 1761">
          <a:extLst>
            <a:ext uri="{FF2B5EF4-FFF2-40B4-BE49-F238E27FC236}">
              <a16:creationId xmlns="" xmlns:a16="http://schemas.microsoft.com/office/drawing/2014/main" id="{713BE1F2-6A9B-0D6B-AB1D-024BAEE5B8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7" name="Line 1762">
          <a:extLst>
            <a:ext uri="{FF2B5EF4-FFF2-40B4-BE49-F238E27FC236}">
              <a16:creationId xmlns="" xmlns:a16="http://schemas.microsoft.com/office/drawing/2014/main" id="{B8D923DF-3045-48EE-BFD5-159F0CB3CC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8" name="Line 1763">
          <a:extLst>
            <a:ext uri="{FF2B5EF4-FFF2-40B4-BE49-F238E27FC236}">
              <a16:creationId xmlns="" xmlns:a16="http://schemas.microsoft.com/office/drawing/2014/main" id="{2E9E9759-425A-580C-6D98-FCBDE481135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89" name="Line 1764">
          <a:extLst>
            <a:ext uri="{FF2B5EF4-FFF2-40B4-BE49-F238E27FC236}">
              <a16:creationId xmlns="" xmlns:a16="http://schemas.microsoft.com/office/drawing/2014/main" id="{E61ED51F-CBCE-ABA5-D592-6AD6651664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0" name="Line 1765">
          <a:extLst>
            <a:ext uri="{FF2B5EF4-FFF2-40B4-BE49-F238E27FC236}">
              <a16:creationId xmlns="" xmlns:a16="http://schemas.microsoft.com/office/drawing/2014/main" id="{8A2BC242-6549-40B4-C341-D122A8C7C2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1" name="Line 1766">
          <a:extLst>
            <a:ext uri="{FF2B5EF4-FFF2-40B4-BE49-F238E27FC236}">
              <a16:creationId xmlns="" xmlns:a16="http://schemas.microsoft.com/office/drawing/2014/main" id="{0858A0CE-5648-613C-5963-C56F6D10876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2" name="Line 1767">
          <a:extLst>
            <a:ext uri="{FF2B5EF4-FFF2-40B4-BE49-F238E27FC236}">
              <a16:creationId xmlns="" xmlns:a16="http://schemas.microsoft.com/office/drawing/2014/main" id="{35043EEA-D5E0-22C0-0BB1-3F60EF4F48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3" name="Line 1768">
          <a:extLst>
            <a:ext uri="{FF2B5EF4-FFF2-40B4-BE49-F238E27FC236}">
              <a16:creationId xmlns="" xmlns:a16="http://schemas.microsoft.com/office/drawing/2014/main" id="{078C787D-A087-EB15-A6DF-92C86A077A9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4" name="Line 1769">
          <a:extLst>
            <a:ext uri="{FF2B5EF4-FFF2-40B4-BE49-F238E27FC236}">
              <a16:creationId xmlns="" xmlns:a16="http://schemas.microsoft.com/office/drawing/2014/main" id="{1E5C7FD1-DE38-82B9-EF65-8288EB44668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5" name="Line 1770">
          <a:extLst>
            <a:ext uri="{FF2B5EF4-FFF2-40B4-BE49-F238E27FC236}">
              <a16:creationId xmlns="" xmlns:a16="http://schemas.microsoft.com/office/drawing/2014/main" id="{823593F2-B7DC-C068-B3B8-11A1ACDD8B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6" name="Line 1743">
          <a:extLst>
            <a:ext uri="{FF2B5EF4-FFF2-40B4-BE49-F238E27FC236}">
              <a16:creationId xmlns="" xmlns:a16="http://schemas.microsoft.com/office/drawing/2014/main" id="{E88A8072-B241-9825-B261-15C3FBB547E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7" name="Line 1744">
          <a:extLst>
            <a:ext uri="{FF2B5EF4-FFF2-40B4-BE49-F238E27FC236}">
              <a16:creationId xmlns="" xmlns:a16="http://schemas.microsoft.com/office/drawing/2014/main" id="{933B9B0D-8664-1D7C-5B4E-3CB875E182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8" name="Line 1745">
          <a:extLst>
            <a:ext uri="{FF2B5EF4-FFF2-40B4-BE49-F238E27FC236}">
              <a16:creationId xmlns="" xmlns:a16="http://schemas.microsoft.com/office/drawing/2014/main" id="{B613DCC3-3956-ADE8-7FDF-211ED89FDC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499" name="Line 1746">
          <a:extLst>
            <a:ext uri="{FF2B5EF4-FFF2-40B4-BE49-F238E27FC236}">
              <a16:creationId xmlns="" xmlns:a16="http://schemas.microsoft.com/office/drawing/2014/main" id="{E1EB4150-5F47-8C1A-E15E-A505A8FEAB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0" name="Line 1747">
          <a:extLst>
            <a:ext uri="{FF2B5EF4-FFF2-40B4-BE49-F238E27FC236}">
              <a16:creationId xmlns="" xmlns:a16="http://schemas.microsoft.com/office/drawing/2014/main" id="{FCC09565-3FAF-4D58-F355-4DCF3C919FC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1" name="Line 1748">
          <a:extLst>
            <a:ext uri="{FF2B5EF4-FFF2-40B4-BE49-F238E27FC236}">
              <a16:creationId xmlns="" xmlns:a16="http://schemas.microsoft.com/office/drawing/2014/main" id="{FF5F991B-1C6B-AB15-F51F-469FE03450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2" name="Line 1749">
          <a:extLst>
            <a:ext uri="{FF2B5EF4-FFF2-40B4-BE49-F238E27FC236}">
              <a16:creationId xmlns="" xmlns:a16="http://schemas.microsoft.com/office/drawing/2014/main" id="{6F50E7C0-7DA6-3991-EBDF-ECDB6DA5CC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3" name="Line 1750">
          <a:extLst>
            <a:ext uri="{FF2B5EF4-FFF2-40B4-BE49-F238E27FC236}">
              <a16:creationId xmlns="" xmlns:a16="http://schemas.microsoft.com/office/drawing/2014/main" id="{B4FF357A-515F-C0CA-C9F1-3ACC25F9DD4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4" name="Line 1751">
          <a:extLst>
            <a:ext uri="{FF2B5EF4-FFF2-40B4-BE49-F238E27FC236}">
              <a16:creationId xmlns="" xmlns:a16="http://schemas.microsoft.com/office/drawing/2014/main" id="{2CFEB4A6-9D06-B7E4-10E3-6FE1983E9DB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5" name="Line 1752">
          <a:extLst>
            <a:ext uri="{FF2B5EF4-FFF2-40B4-BE49-F238E27FC236}">
              <a16:creationId xmlns="" xmlns:a16="http://schemas.microsoft.com/office/drawing/2014/main" id="{58F2A366-B4EA-0320-680E-11B2681803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6" name="Line 1753">
          <a:extLst>
            <a:ext uri="{FF2B5EF4-FFF2-40B4-BE49-F238E27FC236}">
              <a16:creationId xmlns="" xmlns:a16="http://schemas.microsoft.com/office/drawing/2014/main" id="{A9A66B5E-E8E5-2B6C-3C2C-A9A565F107D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7" name="Line 1754">
          <a:extLst>
            <a:ext uri="{FF2B5EF4-FFF2-40B4-BE49-F238E27FC236}">
              <a16:creationId xmlns="" xmlns:a16="http://schemas.microsoft.com/office/drawing/2014/main" id="{6187E1C8-9D26-A03B-C478-06F9CDF435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8" name="Line 1755">
          <a:extLst>
            <a:ext uri="{FF2B5EF4-FFF2-40B4-BE49-F238E27FC236}">
              <a16:creationId xmlns="" xmlns:a16="http://schemas.microsoft.com/office/drawing/2014/main" id="{ACE93BE8-93E6-4D4C-A0E6-28D05C7348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09" name="Line 1756">
          <a:extLst>
            <a:ext uri="{FF2B5EF4-FFF2-40B4-BE49-F238E27FC236}">
              <a16:creationId xmlns="" xmlns:a16="http://schemas.microsoft.com/office/drawing/2014/main" id="{1A502D7E-B6A0-8D30-44C8-7CE570F0B8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0" name="Line 1757">
          <a:extLst>
            <a:ext uri="{FF2B5EF4-FFF2-40B4-BE49-F238E27FC236}">
              <a16:creationId xmlns="" xmlns:a16="http://schemas.microsoft.com/office/drawing/2014/main" id="{03B99982-A212-E440-346B-CAD8B5D26D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1" name="Line 1758">
          <a:extLst>
            <a:ext uri="{FF2B5EF4-FFF2-40B4-BE49-F238E27FC236}">
              <a16:creationId xmlns="" xmlns:a16="http://schemas.microsoft.com/office/drawing/2014/main" id="{5AA5D76C-1F24-CFB8-EE0B-D852D83EE6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2" name="Line 1759">
          <a:extLst>
            <a:ext uri="{FF2B5EF4-FFF2-40B4-BE49-F238E27FC236}">
              <a16:creationId xmlns="" xmlns:a16="http://schemas.microsoft.com/office/drawing/2014/main" id="{2DF1AC78-4374-C08F-D0E1-412EF162A3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3" name="Line 1760">
          <a:extLst>
            <a:ext uri="{FF2B5EF4-FFF2-40B4-BE49-F238E27FC236}">
              <a16:creationId xmlns="" xmlns:a16="http://schemas.microsoft.com/office/drawing/2014/main" id="{D3EED89B-DE4B-A257-747F-24DD3B051E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4" name="Line 1761">
          <a:extLst>
            <a:ext uri="{FF2B5EF4-FFF2-40B4-BE49-F238E27FC236}">
              <a16:creationId xmlns="" xmlns:a16="http://schemas.microsoft.com/office/drawing/2014/main" id="{09DD8360-3AF7-28C7-D402-020556A8E05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5" name="Line 1762">
          <a:extLst>
            <a:ext uri="{FF2B5EF4-FFF2-40B4-BE49-F238E27FC236}">
              <a16:creationId xmlns="" xmlns:a16="http://schemas.microsoft.com/office/drawing/2014/main" id="{251073AB-0220-5875-8338-22A911C5F6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6" name="Line 1763">
          <a:extLst>
            <a:ext uri="{FF2B5EF4-FFF2-40B4-BE49-F238E27FC236}">
              <a16:creationId xmlns="" xmlns:a16="http://schemas.microsoft.com/office/drawing/2014/main" id="{0C5C28D2-5B2E-2500-9C0C-C265250ED9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7" name="Line 1764">
          <a:extLst>
            <a:ext uri="{FF2B5EF4-FFF2-40B4-BE49-F238E27FC236}">
              <a16:creationId xmlns="" xmlns:a16="http://schemas.microsoft.com/office/drawing/2014/main" id="{6233E372-76D8-643C-2E6C-20744049D6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8" name="Line 1765">
          <a:extLst>
            <a:ext uri="{FF2B5EF4-FFF2-40B4-BE49-F238E27FC236}">
              <a16:creationId xmlns="" xmlns:a16="http://schemas.microsoft.com/office/drawing/2014/main" id="{FC100629-03F2-8A19-03DC-97503652C4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19" name="Line 1766">
          <a:extLst>
            <a:ext uri="{FF2B5EF4-FFF2-40B4-BE49-F238E27FC236}">
              <a16:creationId xmlns="" xmlns:a16="http://schemas.microsoft.com/office/drawing/2014/main" id="{FA62F81A-15C8-4C02-6F01-83EE8670CB4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0" name="Line 1767">
          <a:extLst>
            <a:ext uri="{FF2B5EF4-FFF2-40B4-BE49-F238E27FC236}">
              <a16:creationId xmlns="" xmlns:a16="http://schemas.microsoft.com/office/drawing/2014/main" id="{ADAB0C8E-43E5-6D93-D1C0-5EA1BCF48D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1" name="Line 1768">
          <a:extLst>
            <a:ext uri="{FF2B5EF4-FFF2-40B4-BE49-F238E27FC236}">
              <a16:creationId xmlns="" xmlns:a16="http://schemas.microsoft.com/office/drawing/2014/main" id="{649801FB-24EE-D2E6-4F01-00BD1DD26D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2" name="Line 1769">
          <a:extLst>
            <a:ext uri="{FF2B5EF4-FFF2-40B4-BE49-F238E27FC236}">
              <a16:creationId xmlns="" xmlns:a16="http://schemas.microsoft.com/office/drawing/2014/main" id="{8AF7A6E1-C6C9-8600-5AAF-7A388C33916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3" name="Line 1770">
          <a:extLst>
            <a:ext uri="{FF2B5EF4-FFF2-40B4-BE49-F238E27FC236}">
              <a16:creationId xmlns="" xmlns:a16="http://schemas.microsoft.com/office/drawing/2014/main" id="{10599B23-6C14-FD8B-7948-2D7E84864FD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4" name="Line 3157">
          <a:extLst>
            <a:ext uri="{FF2B5EF4-FFF2-40B4-BE49-F238E27FC236}">
              <a16:creationId xmlns="" xmlns:a16="http://schemas.microsoft.com/office/drawing/2014/main" id="{41E97641-4D87-9B0A-5AD8-53B5D5A7F78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5" name="Line 3158">
          <a:extLst>
            <a:ext uri="{FF2B5EF4-FFF2-40B4-BE49-F238E27FC236}">
              <a16:creationId xmlns="" xmlns:a16="http://schemas.microsoft.com/office/drawing/2014/main" id="{36190BD9-A336-0579-0B9A-96EF8069C2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6" name="Line 3159">
          <a:extLst>
            <a:ext uri="{FF2B5EF4-FFF2-40B4-BE49-F238E27FC236}">
              <a16:creationId xmlns="" xmlns:a16="http://schemas.microsoft.com/office/drawing/2014/main" id="{62C32DC5-0200-5E94-B5A3-BE6F68B8BB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7" name="Line 3160">
          <a:extLst>
            <a:ext uri="{FF2B5EF4-FFF2-40B4-BE49-F238E27FC236}">
              <a16:creationId xmlns="" xmlns:a16="http://schemas.microsoft.com/office/drawing/2014/main" id="{ACF56B33-9728-57DE-490F-5E49528ED7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8" name="Line 3161">
          <a:extLst>
            <a:ext uri="{FF2B5EF4-FFF2-40B4-BE49-F238E27FC236}">
              <a16:creationId xmlns="" xmlns:a16="http://schemas.microsoft.com/office/drawing/2014/main" id="{D3813051-738B-B7F7-F977-C33C32DCA6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29" name="Line 3162">
          <a:extLst>
            <a:ext uri="{FF2B5EF4-FFF2-40B4-BE49-F238E27FC236}">
              <a16:creationId xmlns="" xmlns:a16="http://schemas.microsoft.com/office/drawing/2014/main" id="{FA0AF8DB-60DD-8A0E-0891-70EAF7EC3D1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0" name="Line 3163">
          <a:extLst>
            <a:ext uri="{FF2B5EF4-FFF2-40B4-BE49-F238E27FC236}">
              <a16:creationId xmlns="" xmlns:a16="http://schemas.microsoft.com/office/drawing/2014/main" id="{E3B2B0BF-CDCB-1AF0-C6A5-F5279D9EE19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1" name="Line 3164">
          <a:extLst>
            <a:ext uri="{FF2B5EF4-FFF2-40B4-BE49-F238E27FC236}">
              <a16:creationId xmlns="" xmlns:a16="http://schemas.microsoft.com/office/drawing/2014/main" id="{878F7F56-60E8-FB99-2B83-021EDDF816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2" name="Line 3165">
          <a:extLst>
            <a:ext uri="{FF2B5EF4-FFF2-40B4-BE49-F238E27FC236}">
              <a16:creationId xmlns="" xmlns:a16="http://schemas.microsoft.com/office/drawing/2014/main" id="{7830FC42-0914-BFE4-E493-FD2F7E1897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3" name="Line 3166">
          <a:extLst>
            <a:ext uri="{FF2B5EF4-FFF2-40B4-BE49-F238E27FC236}">
              <a16:creationId xmlns="" xmlns:a16="http://schemas.microsoft.com/office/drawing/2014/main" id="{AE70E277-573D-D81D-60CF-6E576DD88F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4" name="Line 3167">
          <a:extLst>
            <a:ext uri="{FF2B5EF4-FFF2-40B4-BE49-F238E27FC236}">
              <a16:creationId xmlns="" xmlns:a16="http://schemas.microsoft.com/office/drawing/2014/main" id="{3B2628D7-A09B-BB7D-F286-49CA6F1FFE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5" name="Line 3168">
          <a:extLst>
            <a:ext uri="{FF2B5EF4-FFF2-40B4-BE49-F238E27FC236}">
              <a16:creationId xmlns="" xmlns:a16="http://schemas.microsoft.com/office/drawing/2014/main" id="{7E87F6B3-76FB-22B4-892E-6AE9D499D1C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6" name="Line 3169">
          <a:extLst>
            <a:ext uri="{FF2B5EF4-FFF2-40B4-BE49-F238E27FC236}">
              <a16:creationId xmlns="" xmlns:a16="http://schemas.microsoft.com/office/drawing/2014/main" id="{7BEE84AB-29CA-0C00-4332-04414842F2C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7" name="Line 3170">
          <a:extLst>
            <a:ext uri="{FF2B5EF4-FFF2-40B4-BE49-F238E27FC236}">
              <a16:creationId xmlns="" xmlns:a16="http://schemas.microsoft.com/office/drawing/2014/main" id="{BF694BFE-6D3C-D89A-9D4C-B0A61A890B4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8" name="Line 2342">
          <a:extLst>
            <a:ext uri="{FF2B5EF4-FFF2-40B4-BE49-F238E27FC236}">
              <a16:creationId xmlns="" xmlns:a16="http://schemas.microsoft.com/office/drawing/2014/main" id="{FCCC0ACA-C3AE-7D99-6821-73A753CFEB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39" name="Line 2343">
          <a:extLst>
            <a:ext uri="{FF2B5EF4-FFF2-40B4-BE49-F238E27FC236}">
              <a16:creationId xmlns="" xmlns:a16="http://schemas.microsoft.com/office/drawing/2014/main" id="{CA748260-2FA2-B435-47C0-CC6ECF106C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0" name="Line 2344">
          <a:extLst>
            <a:ext uri="{FF2B5EF4-FFF2-40B4-BE49-F238E27FC236}">
              <a16:creationId xmlns="" xmlns:a16="http://schemas.microsoft.com/office/drawing/2014/main" id="{50985507-AD19-4BE2-B16B-73503CE018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1" name="Line 2345">
          <a:extLst>
            <a:ext uri="{FF2B5EF4-FFF2-40B4-BE49-F238E27FC236}">
              <a16:creationId xmlns="" xmlns:a16="http://schemas.microsoft.com/office/drawing/2014/main" id="{27525127-2E78-4253-02F2-6975C45E0E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2" name="Line 2346">
          <a:extLst>
            <a:ext uri="{FF2B5EF4-FFF2-40B4-BE49-F238E27FC236}">
              <a16:creationId xmlns="" xmlns:a16="http://schemas.microsoft.com/office/drawing/2014/main" id="{4434F270-2840-F3A5-EB5A-D196BAB402E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3" name="Line 2347">
          <a:extLst>
            <a:ext uri="{FF2B5EF4-FFF2-40B4-BE49-F238E27FC236}">
              <a16:creationId xmlns="" xmlns:a16="http://schemas.microsoft.com/office/drawing/2014/main" id="{A91C77F8-73D1-3363-D2E2-1E4377636B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4" name="Line 2348">
          <a:extLst>
            <a:ext uri="{FF2B5EF4-FFF2-40B4-BE49-F238E27FC236}">
              <a16:creationId xmlns="" xmlns:a16="http://schemas.microsoft.com/office/drawing/2014/main" id="{F95A7C99-FA94-F266-FB67-26B93C682F2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5" name="Line 2440">
          <a:extLst>
            <a:ext uri="{FF2B5EF4-FFF2-40B4-BE49-F238E27FC236}">
              <a16:creationId xmlns="" xmlns:a16="http://schemas.microsoft.com/office/drawing/2014/main" id="{06228813-5F90-D175-66F5-C7B2C20AF39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6" name="Line 2441">
          <a:extLst>
            <a:ext uri="{FF2B5EF4-FFF2-40B4-BE49-F238E27FC236}">
              <a16:creationId xmlns="" xmlns:a16="http://schemas.microsoft.com/office/drawing/2014/main" id="{496E7A49-8B06-923A-3230-6CDB35A4C6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7" name="Line 2442">
          <a:extLst>
            <a:ext uri="{FF2B5EF4-FFF2-40B4-BE49-F238E27FC236}">
              <a16:creationId xmlns="" xmlns:a16="http://schemas.microsoft.com/office/drawing/2014/main" id="{CDF9D0DF-EAB2-8690-1987-519C154D58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8" name="Line 2443">
          <a:extLst>
            <a:ext uri="{FF2B5EF4-FFF2-40B4-BE49-F238E27FC236}">
              <a16:creationId xmlns="" xmlns:a16="http://schemas.microsoft.com/office/drawing/2014/main" id="{5E602DCB-487B-3934-7DC1-CBC7C014BD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49" name="Line 2444">
          <a:extLst>
            <a:ext uri="{FF2B5EF4-FFF2-40B4-BE49-F238E27FC236}">
              <a16:creationId xmlns="" xmlns:a16="http://schemas.microsoft.com/office/drawing/2014/main" id="{F745F65F-A0B4-FC10-33F2-8B33BE7D39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0" name="Line 2445">
          <a:extLst>
            <a:ext uri="{FF2B5EF4-FFF2-40B4-BE49-F238E27FC236}">
              <a16:creationId xmlns="" xmlns:a16="http://schemas.microsoft.com/office/drawing/2014/main" id="{1B05780A-5F3C-BAFD-1B24-B9E105B16E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1" name="Line 2446">
          <a:extLst>
            <a:ext uri="{FF2B5EF4-FFF2-40B4-BE49-F238E27FC236}">
              <a16:creationId xmlns="" xmlns:a16="http://schemas.microsoft.com/office/drawing/2014/main" id="{B0FCDDE6-4F57-AB39-4797-D42AE4744F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2" name="Line 3105">
          <a:extLst>
            <a:ext uri="{FF2B5EF4-FFF2-40B4-BE49-F238E27FC236}">
              <a16:creationId xmlns="" xmlns:a16="http://schemas.microsoft.com/office/drawing/2014/main" id="{3A2B276D-0194-F7E4-E8FB-40F0E90F50A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3" name="Line 3106">
          <a:extLst>
            <a:ext uri="{FF2B5EF4-FFF2-40B4-BE49-F238E27FC236}">
              <a16:creationId xmlns="" xmlns:a16="http://schemas.microsoft.com/office/drawing/2014/main" id="{4C50092D-4CDC-0EF2-C7DD-2F5470D7E2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4" name="Line 3107">
          <a:extLst>
            <a:ext uri="{FF2B5EF4-FFF2-40B4-BE49-F238E27FC236}">
              <a16:creationId xmlns="" xmlns:a16="http://schemas.microsoft.com/office/drawing/2014/main" id="{C32ED9A6-4641-7643-4ACE-0B52D5DD0E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5" name="Line 3108">
          <a:extLst>
            <a:ext uri="{FF2B5EF4-FFF2-40B4-BE49-F238E27FC236}">
              <a16:creationId xmlns="" xmlns:a16="http://schemas.microsoft.com/office/drawing/2014/main" id="{E0C7420C-D06C-3F98-1443-0C46AC8127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6" name="Line 3109">
          <a:extLst>
            <a:ext uri="{FF2B5EF4-FFF2-40B4-BE49-F238E27FC236}">
              <a16:creationId xmlns="" xmlns:a16="http://schemas.microsoft.com/office/drawing/2014/main" id="{432ABEAA-44D1-018E-3F26-2DC6195DA3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7" name="Line 3110">
          <a:extLst>
            <a:ext uri="{FF2B5EF4-FFF2-40B4-BE49-F238E27FC236}">
              <a16:creationId xmlns="" xmlns:a16="http://schemas.microsoft.com/office/drawing/2014/main" id="{1B9A6A91-A3AF-FBBD-A7FE-1BEBDFE76E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8" name="Line 3111">
          <a:extLst>
            <a:ext uri="{FF2B5EF4-FFF2-40B4-BE49-F238E27FC236}">
              <a16:creationId xmlns="" xmlns:a16="http://schemas.microsoft.com/office/drawing/2014/main" id="{4ACCCEB9-93F7-1040-6E5B-763439EE315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59" name="Line 3203">
          <a:extLst>
            <a:ext uri="{FF2B5EF4-FFF2-40B4-BE49-F238E27FC236}">
              <a16:creationId xmlns="" xmlns:a16="http://schemas.microsoft.com/office/drawing/2014/main" id="{02FA41AC-737D-C84A-2E97-E34306CC5E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0" name="Line 3204">
          <a:extLst>
            <a:ext uri="{FF2B5EF4-FFF2-40B4-BE49-F238E27FC236}">
              <a16:creationId xmlns="" xmlns:a16="http://schemas.microsoft.com/office/drawing/2014/main" id="{CCB06657-4616-961B-73D2-DF820167427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1" name="Line 3205">
          <a:extLst>
            <a:ext uri="{FF2B5EF4-FFF2-40B4-BE49-F238E27FC236}">
              <a16:creationId xmlns="" xmlns:a16="http://schemas.microsoft.com/office/drawing/2014/main" id="{1C69F600-8AFC-08F7-2B70-F88E93CFC8A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2" name="Line 3206">
          <a:extLst>
            <a:ext uri="{FF2B5EF4-FFF2-40B4-BE49-F238E27FC236}">
              <a16:creationId xmlns="" xmlns:a16="http://schemas.microsoft.com/office/drawing/2014/main" id="{9CF6A37E-3D2C-BC23-820F-5C4174F8885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3" name="Line 3207">
          <a:extLst>
            <a:ext uri="{FF2B5EF4-FFF2-40B4-BE49-F238E27FC236}">
              <a16:creationId xmlns="" xmlns:a16="http://schemas.microsoft.com/office/drawing/2014/main" id="{9601FC93-01C7-BB2D-421A-5FAD57D62E8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4" name="Line 3208">
          <a:extLst>
            <a:ext uri="{FF2B5EF4-FFF2-40B4-BE49-F238E27FC236}">
              <a16:creationId xmlns="" xmlns:a16="http://schemas.microsoft.com/office/drawing/2014/main" id="{C65FFD36-F747-D942-005B-2EEB9D7F08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5" name="Line 3209">
          <a:extLst>
            <a:ext uri="{FF2B5EF4-FFF2-40B4-BE49-F238E27FC236}">
              <a16:creationId xmlns="" xmlns:a16="http://schemas.microsoft.com/office/drawing/2014/main" id="{8BC2AEDA-911E-1CE0-3F79-9FE641196D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6" name="Line 1715">
          <a:extLst>
            <a:ext uri="{FF2B5EF4-FFF2-40B4-BE49-F238E27FC236}">
              <a16:creationId xmlns="" xmlns:a16="http://schemas.microsoft.com/office/drawing/2014/main" id="{ED97F915-F3E1-B8F2-0964-916D3ABB9B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7" name="Line 1716">
          <a:extLst>
            <a:ext uri="{FF2B5EF4-FFF2-40B4-BE49-F238E27FC236}">
              <a16:creationId xmlns="" xmlns:a16="http://schemas.microsoft.com/office/drawing/2014/main" id="{56911570-11E0-C4E8-FDA9-CCF4F6E9D9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8" name="Line 1717">
          <a:extLst>
            <a:ext uri="{FF2B5EF4-FFF2-40B4-BE49-F238E27FC236}">
              <a16:creationId xmlns="" xmlns:a16="http://schemas.microsoft.com/office/drawing/2014/main" id="{E6117E70-4D51-30DA-0C55-8FE84C34DF7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69" name="Line 1718">
          <a:extLst>
            <a:ext uri="{FF2B5EF4-FFF2-40B4-BE49-F238E27FC236}">
              <a16:creationId xmlns="" xmlns:a16="http://schemas.microsoft.com/office/drawing/2014/main" id="{35F73319-D81E-461D-64BE-CFE2206AF00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0" name="Line 1719">
          <a:extLst>
            <a:ext uri="{FF2B5EF4-FFF2-40B4-BE49-F238E27FC236}">
              <a16:creationId xmlns="" xmlns:a16="http://schemas.microsoft.com/office/drawing/2014/main" id="{050D4E84-2749-37E5-7528-D9E8CA49BF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1" name="Line 1720">
          <a:extLst>
            <a:ext uri="{FF2B5EF4-FFF2-40B4-BE49-F238E27FC236}">
              <a16:creationId xmlns="" xmlns:a16="http://schemas.microsoft.com/office/drawing/2014/main" id="{9376747A-83EF-10AA-00FA-774B721894A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2" name="Line 1721">
          <a:extLst>
            <a:ext uri="{FF2B5EF4-FFF2-40B4-BE49-F238E27FC236}">
              <a16:creationId xmlns="" xmlns:a16="http://schemas.microsoft.com/office/drawing/2014/main" id="{383CE834-68E6-D816-5D9E-D13EF84855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3" name="Line 1722">
          <a:extLst>
            <a:ext uri="{FF2B5EF4-FFF2-40B4-BE49-F238E27FC236}">
              <a16:creationId xmlns="" xmlns:a16="http://schemas.microsoft.com/office/drawing/2014/main" id="{2633ECB9-1966-DE57-9BA5-E026122FB03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4" name="Line 1723">
          <a:extLst>
            <a:ext uri="{FF2B5EF4-FFF2-40B4-BE49-F238E27FC236}">
              <a16:creationId xmlns="" xmlns:a16="http://schemas.microsoft.com/office/drawing/2014/main" id="{1B83BF1A-C281-3D99-35EB-536BA0AE6E5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5" name="Line 1724">
          <a:extLst>
            <a:ext uri="{FF2B5EF4-FFF2-40B4-BE49-F238E27FC236}">
              <a16:creationId xmlns="" xmlns:a16="http://schemas.microsoft.com/office/drawing/2014/main" id="{F0499B48-6DDD-5163-D088-D34517EA6E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6" name="Line 1725">
          <a:extLst>
            <a:ext uri="{FF2B5EF4-FFF2-40B4-BE49-F238E27FC236}">
              <a16:creationId xmlns="" xmlns:a16="http://schemas.microsoft.com/office/drawing/2014/main" id="{430F65AA-E04E-C15A-B963-41DF6051521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7" name="Line 1726">
          <a:extLst>
            <a:ext uri="{FF2B5EF4-FFF2-40B4-BE49-F238E27FC236}">
              <a16:creationId xmlns="" xmlns:a16="http://schemas.microsoft.com/office/drawing/2014/main" id="{B67A6A65-9E33-406B-E369-F375D3A388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8" name="Line 1727">
          <a:extLst>
            <a:ext uri="{FF2B5EF4-FFF2-40B4-BE49-F238E27FC236}">
              <a16:creationId xmlns="" xmlns:a16="http://schemas.microsoft.com/office/drawing/2014/main" id="{C8634FAD-C0AE-825F-5393-5B72567483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79" name="Line 1728">
          <a:extLst>
            <a:ext uri="{FF2B5EF4-FFF2-40B4-BE49-F238E27FC236}">
              <a16:creationId xmlns="" xmlns:a16="http://schemas.microsoft.com/office/drawing/2014/main" id="{3B5B374E-B76B-DB3B-0806-1E851494C8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0" name="Line 1757">
          <a:extLst>
            <a:ext uri="{FF2B5EF4-FFF2-40B4-BE49-F238E27FC236}">
              <a16:creationId xmlns="" xmlns:a16="http://schemas.microsoft.com/office/drawing/2014/main" id="{75A76584-4ED6-0F89-81C9-AA65E997F6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1" name="Line 1758">
          <a:extLst>
            <a:ext uri="{FF2B5EF4-FFF2-40B4-BE49-F238E27FC236}">
              <a16:creationId xmlns="" xmlns:a16="http://schemas.microsoft.com/office/drawing/2014/main" id="{19ACCBEC-22C4-3998-8FCD-73B41B5AFD6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2" name="Line 1759">
          <a:extLst>
            <a:ext uri="{FF2B5EF4-FFF2-40B4-BE49-F238E27FC236}">
              <a16:creationId xmlns="" xmlns:a16="http://schemas.microsoft.com/office/drawing/2014/main" id="{9F54B5A8-6EFE-9A23-AECD-E46E3135BB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3" name="Line 1760">
          <a:extLst>
            <a:ext uri="{FF2B5EF4-FFF2-40B4-BE49-F238E27FC236}">
              <a16:creationId xmlns="" xmlns:a16="http://schemas.microsoft.com/office/drawing/2014/main" id="{84526C24-92C5-84C0-1113-3CA02B0332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4" name="Line 1761">
          <a:extLst>
            <a:ext uri="{FF2B5EF4-FFF2-40B4-BE49-F238E27FC236}">
              <a16:creationId xmlns="" xmlns:a16="http://schemas.microsoft.com/office/drawing/2014/main" id="{159EFC63-8BB4-83DB-8550-260DC6D4BFD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5" name="Line 1762">
          <a:extLst>
            <a:ext uri="{FF2B5EF4-FFF2-40B4-BE49-F238E27FC236}">
              <a16:creationId xmlns="" xmlns:a16="http://schemas.microsoft.com/office/drawing/2014/main" id="{10549044-55C8-3D37-D420-A2B6C8845F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6" name="Line 1763">
          <a:extLst>
            <a:ext uri="{FF2B5EF4-FFF2-40B4-BE49-F238E27FC236}">
              <a16:creationId xmlns="" xmlns:a16="http://schemas.microsoft.com/office/drawing/2014/main" id="{C7B5A251-C2BB-A234-07E8-578A44B29CA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7" name="Line 1764">
          <a:extLst>
            <a:ext uri="{FF2B5EF4-FFF2-40B4-BE49-F238E27FC236}">
              <a16:creationId xmlns="" xmlns:a16="http://schemas.microsoft.com/office/drawing/2014/main" id="{4F3CD7AE-4BE3-6136-AE74-2C3B37AAB2B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8" name="Line 1765">
          <a:extLst>
            <a:ext uri="{FF2B5EF4-FFF2-40B4-BE49-F238E27FC236}">
              <a16:creationId xmlns="" xmlns:a16="http://schemas.microsoft.com/office/drawing/2014/main" id="{8E02F898-F8AB-A0DD-EEC0-948C2E68CCC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89" name="Line 1766">
          <a:extLst>
            <a:ext uri="{FF2B5EF4-FFF2-40B4-BE49-F238E27FC236}">
              <a16:creationId xmlns="" xmlns:a16="http://schemas.microsoft.com/office/drawing/2014/main" id="{FD257459-D0CE-23EE-AC69-6F08D47CEE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0" name="Line 1767">
          <a:extLst>
            <a:ext uri="{FF2B5EF4-FFF2-40B4-BE49-F238E27FC236}">
              <a16:creationId xmlns="" xmlns:a16="http://schemas.microsoft.com/office/drawing/2014/main" id="{DFEE81E3-793F-4CBE-9BC9-2084E6B11D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1" name="Line 1768">
          <a:extLst>
            <a:ext uri="{FF2B5EF4-FFF2-40B4-BE49-F238E27FC236}">
              <a16:creationId xmlns="" xmlns:a16="http://schemas.microsoft.com/office/drawing/2014/main" id="{FD6783E6-AFE7-B42B-FA53-A8F672282F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2" name="Line 1769">
          <a:extLst>
            <a:ext uri="{FF2B5EF4-FFF2-40B4-BE49-F238E27FC236}">
              <a16:creationId xmlns="" xmlns:a16="http://schemas.microsoft.com/office/drawing/2014/main" id="{EEDF132D-D490-C06A-9A98-25964C0D40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3" name="Line 1770">
          <a:extLst>
            <a:ext uri="{FF2B5EF4-FFF2-40B4-BE49-F238E27FC236}">
              <a16:creationId xmlns="" xmlns:a16="http://schemas.microsoft.com/office/drawing/2014/main" id="{431DEE96-3722-FDAB-65AD-6C97EA424C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4" name="Line 1743">
          <a:extLst>
            <a:ext uri="{FF2B5EF4-FFF2-40B4-BE49-F238E27FC236}">
              <a16:creationId xmlns="" xmlns:a16="http://schemas.microsoft.com/office/drawing/2014/main" id="{632415AE-1D71-B6BD-9F0F-D645590DEC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5" name="Line 1744">
          <a:extLst>
            <a:ext uri="{FF2B5EF4-FFF2-40B4-BE49-F238E27FC236}">
              <a16:creationId xmlns="" xmlns:a16="http://schemas.microsoft.com/office/drawing/2014/main" id="{ECFABB1B-72E3-B7AC-3586-E3142BA767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6" name="Line 1745">
          <a:extLst>
            <a:ext uri="{FF2B5EF4-FFF2-40B4-BE49-F238E27FC236}">
              <a16:creationId xmlns="" xmlns:a16="http://schemas.microsoft.com/office/drawing/2014/main" id="{D63697A6-826B-ABE6-70C1-755DE8849B0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7" name="Line 1746">
          <a:extLst>
            <a:ext uri="{FF2B5EF4-FFF2-40B4-BE49-F238E27FC236}">
              <a16:creationId xmlns="" xmlns:a16="http://schemas.microsoft.com/office/drawing/2014/main" id="{FDEB389A-40E2-C15D-872A-D72473B389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8" name="Line 1747">
          <a:extLst>
            <a:ext uri="{FF2B5EF4-FFF2-40B4-BE49-F238E27FC236}">
              <a16:creationId xmlns="" xmlns:a16="http://schemas.microsoft.com/office/drawing/2014/main" id="{8F62F4F3-12FE-D071-061D-9B7A3B9127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599" name="Line 1748">
          <a:extLst>
            <a:ext uri="{FF2B5EF4-FFF2-40B4-BE49-F238E27FC236}">
              <a16:creationId xmlns="" xmlns:a16="http://schemas.microsoft.com/office/drawing/2014/main" id="{07F0C74C-02B2-2751-A89E-4A0F11D406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0" name="Line 1749">
          <a:extLst>
            <a:ext uri="{FF2B5EF4-FFF2-40B4-BE49-F238E27FC236}">
              <a16:creationId xmlns="" xmlns:a16="http://schemas.microsoft.com/office/drawing/2014/main" id="{C0B2B693-47D2-2340-0904-90E128C0F9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1" name="Line 1750">
          <a:extLst>
            <a:ext uri="{FF2B5EF4-FFF2-40B4-BE49-F238E27FC236}">
              <a16:creationId xmlns="" xmlns:a16="http://schemas.microsoft.com/office/drawing/2014/main" id="{5CBCABEB-9051-610E-0F7D-7AA9B7B6386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2" name="Line 1751">
          <a:extLst>
            <a:ext uri="{FF2B5EF4-FFF2-40B4-BE49-F238E27FC236}">
              <a16:creationId xmlns="" xmlns:a16="http://schemas.microsoft.com/office/drawing/2014/main" id="{6E97CC2E-1018-D635-A884-62891E03F87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3" name="Line 1752">
          <a:extLst>
            <a:ext uri="{FF2B5EF4-FFF2-40B4-BE49-F238E27FC236}">
              <a16:creationId xmlns="" xmlns:a16="http://schemas.microsoft.com/office/drawing/2014/main" id="{11A04967-3B64-C094-E12F-45B1E08514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4" name="Line 1753">
          <a:extLst>
            <a:ext uri="{FF2B5EF4-FFF2-40B4-BE49-F238E27FC236}">
              <a16:creationId xmlns="" xmlns:a16="http://schemas.microsoft.com/office/drawing/2014/main" id="{84DEAC73-A94B-F5A5-82C5-781036B559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5" name="Line 1754">
          <a:extLst>
            <a:ext uri="{FF2B5EF4-FFF2-40B4-BE49-F238E27FC236}">
              <a16:creationId xmlns="" xmlns:a16="http://schemas.microsoft.com/office/drawing/2014/main" id="{AEC1A037-A2D7-A52D-74D7-0BFDCF54BD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6" name="Line 1755">
          <a:extLst>
            <a:ext uri="{FF2B5EF4-FFF2-40B4-BE49-F238E27FC236}">
              <a16:creationId xmlns="" xmlns:a16="http://schemas.microsoft.com/office/drawing/2014/main" id="{798913CE-6618-DBD6-9AE7-84195530C4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7" name="Line 1756">
          <a:extLst>
            <a:ext uri="{FF2B5EF4-FFF2-40B4-BE49-F238E27FC236}">
              <a16:creationId xmlns="" xmlns:a16="http://schemas.microsoft.com/office/drawing/2014/main" id="{90CAF6DD-C3D6-C557-545F-CAF57256D72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8" name="Line 1757">
          <a:extLst>
            <a:ext uri="{FF2B5EF4-FFF2-40B4-BE49-F238E27FC236}">
              <a16:creationId xmlns="" xmlns:a16="http://schemas.microsoft.com/office/drawing/2014/main" id="{2EC27A5D-0D81-0753-9449-6629F892EA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09" name="Line 1758">
          <a:extLst>
            <a:ext uri="{FF2B5EF4-FFF2-40B4-BE49-F238E27FC236}">
              <a16:creationId xmlns="" xmlns:a16="http://schemas.microsoft.com/office/drawing/2014/main" id="{C8DC2929-D3BF-8C22-2895-5C4E975A88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0" name="Line 1759">
          <a:extLst>
            <a:ext uri="{FF2B5EF4-FFF2-40B4-BE49-F238E27FC236}">
              <a16:creationId xmlns="" xmlns:a16="http://schemas.microsoft.com/office/drawing/2014/main" id="{F9FE6A8C-00F0-5CFB-14C0-2C4A32EEF8F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1" name="Line 1760">
          <a:extLst>
            <a:ext uri="{FF2B5EF4-FFF2-40B4-BE49-F238E27FC236}">
              <a16:creationId xmlns="" xmlns:a16="http://schemas.microsoft.com/office/drawing/2014/main" id="{89593D03-7652-70AB-BF71-34FE95535B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2" name="Line 1761">
          <a:extLst>
            <a:ext uri="{FF2B5EF4-FFF2-40B4-BE49-F238E27FC236}">
              <a16:creationId xmlns="" xmlns:a16="http://schemas.microsoft.com/office/drawing/2014/main" id="{34046C17-CA21-BECB-883D-DCA41ED6A5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3" name="Line 1762">
          <a:extLst>
            <a:ext uri="{FF2B5EF4-FFF2-40B4-BE49-F238E27FC236}">
              <a16:creationId xmlns="" xmlns:a16="http://schemas.microsoft.com/office/drawing/2014/main" id="{791BABBC-07C9-36E5-9CFB-66171319989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4" name="Line 1763">
          <a:extLst>
            <a:ext uri="{FF2B5EF4-FFF2-40B4-BE49-F238E27FC236}">
              <a16:creationId xmlns="" xmlns:a16="http://schemas.microsoft.com/office/drawing/2014/main" id="{01588DE2-081E-5E1B-5993-40210510E9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5" name="Line 1764">
          <a:extLst>
            <a:ext uri="{FF2B5EF4-FFF2-40B4-BE49-F238E27FC236}">
              <a16:creationId xmlns="" xmlns:a16="http://schemas.microsoft.com/office/drawing/2014/main" id="{1C6DFABB-23E4-5457-48F3-7B98C1EA15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6" name="Line 1765">
          <a:extLst>
            <a:ext uri="{FF2B5EF4-FFF2-40B4-BE49-F238E27FC236}">
              <a16:creationId xmlns="" xmlns:a16="http://schemas.microsoft.com/office/drawing/2014/main" id="{B78FF732-3E47-E4C7-3B64-F470AC6683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7" name="Line 1766">
          <a:extLst>
            <a:ext uri="{FF2B5EF4-FFF2-40B4-BE49-F238E27FC236}">
              <a16:creationId xmlns="" xmlns:a16="http://schemas.microsoft.com/office/drawing/2014/main" id="{D5CFF8DB-C0FE-D9E5-24A9-D3695D9FB1F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8" name="Line 1767">
          <a:extLst>
            <a:ext uri="{FF2B5EF4-FFF2-40B4-BE49-F238E27FC236}">
              <a16:creationId xmlns="" xmlns:a16="http://schemas.microsoft.com/office/drawing/2014/main" id="{76A13DBC-D12E-F53C-E6A0-8030A6CB6E4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19" name="Line 1768">
          <a:extLst>
            <a:ext uri="{FF2B5EF4-FFF2-40B4-BE49-F238E27FC236}">
              <a16:creationId xmlns="" xmlns:a16="http://schemas.microsoft.com/office/drawing/2014/main" id="{E7205228-8B01-7ECC-3063-294B5D05A57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0" name="Line 1769">
          <a:extLst>
            <a:ext uri="{FF2B5EF4-FFF2-40B4-BE49-F238E27FC236}">
              <a16:creationId xmlns="" xmlns:a16="http://schemas.microsoft.com/office/drawing/2014/main" id="{F1BB1457-CBDF-C109-E75F-5BE8D538893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1" name="Line 1770">
          <a:extLst>
            <a:ext uri="{FF2B5EF4-FFF2-40B4-BE49-F238E27FC236}">
              <a16:creationId xmlns="" xmlns:a16="http://schemas.microsoft.com/office/drawing/2014/main" id="{CE5C3DD9-2370-965B-08CD-B28BE11C59C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2" name="Line 3157">
          <a:extLst>
            <a:ext uri="{FF2B5EF4-FFF2-40B4-BE49-F238E27FC236}">
              <a16:creationId xmlns="" xmlns:a16="http://schemas.microsoft.com/office/drawing/2014/main" id="{04237237-6B0E-6479-ABB9-0CF1DA2DCC6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3" name="Line 3158">
          <a:extLst>
            <a:ext uri="{FF2B5EF4-FFF2-40B4-BE49-F238E27FC236}">
              <a16:creationId xmlns="" xmlns:a16="http://schemas.microsoft.com/office/drawing/2014/main" id="{0EFB8226-ECC6-A362-9317-A138CCA0260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4" name="Line 3159">
          <a:extLst>
            <a:ext uri="{FF2B5EF4-FFF2-40B4-BE49-F238E27FC236}">
              <a16:creationId xmlns="" xmlns:a16="http://schemas.microsoft.com/office/drawing/2014/main" id="{8E274875-2E4E-D2F2-3DD8-5E9AE138BB8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5" name="Line 3160">
          <a:extLst>
            <a:ext uri="{FF2B5EF4-FFF2-40B4-BE49-F238E27FC236}">
              <a16:creationId xmlns="" xmlns:a16="http://schemas.microsoft.com/office/drawing/2014/main" id="{A994DBB2-4C14-55DD-884D-52D159D0933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6" name="Line 3161">
          <a:extLst>
            <a:ext uri="{FF2B5EF4-FFF2-40B4-BE49-F238E27FC236}">
              <a16:creationId xmlns="" xmlns:a16="http://schemas.microsoft.com/office/drawing/2014/main" id="{DFA96ED6-7A12-5692-2E32-B0A536D8CB1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7" name="Line 3162">
          <a:extLst>
            <a:ext uri="{FF2B5EF4-FFF2-40B4-BE49-F238E27FC236}">
              <a16:creationId xmlns="" xmlns:a16="http://schemas.microsoft.com/office/drawing/2014/main" id="{3535FCFF-E715-695B-090C-8B8A3DECE8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8" name="Line 3163">
          <a:extLst>
            <a:ext uri="{FF2B5EF4-FFF2-40B4-BE49-F238E27FC236}">
              <a16:creationId xmlns="" xmlns:a16="http://schemas.microsoft.com/office/drawing/2014/main" id="{6DBF1626-2AC9-1672-BE1B-B58E8BDAD87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29" name="Line 3164">
          <a:extLst>
            <a:ext uri="{FF2B5EF4-FFF2-40B4-BE49-F238E27FC236}">
              <a16:creationId xmlns="" xmlns:a16="http://schemas.microsoft.com/office/drawing/2014/main" id="{BF754DFE-BC2B-26F5-ABFD-9C0CC5BD314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0" name="Line 3165">
          <a:extLst>
            <a:ext uri="{FF2B5EF4-FFF2-40B4-BE49-F238E27FC236}">
              <a16:creationId xmlns="" xmlns:a16="http://schemas.microsoft.com/office/drawing/2014/main" id="{4399B83C-61DE-E786-7A74-AA566E26073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1" name="Line 3166">
          <a:extLst>
            <a:ext uri="{FF2B5EF4-FFF2-40B4-BE49-F238E27FC236}">
              <a16:creationId xmlns="" xmlns:a16="http://schemas.microsoft.com/office/drawing/2014/main" id="{6C4576CE-81B9-6418-C85A-7D5C1B4832E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2" name="Line 3167">
          <a:extLst>
            <a:ext uri="{FF2B5EF4-FFF2-40B4-BE49-F238E27FC236}">
              <a16:creationId xmlns="" xmlns:a16="http://schemas.microsoft.com/office/drawing/2014/main" id="{1FFC1182-5C2A-6F08-A5D5-1DD33CC316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3" name="Line 3168">
          <a:extLst>
            <a:ext uri="{FF2B5EF4-FFF2-40B4-BE49-F238E27FC236}">
              <a16:creationId xmlns="" xmlns:a16="http://schemas.microsoft.com/office/drawing/2014/main" id="{48C3E864-14D2-3E49-ECD4-4A910C27478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4" name="Line 3169">
          <a:extLst>
            <a:ext uri="{FF2B5EF4-FFF2-40B4-BE49-F238E27FC236}">
              <a16:creationId xmlns="" xmlns:a16="http://schemas.microsoft.com/office/drawing/2014/main" id="{5699A63B-C055-9DA8-0899-247BFD3A20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5" name="Line 3170">
          <a:extLst>
            <a:ext uri="{FF2B5EF4-FFF2-40B4-BE49-F238E27FC236}">
              <a16:creationId xmlns="" xmlns:a16="http://schemas.microsoft.com/office/drawing/2014/main" id="{ED67A2D6-3D14-6924-5B2C-7F1C3ECEBE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6" name="Line 2342">
          <a:extLst>
            <a:ext uri="{FF2B5EF4-FFF2-40B4-BE49-F238E27FC236}">
              <a16:creationId xmlns="" xmlns:a16="http://schemas.microsoft.com/office/drawing/2014/main" id="{4EDD52BB-A61D-3A2B-0D97-F190D6C8BA4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7" name="Line 2343">
          <a:extLst>
            <a:ext uri="{FF2B5EF4-FFF2-40B4-BE49-F238E27FC236}">
              <a16:creationId xmlns="" xmlns:a16="http://schemas.microsoft.com/office/drawing/2014/main" id="{318D82B5-55FD-F3CE-7B53-EC68C3E6E30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8" name="Line 2344">
          <a:extLst>
            <a:ext uri="{FF2B5EF4-FFF2-40B4-BE49-F238E27FC236}">
              <a16:creationId xmlns="" xmlns:a16="http://schemas.microsoft.com/office/drawing/2014/main" id="{69F6A3DB-1A2C-D0BD-D43D-C73868B56EE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39" name="Line 2345">
          <a:extLst>
            <a:ext uri="{FF2B5EF4-FFF2-40B4-BE49-F238E27FC236}">
              <a16:creationId xmlns="" xmlns:a16="http://schemas.microsoft.com/office/drawing/2014/main" id="{66AF9AC9-AD32-B240-04A8-5F8571DE48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0" name="Line 2346">
          <a:extLst>
            <a:ext uri="{FF2B5EF4-FFF2-40B4-BE49-F238E27FC236}">
              <a16:creationId xmlns="" xmlns:a16="http://schemas.microsoft.com/office/drawing/2014/main" id="{56FF0EB9-C517-2284-2A21-9BCC16D827F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1" name="Line 2347">
          <a:extLst>
            <a:ext uri="{FF2B5EF4-FFF2-40B4-BE49-F238E27FC236}">
              <a16:creationId xmlns="" xmlns:a16="http://schemas.microsoft.com/office/drawing/2014/main" id="{9667DEB0-C4DD-46C5-96CD-8E1A9E81AF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2" name="Line 2348">
          <a:extLst>
            <a:ext uri="{FF2B5EF4-FFF2-40B4-BE49-F238E27FC236}">
              <a16:creationId xmlns="" xmlns:a16="http://schemas.microsoft.com/office/drawing/2014/main" id="{46AECCF2-BA8A-D62F-D992-5F31C152E60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3" name="Line 2440">
          <a:extLst>
            <a:ext uri="{FF2B5EF4-FFF2-40B4-BE49-F238E27FC236}">
              <a16:creationId xmlns="" xmlns:a16="http://schemas.microsoft.com/office/drawing/2014/main" id="{AB592CC2-9C73-7F83-8E67-0D8F4D04483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4" name="Line 2441">
          <a:extLst>
            <a:ext uri="{FF2B5EF4-FFF2-40B4-BE49-F238E27FC236}">
              <a16:creationId xmlns="" xmlns:a16="http://schemas.microsoft.com/office/drawing/2014/main" id="{46DEDFCA-D27B-F7FE-D9F9-D98EC59E6E3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5" name="Line 2442">
          <a:extLst>
            <a:ext uri="{FF2B5EF4-FFF2-40B4-BE49-F238E27FC236}">
              <a16:creationId xmlns="" xmlns:a16="http://schemas.microsoft.com/office/drawing/2014/main" id="{9F0245D2-652C-0CB1-A573-EEF25E6949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6" name="Line 2443">
          <a:extLst>
            <a:ext uri="{FF2B5EF4-FFF2-40B4-BE49-F238E27FC236}">
              <a16:creationId xmlns="" xmlns:a16="http://schemas.microsoft.com/office/drawing/2014/main" id="{6118A885-D847-F772-220D-B7C249F117D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7" name="Line 2444">
          <a:extLst>
            <a:ext uri="{FF2B5EF4-FFF2-40B4-BE49-F238E27FC236}">
              <a16:creationId xmlns="" xmlns:a16="http://schemas.microsoft.com/office/drawing/2014/main" id="{D15F7CB0-BAB6-5ED3-218F-3E0F3FE1FFE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8" name="Line 2445">
          <a:extLst>
            <a:ext uri="{FF2B5EF4-FFF2-40B4-BE49-F238E27FC236}">
              <a16:creationId xmlns="" xmlns:a16="http://schemas.microsoft.com/office/drawing/2014/main" id="{C0E7F93C-449A-7AD2-D3E3-6E8246AAED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49" name="Line 2446">
          <a:extLst>
            <a:ext uri="{FF2B5EF4-FFF2-40B4-BE49-F238E27FC236}">
              <a16:creationId xmlns="" xmlns:a16="http://schemas.microsoft.com/office/drawing/2014/main" id="{FAE2F238-991D-E917-223D-3FE5041616B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0" name="Line 3105">
          <a:extLst>
            <a:ext uri="{FF2B5EF4-FFF2-40B4-BE49-F238E27FC236}">
              <a16:creationId xmlns="" xmlns:a16="http://schemas.microsoft.com/office/drawing/2014/main" id="{BF49E968-3CB8-1F04-56C7-E33B1BD903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1" name="Line 3106">
          <a:extLst>
            <a:ext uri="{FF2B5EF4-FFF2-40B4-BE49-F238E27FC236}">
              <a16:creationId xmlns="" xmlns:a16="http://schemas.microsoft.com/office/drawing/2014/main" id="{F5A30151-7EC8-3989-C117-3A87DC82852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2" name="Line 3107">
          <a:extLst>
            <a:ext uri="{FF2B5EF4-FFF2-40B4-BE49-F238E27FC236}">
              <a16:creationId xmlns="" xmlns:a16="http://schemas.microsoft.com/office/drawing/2014/main" id="{DC25C03C-8F82-E2EE-ED35-D26063BF5DD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3" name="Line 3108">
          <a:extLst>
            <a:ext uri="{FF2B5EF4-FFF2-40B4-BE49-F238E27FC236}">
              <a16:creationId xmlns="" xmlns:a16="http://schemas.microsoft.com/office/drawing/2014/main" id="{39A31D18-D804-15CB-D3DF-1A8CCBEA45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4" name="Line 3109">
          <a:extLst>
            <a:ext uri="{FF2B5EF4-FFF2-40B4-BE49-F238E27FC236}">
              <a16:creationId xmlns="" xmlns:a16="http://schemas.microsoft.com/office/drawing/2014/main" id="{6F072861-7C0E-FCE2-FF2C-50FA8B3482C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5" name="Line 3110">
          <a:extLst>
            <a:ext uri="{FF2B5EF4-FFF2-40B4-BE49-F238E27FC236}">
              <a16:creationId xmlns="" xmlns:a16="http://schemas.microsoft.com/office/drawing/2014/main" id="{C1E5C7C7-A75D-C0D2-1875-C510C2AF366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6" name="Line 3111">
          <a:extLst>
            <a:ext uri="{FF2B5EF4-FFF2-40B4-BE49-F238E27FC236}">
              <a16:creationId xmlns="" xmlns:a16="http://schemas.microsoft.com/office/drawing/2014/main" id="{120399C4-C916-F951-BC0B-FC72FEC6232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7" name="Line 3203">
          <a:extLst>
            <a:ext uri="{FF2B5EF4-FFF2-40B4-BE49-F238E27FC236}">
              <a16:creationId xmlns="" xmlns:a16="http://schemas.microsoft.com/office/drawing/2014/main" id="{56767FB1-F0B1-648F-7EE0-282B5FBC084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8" name="Line 3204">
          <a:extLst>
            <a:ext uri="{FF2B5EF4-FFF2-40B4-BE49-F238E27FC236}">
              <a16:creationId xmlns="" xmlns:a16="http://schemas.microsoft.com/office/drawing/2014/main" id="{A8E2A5BA-9C2C-52C8-E575-976D7AB4786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59" name="Line 3205">
          <a:extLst>
            <a:ext uri="{FF2B5EF4-FFF2-40B4-BE49-F238E27FC236}">
              <a16:creationId xmlns="" xmlns:a16="http://schemas.microsoft.com/office/drawing/2014/main" id="{B439A1B8-2C1D-065B-C902-AE55511794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0" name="Line 3206">
          <a:extLst>
            <a:ext uri="{FF2B5EF4-FFF2-40B4-BE49-F238E27FC236}">
              <a16:creationId xmlns="" xmlns:a16="http://schemas.microsoft.com/office/drawing/2014/main" id="{B711E4FD-EA01-0C53-00BF-56F55EB843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1" name="Line 3207">
          <a:extLst>
            <a:ext uri="{FF2B5EF4-FFF2-40B4-BE49-F238E27FC236}">
              <a16:creationId xmlns="" xmlns:a16="http://schemas.microsoft.com/office/drawing/2014/main" id="{6E654B60-ADE4-FE03-121B-5906A95FD07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2" name="Line 3208">
          <a:extLst>
            <a:ext uri="{FF2B5EF4-FFF2-40B4-BE49-F238E27FC236}">
              <a16:creationId xmlns="" xmlns:a16="http://schemas.microsoft.com/office/drawing/2014/main" id="{814EAD2A-2EC5-3BF0-46E1-B235C0F04B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3" name="Line 3209">
          <a:extLst>
            <a:ext uri="{FF2B5EF4-FFF2-40B4-BE49-F238E27FC236}">
              <a16:creationId xmlns="" xmlns:a16="http://schemas.microsoft.com/office/drawing/2014/main" id="{78C6213C-7B66-17AB-80C3-CC510F7E5E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4" name="Line 1715">
          <a:extLst>
            <a:ext uri="{FF2B5EF4-FFF2-40B4-BE49-F238E27FC236}">
              <a16:creationId xmlns="" xmlns:a16="http://schemas.microsoft.com/office/drawing/2014/main" id="{3805936F-54EB-73A7-8F24-B680E88342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5" name="Line 1716">
          <a:extLst>
            <a:ext uri="{FF2B5EF4-FFF2-40B4-BE49-F238E27FC236}">
              <a16:creationId xmlns="" xmlns:a16="http://schemas.microsoft.com/office/drawing/2014/main" id="{B48BA8D8-475F-9098-0E3C-ED4E789BB81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6" name="Line 1717">
          <a:extLst>
            <a:ext uri="{FF2B5EF4-FFF2-40B4-BE49-F238E27FC236}">
              <a16:creationId xmlns="" xmlns:a16="http://schemas.microsoft.com/office/drawing/2014/main" id="{BF16227C-335F-6FF1-2EDC-0C73843387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7" name="Line 1718">
          <a:extLst>
            <a:ext uri="{FF2B5EF4-FFF2-40B4-BE49-F238E27FC236}">
              <a16:creationId xmlns="" xmlns:a16="http://schemas.microsoft.com/office/drawing/2014/main" id="{21ABF957-BF93-A130-8901-B2B7080608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8" name="Line 1719">
          <a:extLst>
            <a:ext uri="{FF2B5EF4-FFF2-40B4-BE49-F238E27FC236}">
              <a16:creationId xmlns="" xmlns:a16="http://schemas.microsoft.com/office/drawing/2014/main" id="{E7BC6D90-EF04-EDFF-3F60-9339DE3D0F7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69" name="Line 1720">
          <a:extLst>
            <a:ext uri="{FF2B5EF4-FFF2-40B4-BE49-F238E27FC236}">
              <a16:creationId xmlns="" xmlns:a16="http://schemas.microsoft.com/office/drawing/2014/main" id="{88ABD953-4C4E-E49B-9CD8-C33A866F06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0" name="Line 1721">
          <a:extLst>
            <a:ext uri="{FF2B5EF4-FFF2-40B4-BE49-F238E27FC236}">
              <a16:creationId xmlns="" xmlns:a16="http://schemas.microsoft.com/office/drawing/2014/main" id="{A125629B-1B03-8EAE-AD64-42C115FFBB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1" name="Line 1722">
          <a:extLst>
            <a:ext uri="{FF2B5EF4-FFF2-40B4-BE49-F238E27FC236}">
              <a16:creationId xmlns="" xmlns:a16="http://schemas.microsoft.com/office/drawing/2014/main" id="{0D939E91-C345-0A04-FAE0-34181D3712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2" name="Line 1723">
          <a:extLst>
            <a:ext uri="{FF2B5EF4-FFF2-40B4-BE49-F238E27FC236}">
              <a16:creationId xmlns="" xmlns:a16="http://schemas.microsoft.com/office/drawing/2014/main" id="{806B0211-64C1-4E3D-B4FB-65856BBB2EF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3" name="Line 1724">
          <a:extLst>
            <a:ext uri="{FF2B5EF4-FFF2-40B4-BE49-F238E27FC236}">
              <a16:creationId xmlns="" xmlns:a16="http://schemas.microsoft.com/office/drawing/2014/main" id="{60616C8E-3448-928D-E934-912199AFA36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4" name="Line 1725">
          <a:extLst>
            <a:ext uri="{FF2B5EF4-FFF2-40B4-BE49-F238E27FC236}">
              <a16:creationId xmlns="" xmlns:a16="http://schemas.microsoft.com/office/drawing/2014/main" id="{CF70A593-295F-9CB7-5B89-7F910CE9FF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5" name="Line 1726">
          <a:extLst>
            <a:ext uri="{FF2B5EF4-FFF2-40B4-BE49-F238E27FC236}">
              <a16:creationId xmlns="" xmlns:a16="http://schemas.microsoft.com/office/drawing/2014/main" id="{5A201C10-BD96-260B-ACDC-899761C637E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6" name="Line 1727">
          <a:extLst>
            <a:ext uri="{FF2B5EF4-FFF2-40B4-BE49-F238E27FC236}">
              <a16:creationId xmlns="" xmlns:a16="http://schemas.microsoft.com/office/drawing/2014/main" id="{851D8068-5136-5A83-617E-50DC140FE88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7" name="Line 1728">
          <a:extLst>
            <a:ext uri="{FF2B5EF4-FFF2-40B4-BE49-F238E27FC236}">
              <a16:creationId xmlns="" xmlns:a16="http://schemas.microsoft.com/office/drawing/2014/main" id="{74456788-E9E9-1757-0FCA-24C719DC4B5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8" name="Line 1757">
          <a:extLst>
            <a:ext uri="{FF2B5EF4-FFF2-40B4-BE49-F238E27FC236}">
              <a16:creationId xmlns="" xmlns:a16="http://schemas.microsoft.com/office/drawing/2014/main" id="{7D7882F2-7B5A-E267-EFE2-DA68DAB97C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79" name="Line 1758">
          <a:extLst>
            <a:ext uri="{FF2B5EF4-FFF2-40B4-BE49-F238E27FC236}">
              <a16:creationId xmlns="" xmlns:a16="http://schemas.microsoft.com/office/drawing/2014/main" id="{8CAA9278-6612-BFEB-F1EA-54CD5F2080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0" name="Line 1759">
          <a:extLst>
            <a:ext uri="{FF2B5EF4-FFF2-40B4-BE49-F238E27FC236}">
              <a16:creationId xmlns="" xmlns:a16="http://schemas.microsoft.com/office/drawing/2014/main" id="{8EE14C70-64A5-A9BA-EB0E-D6FDF38326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1" name="Line 1760">
          <a:extLst>
            <a:ext uri="{FF2B5EF4-FFF2-40B4-BE49-F238E27FC236}">
              <a16:creationId xmlns="" xmlns:a16="http://schemas.microsoft.com/office/drawing/2014/main" id="{12442F24-7460-55B1-41CB-EDC6C14DE4D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2" name="Line 1761">
          <a:extLst>
            <a:ext uri="{FF2B5EF4-FFF2-40B4-BE49-F238E27FC236}">
              <a16:creationId xmlns="" xmlns:a16="http://schemas.microsoft.com/office/drawing/2014/main" id="{8F48DBD0-E9C5-F67C-60A1-93D562BAFAF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3" name="Line 1762">
          <a:extLst>
            <a:ext uri="{FF2B5EF4-FFF2-40B4-BE49-F238E27FC236}">
              <a16:creationId xmlns="" xmlns:a16="http://schemas.microsoft.com/office/drawing/2014/main" id="{E633614E-67D3-64C3-2C6D-E2275F4423B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4" name="Line 1763">
          <a:extLst>
            <a:ext uri="{FF2B5EF4-FFF2-40B4-BE49-F238E27FC236}">
              <a16:creationId xmlns="" xmlns:a16="http://schemas.microsoft.com/office/drawing/2014/main" id="{2D9E0E82-84BC-7679-0292-E9798DCD270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5" name="Line 1764">
          <a:extLst>
            <a:ext uri="{FF2B5EF4-FFF2-40B4-BE49-F238E27FC236}">
              <a16:creationId xmlns="" xmlns:a16="http://schemas.microsoft.com/office/drawing/2014/main" id="{66D347F9-BE72-673E-71F2-7262E06BC67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6" name="Line 1765">
          <a:extLst>
            <a:ext uri="{FF2B5EF4-FFF2-40B4-BE49-F238E27FC236}">
              <a16:creationId xmlns="" xmlns:a16="http://schemas.microsoft.com/office/drawing/2014/main" id="{05057D4E-A991-6122-6F4E-9FA145AB24F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7" name="Line 1766">
          <a:extLst>
            <a:ext uri="{FF2B5EF4-FFF2-40B4-BE49-F238E27FC236}">
              <a16:creationId xmlns="" xmlns:a16="http://schemas.microsoft.com/office/drawing/2014/main" id="{792D5B5A-B287-F348-3814-AA608EA3DFE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8" name="Line 1767">
          <a:extLst>
            <a:ext uri="{FF2B5EF4-FFF2-40B4-BE49-F238E27FC236}">
              <a16:creationId xmlns="" xmlns:a16="http://schemas.microsoft.com/office/drawing/2014/main" id="{98928DC5-887B-48ED-B08E-B27D3987C88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89" name="Line 1768">
          <a:extLst>
            <a:ext uri="{FF2B5EF4-FFF2-40B4-BE49-F238E27FC236}">
              <a16:creationId xmlns="" xmlns:a16="http://schemas.microsoft.com/office/drawing/2014/main" id="{E11D01E0-29FE-8E67-55C5-2792B7BE888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0" name="Line 1769">
          <a:extLst>
            <a:ext uri="{FF2B5EF4-FFF2-40B4-BE49-F238E27FC236}">
              <a16:creationId xmlns="" xmlns:a16="http://schemas.microsoft.com/office/drawing/2014/main" id="{0830ABFB-30FA-7C46-1BDA-318A7691B96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1" name="Line 1770">
          <a:extLst>
            <a:ext uri="{FF2B5EF4-FFF2-40B4-BE49-F238E27FC236}">
              <a16:creationId xmlns="" xmlns:a16="http://schemas.microsoft.com/office/drawing/2014/main" id="{0FC7BEA4-F6DA-7BA9-C849-C55DCD70FF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2" name="Line 2086">
          <a:extLst>
            <a:ext uri="{FF2B5EF4-FFF2-40B4-BE49-F238E27FC236}">
              <a16:creationId xmlns="" xmlns:a16="http://schemas.microsoft.com/office/drawing/2014/main" id="{308BFBCF-275D-EFEB-69C0-183A4C96724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3" name="Line 2087">
          <a:extLst>
            <a:ext uri="{FF2B5EF4-FFF2-40B4-BE49-F238E27FC236}">
              <a16:creationId xmlns="" xmlns:a16="http://schemas.microsoft.com/office/drawing/2014/main" id="{1AF86505-EE99-E3B4-D79A-0B14C852F5E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4" name="Line 2088">
          <a:extLst>
            <a:ext uri="{FF2B5EF4-FFF2-40B4-BE49-F238E27FC236}">
              <a16:creationId xmlns="" xmlns:a16="http://schemas.microsoft.com/office/drawing/2014/main" id="{62C0BF83-E4B1-D8B4-C7E1-01EB9BAF35D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5" name="Line 2089">
          <a:extLst>
            <a:ext uri="{FF2B5EF4-FFF2-40B4-BE49-F238E27FC236}">
              <a16:creationId xmlns="" xmlns:a16="http://schemas.microsoft.com/office/drawing/2014/main" id="{08C138C7-5C64-86CD-968B-64C03B859A7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6" name="Line 2090">
          <a:extLst>
            <a:ext uri="{FF2B5EF4-FFF2-40B4-BE49-F238E27FC236}">
              <a16:creationId xmlns="" xmlns:a16="http://schemas.microsoft.com/office/drawing/2014/main" id="{0C4BB0B9-B27D-0963-5888-5CECB616AE9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7" name="Line 2091">
          <a:extLst>
            <a:ext uri="{FF2B5EF4-FFF2-40B4-BE49-F238E27FC236}">
              <a16:creationId xmlns="" xmlns:a16="http://schemas.microsoft.com/office/drawing/2014/main" id="{B949ADB4-7E28-1CA5-C6C6-DE065C0D16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8" name="Line 2092">
          <a:extLst>
            <a:ext uri="{FF2B5EF4-FFF2-40B4-BE49-F238E27FC236}">
              <a16:creationId xmlns="" xmlns:a16="http://schemas.microsoft.com/office/drawing/2014/main" id="{C534C7BB-CE03-1780-B500-0E014990D27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699" name="Line 2093">
          <a:extLst>
            <a:ext uri="{FF2B5EF4-FFF2-40B4-BE49-F238E27FC236}">
              <a16:creationId xmlns="" xmlns:a16="http://schemas.microsoft.com/office/drawing/2014/main" id="{21EA2C53-9EED-CF48-0944-B785CFCEABB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0" name="Line 2094">
          <a:extLst>
            <a:ext uri="{FF2B5EF4-FFF2-40B4-BE49-F238E27FC236}">
              <a16:creationId xmlns="" xmlns:a16="http://schemas.microsoft.com/office/drawing/2014/main" id="{F95BC33F-5801-B236-FDCE-31A2BB763C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1" name="Line 2095">
          <a:extLst>
            <a:ext uri="{FF2B5EF4-FFF2-40B4-BE49-F238E27FC236}">
              <a16:creationId xmlns="" xmlns:a16="http://schemas.microsoft.com/office/drawing/2014/main" id="{D1A62453-D9B3-4035-A32F-08AF9008B1A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2" name="Line 2096">
          <a:extLst>
            <a:ext uri="{FF2B5EF4-FFF2-40B4-BE49-F238E27FC236}">
              <a16:creationId xmlns="" xmlns:a16="http://schemas.microsoft.com/office/drawing/2014/main" id="{C1F17ED1-AA9B-206D-FCD1-0F6339ABDB1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3" name="Line 2097">
          <a:extLst>
            <a:ext uri="{FF2B5EF4-FFF2-40B4-BE49-F238E27FC236}">
              <a16:creationId xmlns="" xmlns:a16="http://schemas.microsoft.com/office/drawing/2014/main" id="{00834AA2-A3C5-3B91-0E5F-706F7BA6624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4" name="Line 2098">
          <a:extLst>
            <a:ext uri="{FF2B5EF4-FFF2-40B4-BE49-F238E27FC236}">
              <a16:creationId xmlns="" xmlns:a16="http://schemas.microsoft.com/office/drawing/2014/main" id="{1B3ABD37-B31A-446A-49F8-A50B9FFDF0A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5" name="Line 2099">
          <a:extLst>
            <a:ext uri="{FF2B5EF4-FFF2-40B4-BE49-F238E27FC236}">
              <a16:creationId xmlns="" xmlns:a16="http://schemas.microsoft.com/office/drawing/2014/main" id="{558AEF63-D4BD-47AD-C0B1-A3DA5701135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6" name="Line 1827">
          <a:extLst>
            <a:ext uri="{FF2B5EF4-FFF2-40B4-BE49-F238E27FC236}">
              <a16:creationId xmlns="" xmlns:a16="http://schemas.microsoft.com/office/drawing/2014/main" id="{84D15C08-0E64-3949-E77A-1952087791E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7" name="Line 1828">
          <a:extLst>
            <a:ext uri="{FF2B5EF4-FFF2-40B4-BE49-F238E27FC236}">
              <a16:creationId xmlns="" xmlns:a16="http://schemas.microsoft.com/office/drawing/2014/main" id="{239947C3-1754-B4D1-4BBB-35C2B4E21E9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8" name="Line 1829">
          <a:extLst>
            <a:ext uri="{FF2B5EF4-FFF2-40B4-BE49-F238E27FC236}">
              <a16:creationId xmlns="" xmlns:a16="http://schemas.microsoft.com/office/drawing/2014/main" id="{31519EC4-82BD-29C4-C383-5E2E68A5CDB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09" name="Line 1830">
          <a:extLst>
            <a:ext uri="{FF2B5EF4-FFF2-40B4-BE49-F238E27FC236}">
              <a16:creationId xmlns="" xmlns:a16="http://schemas.microsoft.com/office/drawing/2014/main" id="{22B0B813-22ED-4B45-1068-9864FF1CEB1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0" name="Line 1831">
          <a:extLst>
            <a:ext uri="{FF2B5EF4-FFF2-40B4-BE49-F238E27FC236}">
              <a16:creationId xmlns="" xmlns:a16="http://schemas.microsoft.com/office/drawing/2014/main" id="{FEBD6AE8-33A7-7482-49A8-F8EE8B3BEB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1" name="Line 1832">
          <a:extLst>
            <a:ext uri="{FF2B5EF4-FFF2-40B4-BE49-F238E27FC236}">
              <a16:creationId xmlns="" xmlns:a16="http://schemas.microsoft.com/office/drawing/2014/main" id="{17097B1E-2573-5EBD-C3F2-EAFD9287BB0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2" name="Line 1833">
          <a:extLst>
            <a:ext uri="{FF2B5EF4-FFF2-40B4-BE49-F238E27FC236}">
              <a16:creationId xmlns="" xmlns:a16="http://schemas.microsoft.com/office/drawing/2014/main" id="{1492A5D8-A177-1863-4BFE-B2F32336B05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3" name="Line 1834">
          <a:extLst>
            <a:ext uri="{FF2B5EF4-FFF2-40B4-BE49-F238E27FC236}">
              <a16:creationId xmlns="" xmlns:a16="http://schemas.microsoft.com/office/drawing/2014/main" id="{B11B95A5-2DE3-3DF0-6FBA-2C07E1A1741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4" name="Line 1835">
          <a:extLst>
            <a:ext uri="{FF2B5EF4-FFF2-40B4-BE49-F238E27FC236}">
              <a16:creationId xmlns="" xmlns:a16="http://schemas.microsoft.com/office/drawing/2014/main" id="{649EFC21-C4D7-87D4-4C28-FBB10C79F04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5" name="Line 1836">
          <a:extLst>
            <a:ext uri="{FF2B5EF4-FFF2-40B4-BE49-F238E27FC236}">
              <a16:creationId xmlns="" xmlns:a16="http://schemas.microsoft.com/office/drawing/2014/main" id="{D0FF5347-2F8C-1E84-38CA-BD9AD72454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6" name="Line 1837">
          <a:extLst>
            <a:ext uri="{FF2B5EF4-FFF2-40B4-BE49-F238E27FC236}">
              <a16:creationId xmlns="" xmlns:a16="http://schemas.microsoft.com/office/drawing/2014/main" id="{F6FC5D85-569B-C096-B3E3-CF083897A84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7" name="Line 1838">
          <a:extLst>
            <a:ext uri="{FF2B5EF4-FFF2-40B4-BE49-F238E27FC236}">
              <a16:creationId xmlns="" xmlns:a16="http://schemas.microsoft.com/office/drawing/2014/main" id="{EE18E0E5-4DEC-5E4F-7F98-BF3408C974F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8" name="Line 1839">
          <a:extLst>
            <a:ext uri="{FF2B5EF4-FFF2-40B4-BE49-F238E27FC236}">
              <a16:creationId xmlns="" xmlns:a16="http://schemas.microsoft.com/office/drawing/2014/main" id="{8BACE4AD-90D0-0665-5598-643DA908AD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19" name="Line 1840">
          <a:extLst>
            <a:ext uri="{FF2B5EF4-FFF2-40B4-BE49-F238E27FC236}">
              <a16:creationId xmlns="" xmlns:a16="http://schemas.microsoft.com/office/drawing/2014/main" id="{5E1B8E04-381F-739F-095D-F955DF22CB7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0" name="Line 1813">
          <a:extLst>
            <a:ext uri="{FF2B5EF4-FFF2-40B4-BE49-F238E27FC236}">
              <a16:creationId xmlns="" xmlns:a16="http://schemas.microsoft.com/office/drawing/2014/main" id="{093BCF27-07CA-3ACD-3E3D-548B97C6BF3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1" name="Line 1814">
          <a:extLst>
            <a:ext uri="{FF2B5EF4-FFF2-40B4-BE49-F238E27FC236}">
              <a16:creationId xmlns="" xmlns:a16="http://schemas.microsoft.com/office/drawing/2014/main" id="{E316AB1D-DBF6-09D0-2932-C65A7125CE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2" name="Line 1815">
          <a:extLst>
            <a:ext uri="{FF2B5EF4-FFF2-40B4-BE49-F238E27FC236}">
              <a16:creationId xmlns="" xmlns:a16="http://schemas.microsoft.com/office/drawing/2014/main" id="{740DB7B4-4D28-51A3-F055-AC1A87F25B8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3" name="Line 1816">
          <a:extLst>
            <a:ext uri="{FF2B5EF4-FFF2-40B4-BE49-F238E27FC236}">
              <a16:creationId xmlns="" xmlns:a16="http://schemas.microsoft.com/office/drawing/2014/main" id="{45071D7E-666E-7DC0-02E2-13AD14554A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4" name="Line 1817">
          <a:extLst>
            <a:ext uri="{FF2B5EF4-FFF2-40B4-BE49-F238E27FC236}">
              <a16:creationId xmlns="" xmlns:a16="http://schemas.microsoft.com/office/drawing/2014/main" id="{7522CBEE-CA8B-7761-0CE5-7ACD465D5A5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5" name="Line 1818">
          <a:extLst>
            <a:ext uri="{FF2B5EF4-FFF2-40B4-BE49-F238E27FC236}">
              <a16:creationId xmlns="" xmlns:a16="http://schemas.microsoft.com/office/drawing/2014/main" id="{CC6E93DA-46F9-44BE-683E-2901C5B6A6A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6" name="Line 1819">
          <a:extLst>
            <a:ext uri="{FF2B5EF4-FFF2-40B4-BE49-F238E27FC236}">
              <a16:creationId xmlns="" xmlns:a16="http://schemas.microsoft.com/office/drawing/2014/main" id="{00564457-52F6-5C67-A600-07F4E0C950E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7" name="Line 1820">
          <a:extLst>
            <a:ext uri="{FF2B5EF4-FFF2-40B4-BE49-F238E27FC236}">
              <a16:creationId xmlns="" xmlns:a16="http://schemas.microsoft.com/office/drawing/2014/main" id="{F5CD8925-14EA-FFC8-80D6-0BDB873D5A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8" name="Line 1821">
          <a:extLst>
            <a:ext uri="{FF2B5EF4-FFF2-40B4-BE49-F238E27FC236}">
              <a16:creationId xmlns="" xmlns:a16="http://schemas.microsoft.com/office/drawing/2014/main" id="{381ED650-F483-0C94-5096-0BDAB74356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29" name="Line 1822">
          <a:extLst>
            <a:ext uri="{FF2B5EF4-FFF2-40B4-BE49-F238E27FC236}">
              <a16:creationId xmlns="" xmlns:a16="http://schemas.microsoft.com/office/drawing/2014/main" id="{679E16AD-4D6A-F5DE-1CA3-31EC49A7A7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0" name="Line 1823">
          <a:extLst>
            <a:ext uri="{FF2B5EF4-FFF2-40B4-BE49-F238E27FC236}">
              <a16:creationId xmlns="" xmlns:a16="http://schemas.microsoft.com/office/drawing/2014/main" id="{F0916C0C-7734-303A-05B2-21CBD3DAFAB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1" name="Line 1824">
          <a:extLst>
            <a:ext uri="{FF2B5EF4-FFF2-40B4-BE49-F238E27FC236}">
              <a16:creationId xmlns="" xmlns:a16="http://schemas.microsoft.com/office/drawing/2014/main" id="{20088DD3-59E1-9633-E21C-CE442E34E3C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2" name="Line 1825">
          <a:extLst>
            <a:ext uri="{FF2B5EF4-FFF2-40B4-BE49-F238E27FC236}">
              <a16:creationId xmlns="" xmlns:a16="http://schemas.microsoft.com/office/drawing/2014/main" id="{37CBBC06-849F-D5A9-EA9C-B834FFA2A9C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3" name="Line 1826">
          <a:extLst>
            <a:ext uri="{FF2B5EF4-FFF2-40B4-BE49-F238E27FC236}">
              <a16:creationId xmlns="" xmlns:a16="http://schemas.microsoft.com/office/drawing/2014/main" id="{D06B3E5A-692F-C62B-D34E-56DD8961D52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4" name="Line 2086">
          <a:extLst>
            <a:ext uri="{FF2B5EF4-FFF2-40B4-BE49-F238E27FC236}">
              <a16:creationId xmlns="" xmlns:a16="http://schemas.microsoft.com/office/drawing/2014/main" id="{A3335944-1B5C-09A9-94D4-A7D0418631FF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5" name="Line 2087">
          <a:extLst>
            <a:ext uri="{FF2B5EF4-FFF2-40B4-BE49-F238E27FC236}">
              <a16:creationId xmlns="" xmlns:a16="http://schemas.microsoft.com/office/drawing/2014/main" id="{C6DA8330-B31E-EDAD-DC8F-02041B0B942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6" name="Line 2088">
          <a:extLst>
            <a:ext uri="{FF2B5EF4-FFF2-40B4-BE49-F238E27FC236}">
              <a16:creationId xmlns="" xmlns:a16="http://schemas.microsoft.com/office/drawing/2014/main" id="{85553F3A-2096-5785-934F-80CDEE5E9C7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7" name="Line 2089">
          <a:extLst>
            <a:ext uri="{FF2B5EF4-FFF2-40B4-BE49-F238E27FC236}">
              <a16:creationId xmlns="" xmlns:a16="http://schemas.microsoft.com/office/drawing/2014/main" id="{C1537F7E-6A77-734A-8E81-F516E71C87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8" name="Line 2090">
          <a:extLst>
            <a:ext uri="{FF2B5EF4-FFF2-40B4-BE49-F238E27FC236}">
              <a16:creationId xmlns="" xmlns:a16="http://schemas.microsoft.com/office/drawing/2014/main" id="{ADCC978A-AA50-951C-1E12-BA8570DB9D2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39" name="Line 2091">
          <a:extLst>
            <a:ext uri="{FF2B5EF4-FFF2-40B4-BE49-F238E27FC236}">
              <a16:creationId xmlns="" xmlns:a16="http://schemas.microsoft.com/office/drawing/2014/main" id="{40C11A8F-29DC-192A-3387-CF411D06CB8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0" name="Line 2092">
          <a:extLst>
            <a:ext uri="{FF2B5EF4-FFF2-40B4-BE49-F238E27FC236}">
              <a16:creationId xmlns="" xmlns:a16="http://schemas.microsoft.com/office/drawing/2014/main" id="{500BCE7E-54D2-3211-D390-7F44974D64D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1" name="Line 2093">
          <a:extLst>
            <a:ext uri="{FF2B5EF4-FFF2-40B4-BE49-F238E27FC236}">
              <a16:creationId xmlns="" xmlns:a16="http://schemas.microsoft.com/office/drawing/2014/main" id="{ED2F0EC6-5F29-9435-ED9C-69D00697301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2" name="Line 2094">
          <a:extLst>
            <a:ext uri="{FF2B5EF4-FFF2-40B4-BE49-F238E27FC236}">
              <a16:creationId xmlns="" xmlns:a16="http://schemas.microsoft.com/office/drawing/2014/main" id="{0EEE804D-9B8A-1F58-88F9-A251A1B4DD0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3" name="Line 2095">
          <a:extLst>
            <a:ext uri="{FF2B5EF4-FFF2-40B4-BE49-F238E27FC236}">
              <a16:creationId xmlns="" xmlns:a16="http://schemas.microsoft.com/office/drawing/2014/main" id="{0E655545-43CB-AB56-F4CF-03ED0C35D6F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4" name="Line 2096">
          <a:extLst>
            <a:ext uri="{FF2B5EF4-FFF2-40B4-BE49-F238E27FC236}">
              <a16:creationId xmlns="" xmlns:a16="http://schemas.microsoft.com/office/drawing/2014/main" id="{9B4BD7B2-C2F0-D747-0F2A-97327B86461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5" name="Line 2097">
          <a:extLst>
            <a:ext uri="{FF2B5EF4-FFF2-40B4-BE49-F238E27FC236}">
              <a16:creationId xmlns="" xmlns:a16="http://schemas.microsoft.com/office/drawing/2014/main" id="{B1AF0D36-C650-3E04-A902-8ECD1E2E4E8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6" name="Line 2098">
          <a:extLst>
            <a:ext uri="{FF2B5EF4-FFF2-40B4-BE49-F238E27FC236}">
              <a16:creationId xmlns="" xmlns:a16="http://schemas.microsoft.com/office/drawing/2014/main" id="{C0FBFD62-D8A5-313D-FD86-0DD53CD524C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7" name="Line 2099">
          <a:extLst>
            <a:ext uri="{FF2B5EF4-FFF2-40B4-BE49-F238E27FC236}">
              <a16:creationId xmlns="" xmlns:a16="http://schemas.microsoft.com/office/drawing/2014/main" id="{1888FF06-FA6D-6D5A-8497-41A9A9FE1794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8" name="Line 1827">
          <a:extLst>
            <a:ext uri="{FF2B5EF4-FFF2-40B4-BE49-F238E27FC236}">
              <a16:creationId xmlns="" xmlns:a16="http://schemas.microsoft.com/office/drawing/2014/main" id="{B9F785F4-9BBC-D613-7F9C-7A7092C13E9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49" name="Line 1828">
          <a:extLst>
            <a:ext uri="{FF2B5EF4-FFF2-40B4-BE49-F238E27FC236}">
              <a16:creationId xmlns="" xmlns:a16="http://schemas.microsoft.com/office/drawing/2014/main" id="{587057DA-7CCB-8D73-500E-E8C53B94873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0" name="Line 1829">
          <a:extLst>
            <a:ext uri="{FF2B5EF4-FFF2-40B4-BE49-F238E27FC236}">
              <a16:creationId xmlns="" xmlns:a16="http://schemas.microsoft.com/office/drawing/2014/main" id="{4639000A-E2EE-4E39-B995-F193C80C961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1" name="Line 1830">
          <a:extLst>
            <a:ext uri="{FF2B5EF4-FFF2-40B4-BE49-F238E27FC236}">
              <a16:creationId xmlns="" xmlns:a16="http://schemas.microsoft.com/office/drawing/2014/main" id="{729D16FB-17C8-3EC5-3772-440C5917531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2" name="Line 1831">
          <a:extLst>
            <a:ext uri="{FF2B5EF4-FFF2-40B4-BE49-F238E27FC236}">
              <a16:creationId xmlns="" xmlns:a16="http://schemas.microsoft.com/office/drawing/2014/main" id="{1955FD50-7CC5-9D85-D4C7-061ACFFAEBA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3" name="Line 1832">
          <a:extLst>
            <a:ext uri="{FF2B5EF4-FFF2-40B4-BE49-F238E27FC236}">
              <a16:creationId xmlns="" xmlns:a16="http://schemas.microsoft.com/office/drawing/2014/main" id="{57228C02-2A30-E7C8-5C5B-60A04775F17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4" name="Line 1833">
          <a:extLst>
            <a:ext uri="{FF2B5EF4-FFF2-40B4-BE49-F238E27FC236}">
              <a16:creationId xmlns="" xmlns:a16="http://schemas.microsoft.com/office/drawing/2014/main" id="{CE944562-C754-890D-5770-5F052EB36F3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5" name="Line 1834">
          <a:extLst>
            <a:ext uri="{FF2B5EF4-FFF2-40B4-BE49-F238E27FC236}">
              <a16:creationId xmlns="" xmlns:a16="http://schemas.microsoft.com/office/drawing/2014/main" id="{8CCD87DF-C3DF-5845-AD52-6C56657F735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6" name="Line 1835">
          <a:extLst>
            <a:ext uri="{FF2B5EF4-FFF2-40B4-BE49-F238E27FC236}">
              <a16:creationId xmlns="" xmlns:a16="http://schemas.microsoft.com/office/drawing/2014/main" id="{E1A67E28-1F63-1E94-7B00-94C24D94302B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7" name="Line 1836">
          <a:extLst>
            <a:ext uri="{FF2B5EF4-FFF2-40B4-BE49-F238E27FC236}">
              <a16:creationId xmlns="" xmlns:a16="http://schemas.microsoft.com/office/drawing/2014/main" id="{B5361944-F550-19D9-4A0B-AF564525186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8" name="Line 1837">
          <a:extLst>
            <a:ext uri="{FF2B5EF4-FFF2-40B4-BE49-F238E27FC236}">
              <a16:creationId xmlns="" xmlns:a16="http://schemas.microsoft.com/office/drawing/2014/main" id="{E8DE2D52-0446-E5D9-CC8B-3EE8332CFBFA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59" name="Line 1838">
          <a:extLst>
            <a:ext uri="{FF2B5EF4-FFF2-40B4-BE49-F238E27FC236}">
              <a16:creationId xmlns="" xmlns:a16="http://schemas.microsoft.com/office/drawing/2014/main" id="{7CBEF2FA-3956-17FA-07AC-5BCF7A52E5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0" name="Line 1839">
          <a:extLst>
            <a:ext uri="{FF2B5EF4-FFF2-40B4-BE49-F238E27FC236}">
              <a16:creationId xmlns="" xmlns:a16="http://schemas.microsoft.com/office/drawing/2014/main" id="{D98F528B-AC67-0DD9-0406-0A045712CCB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1" name="Line 1840">
          <a:extLst>
            <a:ext uri="{FF2B5EF4-FFF2-40B4-BE49-F238E27FC236}">
              <a16:creationId xmlns="" xmlns:a16="http://schemas.microsoft.com/office/drawing/2014/main" id="{35FC6B3B-E2A0-BB65-ACA5-93DD2A00E56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2" name="Line 1813">
          <a:extLst>
            <a:ext uri="{FF2B5EF4-FFF2-40B4-BE49-F238E27FC236}">
              <a16:creationId xmlns="" xmlns:a16="http://schemas.microsoft.com/office/drawing/2014/main" id="{621D0D58-D691-57FB-9DD4-762205619B9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3" name="Line 1814">
          <a:extLst>
            <a:ext uri="{FF2B5EF4-FFF2-40B4-BE49-F238E27FC236}">
              <a16:creationId xmlns="" xmlns:a16="http://schemas.microsoft.com/office/drawing/2014/main" id="{9F711915-A328-78E7-0DC3-F4FB635E8B3C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4" name="Line 1815">
          <a:extLst>
            <a:ext uri="{FF2B5EF4-FFF2-40B4-BE49-F238E27FC236}">
              <a16:creationId xmlns="" xmlns:a16="http://schemas.microsoft.com/office/drawing/2014/main" id="{EBAA1FA5-C368-5444-7A3A-02A56C1A3FC8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5" name="Line 1816">
          <a:extLst>
            <a:ext uri="{FF2B5EF4-FFF2-40B4-BE49-F238E27FC236}">
              <a16:creationId xmlns="" xmlns:a16="http://schemas.microsoft.com/office/drawing/2014/main" id="{8B585745-9400-6BC9-3530-BD8A196E8B72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6" name="Line 1817">
          <a:extLst>
            <a:ext uri="{FF2B5EF4-FFF2-40B4-BE49-F238E27FC236}">
              <a16:creationId xmlns="" xmlns:a16="http://schemas.microsoft.com/office/drawing/2014/main" id="{90FEE4A5-DC67-5C82-BEB4-D40E42ADC165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7" name="Line 1818">
          <a:extLst>
            <a:ext uri="{FF2B5EF4-FFF2-40B4-BE49-F238E27FC236}">
              <a16:creationId xmlns="" xmlns:a16="http://schemas.microsoft.com/office/drawing/2014/main" id="{DD38B89B-26C5-A151-49F4-31BBF2417CF9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8" name="Line 1819">
          <a:extLst>
            <a:ext uri="{FF2B5EF4-FFF2-40B4-BE49-F238E27FC236}">
              <a16:creationId xmlns="" xmlns:a16="http://schemas.microsoft.com/office/drawing/2014/main" id="{3FB6038C-005B-29DC-3469-C76EBFA21FAD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69" name="Line 1820">
          <a:extLst>
            <a:ext uri="{FF2B5EF4-FFF2-40B4-BE49-F238E27FC236}">
              <a16:creationId xmlns="" xmlns:a16="http://schemas.microsoft.com/office/drawing/2014/main" id="{82C7257F-1BB9-8AE6-1E40-6BB85399B661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70" name="Line 1821">
          <a:extLst>
            <a:ext uri="{FF2B5EF4-FFF2-40B4-BE49-F238E27FC236}">
              <a16:creationId xmlns="" xmlns:a16="http://schemas.microsoft.com/office/drawing/2014/main" id="{E798A031-E710-7391-A9E6-CE54FABA6393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71" name="Line 1822">
          <a:extLst>
            <a:ext uri="{FF2B5EF4-FFF2-40B4-BE49-F238E27FC236}">
              <a16:creationId xmlns="" xmlns:a16="http://schemas.microsoft.com/office/drawing/2014/main" id="{BAB41A85-0933-4B27-8191-B666E8213CBE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72" name="Line 1823">
          <a:extLst>
            <a:ext uri="{FF2B5EF4-FFF2-40B4-BE49-F238E27FC236}">
              <a16:creationId xmlns="" xmlns:a16="http://schemas.microsoft.com/office/drawing/2014/main" id="{043421AC-3AF1-60E4-F341-0C1E98E32E3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73" name="Line 1824">
          <a:extLst>
            <a:ext uri="{FF2B5EF4-FFF2-40B4-BE49-F238E27FC236}">
              <a16:creationId xmlns="" xmlns:a16="http://schemas.microsoft.com/office/drawing/2014/main" id="{A8A40624-E555-644A-5CC9-9638F2626697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74" name="Line 1825">
          <a:extLst>
            <a:ext uri="{FF2B5EF4-FFF2-40B4-BE49-F238E27FC236}">
              <a16:creationId xmlns="" xmlns:a16="http://schemas.microsoft.com/office/drawing/2014/main" id="{2A3ECB7D-FFEA-9726-BB98-2671DC5CACE0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1949775" name="Line 1826">
          <a:extLst>
            <a:ext uri="{FF2B5EF4-FFF2-40B4-BE49-F238E27FC236}">
              <a16:creationId xmlns="" xmlns:a16="http://schemas.microsoft.com/office/drawing/2014/main" id="{8A319702-1477-1D7C-2976-2103DDFDC906}"/>
            </a:ext>
          </a:extLst>
        </xdr:cNvPr>
        <xdr:cNvSpPr>
          <a:spLocks noChangeShapeType="1"/>
        </xdr:cNvSpPr>
      </xdr:nvSpPr>
      <xdr:spPr bwMode="auto">
        <a:xfrm>
          <a:off x="5707380" y="108737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76" name="Line 708">
          <a:extLst>
            <a:ext uri="{FF2B5EF4-FFF2-40B4-BE49-F238E27FC236}">
              <a16:creationId xmlns="" xmlns:a16="http://schemas.microsoft.com/office/drawing/2014/main" id="{FC212AFC-8414-9AA0-E7D3-9B14676AD72F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77" name="Line 709">
          <a:extLst>
            <a:ext uri="{FF2B5EF4-FFF2-40B4-BE49-F238E27FC236}">
              <a16:creationId xmlns="" xmlns:a16="http://schemas.microsoft.com/office/drawing/2014/main" id="{48680EFE-C1DA-9B01-D920-BC9A412EC8DF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78" name="Line 710">
          <a:extLst>
            <a:ext uri="{FF2B5EF4-FFF2-40B4-BE49-F238E27FC236}">
              <a16:creationId xmlns="" xmlns:a16="http://schemas.microsoft.com/office/drawing/2014/main" id="{FDAD0799-7A3E-98A1-8CE1-4E2BFB4F142C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79" name="Line 711">
          <a:extLst>
            <a:ext uri="{FF2B5EF4-FFF2-40B4-BE49-F238E27FC236}">
              <a16:creationId xmlns="" xmlns:a16="http://schemas.microsoft.com/office/drawing/2014/main" id="{2DCEB0B6-95F9-199D-C572-0F79810A7386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0" name="Line 712">
          <a:extLst>
            <a:ext uri="{FF2B5EF4-FFF2-40B4-BE49-F238E27FC236}">
              <a16:creationId xmlns="" xmlns:a16="http://schemas.microsoft.com/office/drawing/2014/main" id="{27F2DDF2-B60F-57A2-5B03-28CC6C021149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1" name="Line 713">
          <a:extLst>
            <a:ext uri="{FF2B5EF4-FFF2-40B4-BE49-F238E27FC236}">
              <a16:creationId xmlns="" xmlns:a16="http://schemas.microsoft.com/office/drawing/2014/main" id="{CB4927B2-9F67-D1B7-5164-2C148BA33397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2" name="Line 714">
          <a:extLst>
            <a:ext uri="{FF2B5EF4-FFF2-40B4-BE49-F238E27FC236}">
              <a16:creationId xmlns="" xmlns:a16="http://schemas.microsoft.com/office/drawing/2014/main" id="{36070575-B16F-F057-6B42-01BB7943B740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3" name="Line 715">
          <a:extLst>
            <a:ext uri="{FF2B5EF4-FFF2-40B4-BE49-F238E27FC236}">
              <a16:creationId xmlns="" xmlns:a16="http://schemas.microsoft.com/office/drawing/2014/main" id="{6D20CF4C-C698-ACF7-B64A-3FB0B0863815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4" name="Line 716">
          <a:extLst>
            <a:ext uri="{FF2B5EF4-FFF2-40B4-BE49-F238E27FC236}">
              <a16:creationId xmlns="" xmlns:a16="http://schemas.microsoft.com/office/drawing/2014/main" id="{6345EE5D-6073-F119-7A09-CFF1926C927C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5" name="Line 717">
          <a:extLst>
            <a:ext uri="{FF2B5EF4-FFF2-40B4-BE49-F238E27FC236}">
              <a16:creationId xmlns="" xmlns:a16="http://schemas.microsoft.com/office/drawing/2014/main" id="{34D2FB1E-E75E-0AE9-E0E7-1109939EF2CD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6" name="Line 718">
          <a:extLst>
            <a:ext uri="{FF2B5EF4-FFF2-40B4-BE49-F238E27FC236}">
              <a16:creationId xmlns="" xmlns:a16="http://schemas.microsoft.com/office/drawing/2014/main" id="{197FD153-8CB3-FD33-DA4B-F325E839C149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7" name="Line 719">
          <a:extLst>
            <a:ext uri="{FF2B5EF4-FFF2-40B4-BE49-F238E27FC236}">
              <a16:creationId xmlns="" xmlns:a16="http://schemas.microsoft.com/office/drawing/2014/main" id="{2DCAAFA8-ED00-8EB1-1AE2-93A94CCCB839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8" name="Line 720">
          <a:extLst>
            <a:ext uri="{FF2B5EF4-FFF2-40B4-BE49-F238E27FC236}">
              <a16:creationId xmlns="" xmlns:a16="http://schemas.microsoft.com/office/drawing/2014/main" id="{846E45D4-DD67-39AC-35A1-DBE1E5118364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9789" name="Line 721">
          <a:extLst>
            <a:ext uri="{FF2B5EF4-FFF2-40B4-BE49-F238E27FC236}">
              <a16:creationId xmlns="" xmlns:a16="http://schemas.microsoft.com/office/drawing/2014/main" id="{7588005F-705D-96CF-2399-D046935463D5}"/>
            </a:ext>
          </a:extLst>
        </xdr:cNvPr>
        <xdr:cNvSpPr>
          <a:spLocks noChangeShapeType="1"/>
        </xdr:cNvSpPr>
      </xdr:nvSpPr>
      <xdr:spPr bwMode="auto">
        <a:xfrm>
          <a:off x="5707380" y="68503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0" name="Line 1846">
          <a:extLst>
            <a:ext uri="{FF2B5EF4-FFF2-40B4-BE49-F238E27FC236}">
              <a16:creationId xmlns="" xmlns:a16="http://schemas.microsoft.com/office/drawing/2014/main" id="{73AC312C-ACC9-B368-38C6-66EE28576724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1" name="Line 1847">
          <a:extLst>
            <a:ext uri="{FF2B5EF4-FFF2-40B4-BE49-F238E27FC236}">
              <a16:creationId xmlns="" xmlns:a16="http://schemas.microsoft.com/office/drawing/2014/main" id="{2B15BA48-2F04-5A86-BAC1-D5B648D638E0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2" name="Line 1848">
          <a:extLst>
            <a:ext uri="{FF2B5EF4-FFF2-40B4-BE49-F238E27FC236}">
              <a16:creationId xmlns="" xmlns:a16="http://schemas.microsoft.com/office/drawing/2014/main" id="{5094EA37-CA4D-8FA7-3D17-F4FF5B6B77B6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3" name="Line 1849">
          <a:extLst>
            <a:ext uri="{FF2B5EF4-FFF2-40B4-BE49-F238E27FC236}">
              <a16:creationId xmlns="" xmlns:a16="http://schemas.microsoft.com/office/drawing/2014/main" id="{96A327A0-27E8-5C0C-AFC5-8B689A96F9E4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4" name="Line 1850">
          <a:extLst>
            <a:ext uri="{FF2B5EF4-FFF2-40B4-BE49-F238E27FC236}">
              <a16:creationId xmlns="" xmlns:a16="http://schemas.microsoft.com/office/drawing/2014/main" id="{0154448B-F837-423C-6133-E3EBFD80F402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5" name="Line 1851">
          <a:extLst>
            <a:ext uri="{FF2B5EF4-FFF2-40B4-BE49-F238E27FC236}">
              <a16:creationId xmlns="" xmlns:a16="http://schemas.microsoft.com/office/drawing/2014/main" id="{4056508A-C8F7-D4B0-EC56-61712D0B433F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6" name="Line 1852">
          <a:extLst>
            <a:ext uri="{FF2B5EF4-FFF2-40B4-BE49-F238E27FC236}">
              <a16:creationId xmlns="" xmlns:a16="http://schemas.microsoft.com/office/drawing/2014/main" id="{DEF1B897-E990-C02B-4683-EE9F761B17A0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7" name="Line 1853">
          <a:extLst>
            <a:ext uri="{FF2B5EF4-FFF2-40B4-BE49-F238E27FC236}">
              <a16:creationId xmlns="" xmlns:a16="http://schemas.microsoft.com/office/drawing/2014/main" id="{121CE34C-34B4-B004-D597-2E4D32CBF5B7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8" name="Line 1854">
          <a:extLst>
            <a:ext uri="{FF2B5EF4-FFF2-40B4-BE49-F238E27FC236}">
              <a16:creationId xmlns="" xmlns:a16="http://schemas.microsoft.com/office/drawing/2014/main" id="{00F5A55F-8B96-0560-FD33-530CB9CE9693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799" name="Line 1855">
          <a:extLst>
            <a:ext uri="{FF2B5EF4-FFF2-40B4-BE49-F238E27FC236}">
              <a16:creationId xmlns="" xmlns:a16="http://schemas.microsoft.com/office/drawing/2014/main" id="{E87F9D82-5676-027C-D5B3-D69E2BA84760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800" name="Line 1856">
          <a:extLst>
            <a:ext uri="{FF2B5EF4-FFF2-40B4-BE49-F238E27FC236}">
              <a16:creationId xmlns="" xmlns:a16="http://schemas.microsoft.com/office/drawing/2014/main" id="{C79810B5-DA2E-C61F-DE79-8BD62E60EB37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801" name="Line 1857">
          <a:extLst>
            <a:ext uri="{FF2B5EF4-FFF2-40B4-BE49-F238E27FC236}">
              <a16:creationId xmlns="" xmlns:a16="http://schemas.microsoft.com/office/drawing/2014/main" id="{4F0F254D-0452-4230-CA0C-8DB7489C8CA2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802" name="Line 1858">
          <a:extLst>
            <a:ext uri="{FF2B5EF4-FFF2-40B4-BE49-F238E27FC236}">
              <a16:creationId xmlns="" xmlns:a16="http://schemas.microsoft.com/office/drawing/2014/main" id="{9095C396-39EF-454B-98EB-41FE97AEC096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949803" name="Line 1859">
          <a:extLst>
            <a:ext uri="{FF2B5EF4-FFF2-40B4-BE49-F238E27FC236}">
              <a16:creationId xmlns="" xmlns:a16="http://schemas.microsoft.com/office/drawing/2014/main" id="{736398BC-1B41-77D9-D0B1-442251408F9C}"/>
            </a:ext>
          </a:extLst>
        </xdr:cNvPr>
        <xdr:cNvSpPr>
          <a:spLocks noChangeShapeType="1"/>
        </xdr:cNvSpPr>
      </xdr:nvSpPr>
      <xdr:spPr bwMode="auto">
        <a:xfrm>
          <a:off x="5707380" y="37932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1320"/>
  <sheetViews>
    <sheetView showGridLines="0" tabSelected="1" zoomScale="140" zoomScaleNormal="140" workbookViewId="0">
      <selection activeCell="B7" sqref="B7:B9"/>
    </sheetView>
  </sheetViews>
  <sheetFormatPr defaultColWidth="9.140625" defaultRowHeight="12"/>
  <cols>
    <col min="1" max="1" width="8.42578125" style="361" customWidth="1"/>
    <col min="2" max="2" width="51.7109375" style="361" customWidth="1"/>
    <col min="3" max="3" width="9.85546875" style="705" customWidth="1"/>
    <col min="4" max="4" width="7.7109375" style="363" customWidth="1"/>
    <col min="5" max="5" width="10" style="458" customWidth="1"/>
    <col min="6" max="6" width="13.140625" style="458" bestFit="1" customWidth="1"/>
    <col min="7" max="8" width="9.140625" style="361" hidden="1" customWidth="1"/>
    <col min="9" max="9" width="1.28515625" style="361" hidden="1" customWidth="1"/>
    <col min="10" max="10" width="7.85546875" style="361" customWidth="1"/>
    <col min="11" max="16384" width="9.140625" style="361"/>
  </cols>
  <sheetData>
    <row r="1" spans="1:9" s="376" customFormat="1" ht="34.9" customHeight="1">
      <c r="A1" s="375"/>
      <c r="B1" s="735" t="s">
        <v>729</v>
      </c>
      <c r="C1" s="735"/>
      <c r="D1" s="735"/>
      <c r="E1" s="735"/>
      <c r="F1" s="735"/>
      <c r="G1" s="735"/>
      <c r="H1" s="735"/>
      <c r="I1" s="735"/>
    </row>
    <row r="2" spans="1:9" s="376" customFormat="1" ht="16.149999999999999" customHeight="1">
      <c r="A2" s="375"/>
      <c r="B2" s="735" t="s">
        <v>330</v>
      </c>
      <c r="C2" s="735"/>
      <c r="D2" s="735"/>
      <c r="E2" s="735"/>
      <c r="F2" s="735"/>
      <c r="G2" s="735"/>
      <c r="H2" s="735"/>
      <c r="I2" s="735"/>
    </row>
    <row r="3" spans="1:9" s="376" customFormat="1" ht="16.149999999999999" customHeight="1">
      <c r="A3" s="375"/>
      <c r="B3" s="736" t="s">
        <v>730</v>
      </c>
      <c r="C3" s="736"/>
      <c r="D3" s="736"/>
      <c r="E3" s="736"/>
      <c r="F3" s="736"/>
      <c r="G3" s="736"/>
      <c r="H3" s="736"/>
      <c r="I3" s="736"/>
    </row>
    <row r="4" spans="1:9" s="376" customFormat="1" ht="19.149999999999999" customHeight="1">
      <c r="A4" s="375"/>
      <c r="B4" s="736" t="s">
        <v>461</v>
      </c>
      <c r="C4" s="736"/>
      <c r="D4" s="736"/>
      <c r="E4" s="736"/>
      <c r="F4" s="736"/>
      <c r="G4" s="736"/>
      <c r="H4" s="736"/>
      <c r="I4" s="736"/>
    </row>
    <row r="5" spans="1:9" s="377" customFormat="1" ht="18">
      <c r="A5" s="751" t="s">
        <v>1026</v>
      </c>
      <c r="B5" s="751"/>
      <c r="C5" s="751"/>
      <c r="D5" s="751"/>
      <c r="E5" s="751"/>
      <c r="F5" s="751"/>
      <c r="G5" s="751"/>
      <c r="H5" s="751"/>
      <c r="I5" s="751"/>
    </row>
    <row r="6" spans="1:9" s="379" customFormat="1" ht="18" customHeight="1">
      <c r="A6" s="750" t="s">
        <v>731</v>
      </c>
      <c r="B6" s="750"/>
      <c r="C6" s="750"/>
      <c r="D6" s="750"/>
      <c r="E6" s="750"/>
      <c r="F6" s="750"/>
      <c r="G6" s="750"/>
      <c r="H6" s="750"/>
      <c r="I6" s="750"/>
    </row>
    <row r="7" spans="1:9" s="381" customFormat="1" ht="17.25" customHeight="1">
      <c r="A7" s="737" t="s">
        <v>732</v>
      </c>
      <c r="B7" s="737" t="s">
        <v>733</v>
      </c>
      <c r="C7" s="739" t="s">
        <v>734</v>
      </c>
      <c r="D7" s="741" t="s">
        <v>735</v>
      </c>
      <c r="E7" s="743" t="s">
        <v>736</v>
      </c>
      <c r="F7" s="744"/>
      <c r="G7" s="380" t="s">
        <v>737</v>
      </c>
    </row>
    <row r="8" spans="1:9" s="381" customFormat="1" ht="14.25" customHeight="1">
      <c r="A8" s="738"/>
      <c r="B8" s="738"/>
      <c r="C8" s="740"/>
      <c r="D8" s="742"/>
      <c r="E8" s="382" t="s">
        <v>738</v>
      </c>
      <c r="F8" s="383"/>
      <c r="G8" s="384" t="s">
        <v>739</v>
      </c>
    </row>
    <row r="9" spans="1:9" s="381" customFormat="1" ht="58.5" customHeight="1" thickBot="1">
      <c r="A9" s="738"/>
      <c r="B9" s="738"/>
      <c r="C9" s="740"/>
      <c r="D9" s="742"/>
      <c r="E9" s="385" t="s">
        <v>740</v>
      </c>
      <c r="F9" s="385" t="s">
        <v>741</v>
      </c>
      <c r="G9" s="386"/>
      <c r="H9" s="387">
        <v>1.3084440440199958</v>
      </c>
      <c r="I9" s="378" t="s">
        <v>742</v>
      </c>
    </row>
    <row r="10" spans="1:9" s="394" customFormat="1" ht="12.75" thickBot="1">
      <c r="A10" s="389">
        <v>1</v>
      </c>
      <c r="B10" s="389">
        <v>2</v>
      </c>
      <c r="C10" s="390">
        <v>3</v>
      </c>
      <c r="D10" s="391">
        <v>4</v>
      </c>
      <c r="E10" s="390">
        <v>5</v>
      </c>
      <c r="F10" s="390">
        <v>6</v>
      </c>
      <c r="G10" s="392">
        <v>7</v>
      </c>
      <c r="H10" s="393"/>
      <c r="I10" s="393"/>
    </row>
    <row r="11" spans="1:9" ht="26.25" thickBot="1">
      <c r="A11" s="395"/>
      <c r="B11" s="396" t="s">
        <v>743</v>
      </c>
      <c r="C11" s="395"/>
      <c r="D11" s="397"/>
      <c r="E11" s="398"/>
      <c r="F11" s="398"/>
      <c r="G11" s="397" t="e">
        <v>#REF!</v>
      </c>
      <c r="H11" s="397" t="e">
        <v>#REF!</v>
      </c>
      <c r="I11" s="397" t="e">
        <v>#REF!</v>
      </c>
    </row>
    <row r="12" spans="1:9" ht="24.75" thickBot="1">
      <c r="A12" s="399">
        <v>1</v>
      </c>
      <c r="B12" s="400" t="s">
        <v>511</v>
      </c>
      <c r="C12" s="401"/>
      <c r="D12" s="402"/>
      <c r="E12" s="403"/>
      <c r="F12" s="403"/>
      <c r="G12" s="404" t="e">
        <v>#REF!</v>
      </c>
      <c r="H12" s="404" t="e">
        <v>#REF!</v>
      </c>
      <c r="I12" s="404" t="e">
        <v>#REF!</v>
      </c>
    </row>
    <row r="13" spans="1:9" ht="24" customHeight="1">
      <c r="A13" s="406">
        <v>2</v>
      </c>
      <c r="B13" s="407" t="s">
        <v>513</v>
      </c>
      <c r="C13" s="401" t="s">
        <v>359</v>
      </c>
      <c r="D13" s="404">
        <v>130</v>
      </c>
      <c r="E13" s="408">
        <v>0.60580538739995915</v>
      </c>
      <c r="F13" s="409">
        <v>78.754700361994693</v>
      </c>
      <c r="G13" s="404"/>
      <c r="H13" s="404"/>
      <c r="I13" s="404"/>
    </row>
    <row r="14" spans="1:9" ht="36" customHeight="1">
      <c r="A14" s="410">
        <v>3</v>
      </c>
      <c r="B14" s="411" t="s">
        <v>514</v>
      </c>
      <c r="C14" s="401" t="s">
        <v>359</v>
      </c>
      <c r="D14" s="407">
        <v>500</v>
      </c>
      <c r="E14" s="409">
        <v>0.76611767319709256</v>
      </c>
      <c r="F14" s="409">
        <v>383.05883659854629</v>
      </c>
      <c r="G14" s="407" t="e">
        <v>#REF!</v>
      </c>
      <c r="H14" s="407" t="e">
        <v>#REF!</v>
      </c>
      <c r="I14" s="407" t="e">
        <v>#REF!</v>
      </c>
    </row>
    <row r="15" spans="1:9" ht="24.75" customHeight="1">
      <c r="A15" s="406">
        <v>4</v>
      </c>
      <c r="B15" s="407" t="s">
        <v>512</v>
      </c>
      <c r="C15" s="401" t="s">
        <v>359</v>
      </c>
      <c r="D15" s="407">
        <v>630</v>
      </c>
      <c r="E15" s="409">
        <v>0.52052123885620893</v>
      </c>
      <c r="F15" s="409">
        <v>327.9283804794116</v>
      </c>
      <c r="G15" s="407" t="e">
        <v>#REF!</v>
      </c>
      <c r="H15" s="407" t="e">
        <v>#REF!</v>
      </c>
      <c r="I15" s="407" t="e">
        <v>#REF!</v>
      </c>
    </row>
    <row r="16" spans="1:9" ht="38.450000000000003" customHeight="1">
      <c r="A16" s="410">
        <v>5</v>
      </c>
      <c r="B16" s="407" t="s">
        <v>515</v>
      </c>
      <c r="C16" s="401" t="s">
        <v>359</v>
      </c>
      <c r="D16" s="407">
        <v>102</v>
      </c>
      <c r="E16" s="409">
        <v>2.8371091917140254</v>
      </c>
      <c r="F16" s="409">
        <v>289.38513755483058</v>
      </c>
      <c r="G16" s="407" t="e">
        <v>#REF!</v>
      </c>
      <c r="H16" s="407" t="e">
        <v>#REF!</v>
      </c>
      <c r="I16" s="407" t="e">
        <v>#REF!</v>
      </c>
    </row>
    <row r="17" spans="1:9" ht="33.75" customHeight="1">
      <c r="A17" s="406">
        <v>6</v>
      </c>
      <c r="B17" s="407" t="s">
        <v>744</v>
      </c>
      <c r="C17" s="401" t="s">
        <v>359</v>
      </c>
      <c r="D17" s="407">
        <v>37</v>
      </c>
      <c r="E17" s="409">
        <v>1.6851743920207953</v>
      </c>
      <c r="F17" s="409">
        <v>62.351452504769426</v>
      </c>
      <c r="G17" s="407" t="e">
        <v>#REF!</v>
      </c>
      <c r="H17" s="407" t="e">
        <v>#REF!</v>
      </c>
      <c r="I17" s="407" t="e">
        <v>#REF!</v>
      </c>
    </row>
    <row r="18" spans="1:9" ht="36" customHeight="1">
      <c r="A18" s="410">
        <v>7</v>
      </c>
      <c r="B18" s="407" t="s">
        <v>745</v>
      </c>
      <c r="C18" s="401" t="s">
        <v>359</v>
      </c>
      <c r="D18" s="407">
        <v>1350</v>
      </c>
      <c r="E18" s="409">
        <v>0.36499933845681248</v>
      </c>
      <c r="F18" s="409">
        <v>492.74910691669686</v>
      </c>
      <c r="G18" s="407" t="e">
        <v>#REF!</v>
      </c>
      <c r="H18" s="407" t="e">
        <v>#REF!</v>
      </c>
      <c r="I18" s="407" t="e">
        <v>#REF!</v>
      </c>
    </row>
    <row r="19" spans="1:9" ht="26.25" customHeight="1">
      <c r="A19" s="406">
        <v>8</v>
      </c>
      <c r="B19" s="407" t="s">
        <v>746</v>
      </c>
      <c r="C19" s="401" t="s">
        <v>359</v>
      </c>
      <c r="D19" s="407">
        <v>660</v>
      </c>
      <c r="E19" s="409">
        <v>1.3986820769864894</v>
      </c>
      <c r="F19" s="409">
        <v>923.13017081108296</v>
      </c>
      <c r="G19" s="407" t="e">
        <v>#REF!</v>
      </c>
      <c r="H19" s="407" t="e">
        <v>#REF!</v>
      </c>
      <c r="I19" s="407" t="e">
        <v>#REF!</v>
      </c>
    </row>
    <row r="20" spans="1:9" ht="35.25" customHeight="1">
      <c r="A20" s="410">
        <v>9</v>
      </c>
      <c r="B20" s="407" t="s">
        <v>747</v>
      </c>
      <c r="C20" s="401" t="s">
        <v>59</v>
      </c>
      <c r="D20" s="407">
        <v>6.2</v>
      </c>
      <c r="E20" s="409">
        <v>2.6826667842793905</v>
      </c>
      <c r="F20" s="409">
        <v>16.632534062532223</v>
      </c>
      <c r="G20" s="407" t="e">
        <v>#REF!</v>
      </c>
      <c r="H20" s="407" t="e">
        <v>#REF!</v>
      </c>
      <c r="I20" s="407" t="e">
        <v>#REF!</v>
      </c>
    </row>
    <row r="21" spans="1:9" ht="36" customHeight="1">
      <c r="A21" s="406">
        <v>10</v>
      </c>
      <c r="B21" s="407" t="s">
        <v>748</v>
      </c>
      <c r="C21" s="401" t="s">
        <v>278</v>
      </c>
      <c r="D21" s="407">
        <v>8</v>
      </c>
      <c r="E21" s="409">
        <v>0.65772246318660132</v>
      </c>
      <c r="F21" s="409">
        <v>5.2617797054928106</v>
      </c>
      <c r="G21" s="407" t="e">
        <v>#REF!</v>
      </c>
      <c r="H21" s="407" t="e">
        <v>#REF!</v>
      </c>
      <c r="I21" s="407" t="e">
        <v>#REF!</v>
      </c>
    </row>
    <row r="22" spans="1:9" ht="33.75" customHeight="1">
      <c r="A22" s="410">
        <v>11</v>
      </c>
      <c r="B22" s="407" t="s">
        <v>749</v>
      </c>
      <c r="C22" s="401" t="s">
        <v>359</v>
      </c>
      <c r="D22" s="407">
        <v>500</v>
      </c>
      <c r="E22" s="409">
        <v>5.5672941784654926</v>
      </c>
      <c r="F22" s="409">
        <v>2783.6470892327461</v>
      </c>
      <c r="G22" s="407" t="e">
        <v>#REF!</v>
      </c>
      <c r="H22" s="407" t="e">
        <v>#REF!</v>
      </c>
      <c r="I22" s="407" t="e">
        <v>#REF!</v>
      </c>
    </row>
    <row r="23" spans="1:9" ht="26.25" customHeight="1">
      <c r="A23" s="406">
        <v>12</v>
      </c>
      <c r="B23" s="407" t="s">
        <v>516</v>
      </c>
      <c r="C23" s="401" t="s">
        <v>352</v>
      </c>
      <c r="D23" s="407">
        <v>32</v>
      </c>
      <c r="E23" s="409">
        <v>11.242993122231498</v>
      </c>
      <c r="F23" s="409">
        <v>359.77577991140794</v>
      </c>
      <c r="G23" s="407" t="e">
        <v>#REF!</v>
      </c>
      <c r="H23" s="407" t="e">
        <v>#REF!</v>
      </c>
      <c r="I23" s="407" t="e">
        <v>#REF!</v>
      </c>
    </row>
    <row r="24" spans="1:9" ht="45.6" customHeight="1">
      <c r="A24" s="410">
        <v>13</v>
      </c>
      <c r="B24" s="407" t="s">
        <v>750</v>
      </c>
      <c r="C24" s="401" t="s">
        <v>277</v>
      </c>
      <c r="D24" s="407">
        <v>228</v>
      </c>
      <c r="E24" s="409">
        <v>2.7767248128858735</v>
      </c>
      <c r="F24" s="409">
        <v>633.09325733797914</v>
      </c>
      <c r="G24" s="407" t="e">
        <v>#REF!</v>
      </c>
      <c r="H24" s="407" t="e">
        <v>#REF!</v>
      </c>
      <c r="I24" s="407" t="e">
        <v>#REF!</v>
      </c>
    </row>
    <row r="25" spans="1:9" ht="36" customHeight="1" thickBot="1">
      <c r="A25" s="410">
        <v>14</v>
      </c>
      <c r="B25" s="411" t="s">
        <v>751</v>
      </c>
      <c r="C25" s="410" t="s">
        <v>277</v>
      </c>
      <c r="D25" s="411">
        <v>1.5</v>
      </c>
      <c r="E25" s="412">
        <v>2.3060099919956389</v>
      </c>
      <c r="F25" s="412">
        <v>3.4590149879934584</v>
      </c>
      <c r="G25" s="407" t="e">
        <v>#REF!</v>
      </c>
      <c r="H25" s="407" t="e">
        <v>#REF!</v>
      </c>
      <c r="I25" s="407" t="e">
        <v>#REF!</v>
      </c>
    </row>
    <row r="26" spans="1:9" ht="27.75" customHeight="1" thickBot="1">
      <c r="A26" s="413">
        <v>15</v>
      </c>
      <c r="B26" s="414" t="s">
        <v>752</v>
      </c>
      <c r="C26" s="413"/>
      <c r="D26" s="415"/>
      <c r="E26" s="416"/>
      <c r="F26" s="416"/>
      <c r="G26" s="397" t="e">
        <v>#REF!</v>
      </c>
      <c r="H26" s="397" t="e">
        <v>#REF!</v>
      </c>
      <c r="I26" s="397" t="e">
        <v>#REF!</v>
      </c>
    </row>
    <row r="27" spans="1:9" ht="46.15" customHeight="1">
      <c r="A27" s="406">
        <v>16</v>
      </c>
      <c r="B27" s="404" t="s">
        <v>467</v>
      </c>
      <c r="C27" s="406" t="s">
        <v>352</v>
      </c>
      <c r="D27" s="404">
        <v>197</v>
      </c>
      <c r="E27" s="408">
        <v>0.92021265028652488</v>
      </c>
      <c r="F27" s="408">
        <v>181.28189210644541</v>
      </c>
      <c r="G27" s="404" t="e">
        <v>#REF!</v>
      </c>
      <c r="H27" s="404" t="e">
        <v>#REF!</v>
      </c>
      <c r="I27" s="404" t="e">
        <v>#REF!</v>
      </c>
    </row>
    <row r="28" spans="1:9" ht="52.9" customHeight="1">
      <c r="A28" s="410">
        <v>17</v>
      </c>
      <c r="B28" s="407" t="s">
        <v>362</v>
      </c>
      <c r="C28" s="401" t="s">
        <v>352</v>
      </c>
      <c r="D28" s="411">
        <v>87</v>
      </c>
      <c r="E28" s="412">
        <v>1.2410283276812331</v>
      </c>
      <c r="F28" s="412">
        <v>107.96946450826728</v>
      </c>
      <c r="G28" s="411" t="e">
        <v>#REF!</v>
      </c>
      <c r="H28" s="411" t="e">
        <v>#REF!</v>
      </c>
      <c r="I28" s="411" t="e">
        <v>#REF!</v>
      </c>
    </row>
    <row r="29" spans="1:9" ht="27.75" customHeight="1">
      <c r="A29" s="401">
        <v>18</v>
      </c>
      <c r="B29" s="407" t="s">
        <v>753</v>
      </c>
      <c r="C29" s="401" t="s">
        <v>352</v>
      </c>
      <c r="D29" s="407">
        <v>150</v>
      </c>
      <c r="E29" s="409">
        <v>5.3205128881618711</v>
      </c>
      <c r="F29" s="412">
        <v>798.07693322428065</v>
      </c>
      <c r="G29" s="407" t="e">
        <v>#REF!</v>
      </c>
      <c r="H29" s="407" t="e">
        <v>#REF!</v>
      </c>
      <c r="I29" s="407" t="e">
        <v>#REF!</v>
      </c>
    </row>
    <row r="30" spans="1:9" ht="22.5" customHeight="1">
      <c r="A30" s="410">
        <v>19</v>
      </c>
      <c r="B30" s="407" t="s">
        <v>518</v>
      </c>
      <c r="C30" s="401" t="s">
        <v>277</v>
      </c>
      <c r="D30" s="407">
        <v>293</v>
      </c>
      <c r="E30" s="409">
        <v>0.76268286494382165</v>
      </c>
      <c r="F30" s="412">
        <v>223.46607942853973</v>
      </c>
      <c r="G30" s="407" t="e">
        <v>#REF!</v>
      </c>
      <c r="H30" s="407" t="e">
        <v>#REF!</v>
      </c>
      <c r="I30" s="407" t="e">
        <v>#REF!</v>
      </c>
    </row>
    <row r="31" spans="1:9" ht="38.25" customHeight="1">
      <c r="A31" s="401">
        <v>20</v>
      </c>
      <c r="B31" s="407" t="s">
        <v>519</v>
      </c>
      <c r="C31" s="401" t="s">
        <v>277</v>
      </c>
      <c r="D31" s="407">
        <v>817</v>
      </c>
      <c r="E31" s="409">
        <v>2.1185376186137583</v>
      </c>
      <c r="F31" s="409">
        <v>1730.8452344074406</v>
      </c>
      <c r="G31" s="407" t="e">
        <v>#REF!</v>
      </c>
      <c r="H31" s="407" t="e">
        <v>#REF!</v>
      </c>
      <c r="I31" s="407" t="e">
        <v>#REF!</v>
      </c>
    </row>
    <row r="32" spans="1:9" ht="38.25" customHeight="1">
      <c r="A32" s="410">
        <v>21</v>
      </c>
      <c r="B32" s="407" t="s">
        <v>366</v>
      </c>
      <c r="C32" s="401" t="s">
        <v>352</v>
      </c>
      <c r="D32" s="407">
        <v>434</v>
      </c>
      <c r="E32" s="409">
        <v>5.6643759250898394E-2</v>
      </c>
      <c r="F32" s="409">
        <v>24.583391514889904</v>
      </c>
      <c r="G32" s="407" t="e">
        <v>#REF!</v>
      </c>
      <c r="H32" s="407" t="e">
        <v>#REF!</v>
      </c>
      <c r="I32" s="407" t="e">
        <v>#REF!</v>
      </c>
    </row>
    <row r="33" spans="1:9" ht="25.5" customHeight="1">
      <c r="A33" s="401">
        <v>22</v>
      </c>
      <c r="B33" s="407" t="s">
        <v>520</v>
      </c>
      <c r="C33" s="401" t="s">
        <v>352</v>
      </c>
      <c r="D33" s="407">
        <v>206</v>
      </c>
      <c r="E33" s="409">
        <v>0.92021265028652488</v>
      </c>
      <c r="F33" s="409">
        <v>189.56380595902414</v>
      </c>
      <c r="G33" s="407" t="e">
        <v>#REF!</v>
      </c>
      <c r="H33" s="407" t="e">
        <v>#REF!</v>
      </c>
      <c r="I33" s="407" t="e">
        <v>#REF!</v>
      </c>
    </row>
    <row r="34" spans="1:9" ht="38.25" customHeight="1">
      <c r="A34" s="410">
        <v>23</v>
      </c>
      <c r="B34" s="407" t="s">
        <v>521</v>
      </c>
      <c r="C34" s="401" t="s">
        <v>277</v>
      </c>
      <c r="D34" s="407">
        <v>817</v>
      </c>
      <c r="E34" s="409">
        <v>4.872637334246873</v>
      </c>
      <c r="F34" s="409">
        <v>3980.9447020796952</v>
      </c>
      <c r="G34" s="407" t="e">
        <v>#REF!</v>
      </c>
      <c r="H34" s="407" t="e">
        <v>#REF!</v>
      </c>
      <c r="I34" s="407" t="e">
        <v>#REF!</v>
      </c>
    </row>
    <row r="35" spans="1:9" ht="43.9" customHeight="1">
      <c r="A35" s="401">
        <v>24</v>
      </c>
      <c r="B35" s="407" t="s">
        <v>522</v>
      </c>
      <c r="C35" s="401" t="s">
        <v>352</v>
      </c>
      <c r="D35" s="407">
        <v>166</v>
      </c>
      <c r="E35" s="409">
        <v>7.287501190174063E-2</v>
      </c>
      <c r="F35" s="409">
        <v>12.097251975688945</v>
      </c>
      <c r="G35" s="407" t="e">
        <v>#REF!</v>
      </c>
      <c r="H35" s="407" t="e">
        <v>#REF!</v>
      </c>
      <c r="I35" s="407" t="e">
        <v>#REF!</v>
      </c>
    </row>
    <row r="36" spans="1:9" ht="27" customHeight="1">
      <c r="A36" s="410">
        <v>25</v>
      </c>
      <c r="B36" s="407" t="s">
        <v>523</v>
      </c>
      <c r="C36" s="401" t="s">
        <v>352</v>
      </c>
      <c r="D36" s="411">
        <v>166</v>
      </c>
      <c r="E36" s="412">
        <v>2.8933418186862406E-2</v>
      </c>
      <c r="F36" s="409">
        <v>4.8029474190191594</v>
      </c>
      <c r="G36" s="411" t="e">
        <v>#REF!</v>
      </c>
      <c r="H36" s="411" t="e">
        <v>#REF!</v>
      </c>
      <c r="I36" s="411" t="e">
        <v>#REF!</v>
      </c>
    </row>
    <row r="37" spans="1:9" ht="27.75" customHeight="1">
      <c r="A37" s="401">
        <v>26</v>
      </c>
      <c r="B37" s="407" t="s">
        <v>754</v>
      </c>
      <c r="C37" s="401" t="s">
        <v>352</v>
      </c>
      <c r="D37" s="407">
        <v>166</v>
      </c>
      <c r="E37" s="409">
        <v>0.38093756221364417</v>
      </c>
      <c r="F37" s="409">
        <v>63.235635327464934</v>
      </c>
      <c r="G37" s="407" t="e">
        <v>#REF!</v>
      </c>
      <c r="H37" s="407" t="e">
        <v>#REF!</v>
      </c>
      <c r="I37" s="407" t="e">
        <v>#REF!</v>
      </c>
    </row>
    <row r="38" spans="1:9" ht="22.5" customHeight="1">
      <c r="A38" s="410">
        <v>27</v>
      </c>
      <c r="B38" s="407" t="s">
        <v>421</v>
      </c>
      <c r="C38" s="401" t="s">
        <v>352</v>
      </c>
      <c r="D38" s="407">
        <v>40</v>
      </c>
      <c r="E38" s="409">
        <v>1.5413319824952065</v>
      </c>
      <c r="F38" s="409">
        <v>61.653279299808261</v>
      </c>
      <c r="G38" s="407" t="e">
        <v>#REF!</v>
      </c>
      <c r="H38" s="407" t="e">
        <v>#REF!</v>
      </c>
      <c r="I38" s="407" t="e">
        <v>#REF!</v>
      </c>
    </row>
    <row r="39" spans="1:9" ht="38.25" customHeight="1">
      <c r="A39" s="401">
        <v>28</v>
      </c>
      <c r="B39" s="407" t="s">
        <v>524</v>
      </c>
      <c r="C39" s="401" t="s">
        <v>352</v>
      </c>
      <c r="D39" s="407">
        <v>173.44</v>
      </c>
      <c r="E39" s="409">
        <v>41.099850462311224</v>
      </c>
      <c r="F39" s="409">
        <v>7128.3580641832586</v>
      </c>
      <c r="G39" s="407" t="e">
        <v>#REF!</v>
      </c>
      <c r="H39" s="407" t="e">
        <v>#REF!</v>
      </c>
      <c r="I39" s="407" t="e">
        <v>#REF!</v>
      </c>
    </row>
    <row r="40" spans="1:9" ht="38.25" customHeight="1">
      <c r="A40" s="410">
        <v>29</v>
      </c>
      <c r="B40" s="407" t="s">
        <v>471</v>
      </c>
      <c r="C40" s="410" t="s">
        <v>352</v>
      </c>
      <c r="D40" s="407">
        <v>32.520000000000003</v>
      </c>
      <c r="E40" s="409">
        <v>69.784194089264702</v>
      </c>
      <c r="F40" s="409">
        <v>2269.3819917828882</v>
      </c>
      <c r="G40" s="407" t="e">
        <v>#REF!</v>
      </c>
      <c r="H40" s="407" t="e">
        <v>#REF!</v>
      </c>
      <c r="I40" s="407" t="e">
        <v>#REF!</v>
      </c>
    </row>
    <row r="41" spans="1:9" ht="15.6" customHeight="1">
      <c r="A41" s="401">
        <v>30</v>
      </c>
      <c r="B41" s="407" t="s">
        <v>755</v>
      </c>
      <c r="C41" s="418"/>
      <c r="D41" s="407"/>
      <c r="E41" s="409"/>
      <c r="F41" s="409"/>
      <c r="G41" s="407" t="e">
        <v>#REF!</v>
      </c>
      <c r="H41" s="407" t="e">
        <v>#REF!</v>
      </c>
      <c r="I41" s="407" t="e">
        <v>#REF!</v>
      </c>
    </row>
    <row r="42" spans="1:9" ht="15.6" customHeight="1">
      <c r="A42" s="406"/>
      <c r="B42" s="404" t="s">
        <v>756</v>
      </c>
      <c r="C42" s="406" t="s">
        <v>81</v>
      </c>
      <c r="D42" s="404">
        <v>0.41</v>
      </c>
      <c r="E42" s="408">
        <v>0.55480383580129944</v>
      </c>
      <c r="F42" s="408">
        <v>0.22746957267853277</v>
      </c>
      <c r="G42" s="407"/>
      <c r="H42" s="407"/>
      <c r="I42" s="407"/>
    </row>
    <row r="43" spans="1:9" ht="13.9" customHeight="1">
      <c r="A43" s="406"/>
      <c r="B43" s="404" t="s">
        <v>757</v>
      </c>
      <c r="C43" s="406" t="s">
        <v>81</v>
      </c>
      <c r="D43" s="404">
        <v>1.3</v>
      </c>
      <c r="E43" s="408">
        <v>0.55480383580129944</v>
      </c>
      <c r="F43" s="408">
        <v>0.72124498654168934</v>
      </c>
      <c r="G43" s="407"/>
      <c r="H43" s="407"/>
      <c r="I43" s="407"/>
    </row>
    <row r="44" spans="1:9" ht="19.149999999999999" customHeight="1">
      <c r="A44" s="419"/>
      <c r="B44" s="420" t="s">
        <v>758</v>
      </c>
      <c r="C44" s="419" t="s">
        <v>81</v>
      </c>
      <c r="D44" s="420">
        <v>1.2</v>
      </c>
      <c r="E44" s="421">
        <v>0.5110035329748811</v>
      </c>
      <c r="F44" s="421">
        <v>0.61320423956985726</v>
      </c>
      <c r="G44" s="407"/>
      <c r="H44" s="407"/>
      <c r="I44" s="407"/>
    </row>
    <row r="45" spans="1:9" ht="38.25" customHeight="1">
      <c r="A45" s="406">
        <v>31</v>
      </c>
      <c r="B45" s="407" t="s">
        <v>525</v>
      </c>
      <c r="C45" s="410" t="s">
        <v>352</v>
      </c>
      <c r="D45" s="404">
        <v>16.3</v>
      </c>
      <c r="E45" s="408">
        <v>221.5260217559258</v>
      </c>
      <c r="F45" s="408">
        <v>3610.8741546215906</v>
      </c>
      <c r="G45" s="407" t="e">
        <v>#REF!</v>
      </c>
      <c r="H45" s="407" t="e">
        <v>#REF!</v>
      </c>
      <c r="I45" s="407" t="e">
        <v>#REF!</v>
      </c>
    </row>
    <row r="46" spans="1:9" ht="15.6" customHeight="1">
      <c r="A46" s="401">
        <v>32</v>
      </c>
      <c r="B46" s="407" t="s">
        <v>755</v>
      </c>
      <c r="C46" s="418"/>
      <c r="D46" s="407"/>
      <c r="E46" s="409"/>
      <c r="F46" s="409"/>
      <c r="G46" s="407" t="e">
        <v>#REF!</v>
      </c>
      <c r="H46" s="407" t="e">
        <v>#REF!</v>
      </c>
      <c r="I46" s="407" t="e">
        <v>#REF!</v>
      </c>
    </row>
    <row r="47" spans="1:9" ht="15.6" customHeight="1">
      <c r="A47" s="406"/>
      <c r="B47" s="404" t="s">
        <v>756</v>
      </c>
      <c r="C47" s="406" t="s">
        <v>81</v>
      </c>
      <c r="D47" s="404">
        <v>1.4</v>
      </c>
      <c r="E47" s="408">
        <v>0.55480383580129944</v>
      </c>
      <c r="F47" s="408">
        <v>0.77672537012181919</v>
      </c>
      <c r="G47" s="407"/>
      <c r="H47" s="407"/>
      <c r="I47" s="407"/>
    </row>
    <row r="48" spans="1:9" ht="13.9" customHeight="1">
      <c r="A48" s="406"/>
      <c r="B48" s="404" t="s">
        <v>759</v>
      </c>
      <c r="C48" s="406" t="s">
        <v>81</v>
      </c>
      <c r="D48" s="404">
        <v>2.1</v>
      </c>
      <c r="E48" s="408">
        <v>0.55480383580129944</v>
      </c>
      <c r="F48" s="408">
        <v>1.165088055182729</v>
      </c>
      <c r="G48" s="407"/>
      <c r="H48" s="407"/>
      <c r="I48" s="407"/>
    </row>
    <row r="49" spans="1:9" ht="30.6" customHeight="1">
      <c r="A49" s="401">
        <v>33</v>
      </c>
      <c r="B49" s="407" t="s">
        <v>470</v>
      </c>
      <c r="C49" s="401" t="s">
        <v>352</v>
      </c>
      <c r="D49" s="407">
        <v>36</v>
      </c>
      <c r="E49" s="409">
        <v>16.362096422211266</v>
      </c>
      <c r="F49" s="409">
        <v>589.03547119960558</v>
      </c>
      <c r="G49" s="407" t="e">
        <v>#REF!</v>
      </c>
      <c r="H49" s="407" t="e">
        <v>#REF!</v>
      </c>
      <c r="I49" s="407" t="e">
        <v>#REF!</v>
      </c>
    </row>
    <row r="50" spans="1:9" ht="38.25" customHeight="1">
      <c r="A50" s="401">
        <v>34</v>
      </c>
      <c r="B50" s="407" t="s">
        <v>526</v>
      </c>
      <c r="C50" s="410" t="s">
        <v>352</v>
      </c>
      <c r="D50" s="407">
        <v>34</v>
      </c>
      <c r="E50" s="409">
        <v>59.69820325935693</v>
      </c>
      <c r="F50" s="409">
        <v>2029.7389108181355</v>
      </c>
      <c r="G50" s="407" t="e">
        <v>#REF!</v>
      </c>
      <c r="H50" s="407" t="e">
        <v>#REF!</v>
      </c>
      <c r="I50" s="407" t="e">
        <v>#REF!</v>
      </c>
    </row>
    <row r="51" spans="1:9" ht="25.5" customHeight="1">
      <c r="A51" s="410">
        <v>35</v>
      </c>
      <c r="B51" s="411" t="s">
        <v>760</v>
      </c>
      <c r="C51" s="419" t="s">
        <v>81</v>
      </c>
      <c r="D51" s="411">
        <v>3.6</v>
      </c>
      <c r="E51" s="412">
        <v>0.5110035329748811</v>
      </c>
      <c r="F51" s="412">
        <v>1.8396127187095721</v>
      </c>
      <c r="G51" s="411" t="e">
        <v>#REF!</v>
      </c>
      <c r="H51" s="411" t="e">
        <v>#REF!</v>
      </c>
      <c r="I51" s="411" t="e">
        <v>#REF!</v>
      </c>
    </row>
    <row r="52" spans="1:9" ht="38.25" customHeight="1">
      <c r="A52" s="406">
        <v>36</v>
      </c>
      <c r="B52" s="404" t="s">
        <v>472</v>
      </c>
      <c r="C52" s="419" t="s">
        <v>352</v>
      </c>
      <c r="D52" s="404">
        <v>34</v>
      </c>
      <c r="E52" s="408">
        <v>83.822826189706674</v>
      </c>
      <c r="F52" s="408">
        <v>2849.9760904500267</v>
      </c>
      <c r="G52" s="404" t="e">
        <v>#REF!</v>
      </c>
      <c r="H52" s="404" t="e">
        <v>#REF!</v>
      </c>
      <c r="I52" s="404" t="e">
        <v>#REF!</v>
      </c>
    </row>
    <row r="53" spans="1:9" ht="25.5" customHeight="1">
      <c r="A53" s="401">
        <v>37</v>
      </c>
      <c r="B53" s="407" t="s">
        <v>761</v>
      </c>
      <c r="C53" s="406" t="s">
        <v>81</v>
      </c>
      <c r="D53" s="407">
        <v>7.2</v>
      </c>
      <c r="E53" s="409">
        <v>0.62780434051199674</v>
      </c>
      <c r="F53" s="409">
        <v>4.5201912516863763</v>
      </c>
      <c r="G53" s="407" t="e">
        <v>#REF!</v>
      </c>
      <c r="H53" s="407" t="e">
        <v>#REF!</v>
      </c>
      <c r="I53" s="407" t="e">
        <v>#REF!</v>
      </c>
    </row>
    <row r="54" spans="1:9" ht="18.75" customHeight="1">
      <c r="A54" s="406"/>
      <c r="B54" s="404" t="s">
        <v>760</v>
      </c>
      <c r="C54" s="406" t="s">
        <v>81</v>
      </c>
      <c r="D54" s="404">
        <v>0.2</v>
      </c>
      <c r="E54" s="408">
        <v>0.5110035329748811</v>
      </c>
      <c r="F54" s="408">
        <v>0.10220070659497622</v>
      </c>
      <c r="G54" s="407" t="e">
        <v>#REF!</v>
      </c>
      <c r="H54" s="407" t="e">
        <v>#REF!</v>
      </c>
      <c r="I54" s="407" t="e">
        <v>#REF!</v>
      </c>
    </row>
    <row r="55" spans="1:9" ht="59.45" customHeight="1">
      <c r="A55" s="401">
        <v>38</v>
      </c>
      <c r="B55" s="407" t="s">
        <v>527</v>
      </c>
      <c r="C55" s="401" t="s">
        <v>359</v>
      </c>
      <c r="D55" s="407">
        <v>1500</v>
      </c>
      <c r="E55" s="409">
        <v>5.5271874411461441</v>
      </c>
      <c r="F55" s="409">
        <v>8290.7811617192165</v>
      </c>
      <c r="G55" s="407" t="e">
        <v>#REF!</v>
      </c>
      <c r="H55" s="407" t="e">
        <v>#REF!</v>
      </c>
      <c r="I55" s="407" t="e">
        <v>#REF!</v>
      </c>
    </row>
    <row r="56" spans="1:9" ht="37.9" customHeight="1">
      <c r="A56" s="401">
        <v>39</v>
      </c>
      <c r="B56" s="407" t="s">
        <v>583</v>
      </c>
      <c r="C56" s="410" t="s">
        <v>359</v>
      </c>
      <c r="D56" s="407">
        <v>1500</v>
      </c>
      <c r="E56" s="409">
        <v>3.7652047014610335</v>
      </c>
      <c r="F56" s="409">
        <v>5647.8070521915506</v>
      </c>
      <c r="G56" s="407"/>
      <c r="H56" s="407"/>
      <c r="I56" s="407"/>
    </row>
    <row r="57" spans="1:9" ht="19.899999999999999" customHeight="1">
      <c r="A57" s="401">
        <v>40</v>
      </c>
      <c r="B57" s="407" t="s">
        <v>762</v>
      </c>
      <c r="C57" s="406" t="s">
        <v>81</v>
      </c>
      <c r="D57" s="407">
        <v>8.33</v>
      </c>
      <c r="E57" s="409">
        <v>0.59860413862771789</v>
      </c>
      <c r="F57" s="409">
        <v>4.9863724747688902</v>
      </c>
      <c r="G57" s="407" t="e">
        <v>#REF!</v>
      </c>
      <c r="H57" s="407" t="e">
        <v>#REF!</v>
      </c>
      <c r="I57" s="407" t="e">
        <v>#REF!</v>
      </c>
    </row>
    <row r="58" spans="1:9" ht="20.45" customHeight="1">
      <c r="A58" s="406"/>
      <c r="B58" s="404" t="s">
        <v>763</v>
      </c>
      <c r="C58" s="406" t="s">
        <v>81</v>
      </c>
      <c r="D58" s="404">
        <v>2</v>
      </c>
      <c r="E58" s="408">
        <v>0.55480383580129944</v>
      </c>
      <c r="F58" s="408">
        <v>1.1096076716025989</v>
      </c>
      <c r="G58" s="407" t="e">
        <v>#REF!</v>
      </c>
      <c r="H58" s="407" t="e">
        <v>#REF!</v>
      </c>
      <c r="I58" s="407" t="e">
        <v>#REF!</v>
      </c>
    </row>
    <row r="59" spans="1:9" ht="29.25" customHeight="1">
      <c r="A59" s="401">
        <v>41</v>
      </c>
      <c r="B59" s="407" t="s">
        <v>528</v>
      </c>
      <c r="C59" s="401" t="s">
        <v>278</v>
      </c>
      <c r="D59" s="407">
        <v>3000</v>
      </c>
      <c r="E59" s="409">
        <v>0.51375354544323604</v>
      </c>
      <c r="F59" s="409">
        <v>1541.2606363297082</v>
      </c>
      <c r="G59" s="407" t="e">
        <v>#REF!</v>
      </c>
      <c r="H59" s="407" t="e">
        <v>#REF!</v>
      </c>
      <c r="I59" s="407" t="e">
        <v>#REF!</v>
      </c>
    </row>
    <row r="60" spans="1:9" ht="40.9" customHeight="1">
      <c r="A60" s="401">
        <v>42</v>
      </c>
      <c r="B60" s="423" t="s">
        <v>764</v>
      </c>
      <c r="C60" s="401"/>
      <c r="D60" s="407"/>
      <c r="E60" s="409"/>
      <c r="F60" s="409"/>
      <c r="G60" s="407" t="e">
        <v>#REF!</v>
      </c>
      <c r="H60" s="407" t="e">
        <v>#REF!</v>
      </c>
      <c r="I60" s="407" t="e">
        <v>#REF!</v>
      </c>
    </row>
    <row r="61" spans="1:9">
      <c r="A61" s="406"/>
      <c r="B61" s="418"/>
      <c r="C61" s="418"/>
      <c r="D61" s="418"/>
      <c r="E61" s="424"/>
      <c r="F61" s="424"/>
      <c r="G61" s="418"/>
      <c r="H61" s="418"/>
      <c r="I61" s="418"/>
    </row>
    <row r="62" spans="1:9" ht="48.6" customHeight="1">
      <c r="A62" s="401">
        <v>43</v>
      </c>
      <c r="B62" s="407" t="s">
        <v>476</v>
      </c>
      <c r="C62" s="401" t="s">
        <v>277</v>
      </c>
      <c r="D62" s="407">
        <v>6.32</v>
      </c>
      <c r="E62" s="409">
        <v>107.72506567027582</v>
      </c>
      <c r="F62" s="409">
        <v>680.8224150361433</v>
      </c>
      <c r="G62" s="407" t="e">
        <v>#REF!</v>
      </c>
      <c r="H62" s="407" t="e">
        <v>#REF!</v>
      </c>
      <c r="I62" s="407" t="e">
        <v>#REF!</v>
      </c>
    </row>
    <row r="63" spans="1:9" ht="35.25" customHeight="1">
      <c r="A63" s="401">
        <v>44</v>
      </c>
      <c r="B63" s="407" t="s">
        <v>477</v>
      </c>
      <c r="C63" s="401" t="s">
        <v>59</v>
      </c>
      <c r="D63" s="407">
        <v>36.92</v>
      </c>
      <c r="E63" s="409">
        <v>10.482872476456132</v>
      </c>
      <c r="F63" s="409">
        <v>387.02765183076042</v>
      </c>
      <c r="G63" s="407" t="e">
        <v>#REF!</v>
      </c>
      <c r="H63" s="407" t="e">
        <v>#REF!</v>
      </c>
      <c r="I63" s="407" t="e">
        <v>#REF!</v>
      </c>
    </row>
    <row r="64" spans="1:9" ht="35.25" customHeight="1">
      <c r="A64" s="401">
        <v>45</v>
      </c>
      <c r="B64" s="407" t="s">
        <v>478</v>
      </c>
      <c r="C64" s="401" t="s">
        <v>59</v>
      </c>
      <c r="D64" s="407">
        <v>37.299999999999997</v>
      </c>
      <c r="E64" s="409">
        <v>7.9424549125238677</v>
      </c>
      <c r="F64" s="409">
        <v>296.25356823714026</v>
      </c>
      <c r="G64" s="407" t="e">
        <v>#REF!</v>
      </c>
      <c r="H64" s="407" t="e">
        <v>#REF!</v>
      </c>
      <c r="I64" s="407" t="e">
        <v>#REF!</v>
      </c>
    </row>
    <row r="65" spans="1:9" ht="54" customHeight="1">
      <c r="A65" s="401">
        <v>46</v>
      </c>
      <c r="B65" s="407" t="s">
        <v>529</v>
      </c>
      <c r="C65" s="401" t="s">
        <v>59</v>
      </c>
      <c r="D65" s="407">
        <v>303.39999999999998</v>
      </c>
      <c r="E65" s="409">
        <v>6.2196430013514101</v>
      </c>
      <c r="F65" s="409">
        <v>1887.0396866100177</v>
      </c>
      <c r="G65" s="407" t="e">
        <v>#REF!</v>
      </c>
      <c r="H65" s="407" t="e">
        <v>#REF!</v>
      </c>
      <c r="I65" s="407" t="e">
        <v>#REF!</v>
      </c>
    </row>
    <row r="66" spans="1:9" ht="35.25" customHeight="1">
      <c r="A66" s="401">
        <v>47</v>
      </c>
      <c r="B66" s="407" t="s">
        <v>480</v>
      </c>
      <c r="C66" s="401" t="s">
        <v>59</v>
      </c>
      <c r="D66" s="407">
        <v>933</v>
      </c>
      <c r="E66" s="409">
        <v>1.3140090847925514</v>
      </c>
      <c r="F66" s="409">
        <v>1225.9704761114504</v>
      </c>
      <c r="G66" s="407" t="e">
        <v>#REF!</v>
      </c>
      <c r="H66" s="407" t="e">
        <v>#REF!</v>
      </c>
      <c r="I66" s="407" t="e">
        <v>#REF!</v>
      </c>
    </row>
    <row r="67" spans="1:9" ht="35.25" customHeight="1">
      <c r="A67" s="401">
        <v>48</v>
      </c>
      <c r="B67" s="407" t="s">
        <v>530</v>
      </c>
      <c r="C67" s="401" t="s">
        <v>59</v>
      </c>
      <c r="D67" s="407">
        <v>75</v>
      </c>
      <c r="E67" s="409">
        <v>4.6136318977160702</v>
      </c>
      <c r="F67" s="409">
        <v>346.02239232870528</v>
      </c>
      <c r="G67" s="407" t="e">
        <v>#REF!</v>
      </c>
      <c r="H67" s="407" t="e">
        <v>#REF!</v>
      </c>
      <c r="I67" s="407" t="e">
        <v>#REF!</v>
      </c>
    </row>
    <row r="68" spans="1:9" ht="35.25" customHeight="1">
      <c r="A68" s="401">
        <v>49</v>
      </c>
      <c r="B68" s="407" t="s">
        <v>531</v>
      </c>
      <c r="C68" s="401" t="s">
        <v>277</v>
      </c>
      <c r="D68" s="407">
        <v>6.32</v>
      </c>
      <c r="E68" s="409">
        <v>43.330055153465011</v>
      </c>
      <c r="F68" s="409">
        <v>273.84594856989889</v>
      </c>
      <c r="G68" s="407" t="e">
        <v>#REF!</v>
      </c>
      <c r="H68" s="407" t="e">
        <v>#REF!</v>
      </c>
      <c r="I68" s="407" t="e">
        <v>#REF!</v>
      </c>
    </row>
    <row r="69" spans="1:9">
      <c r="A69" s="401">
        <v>50</v>
      </c>
      <c r="B69" s="425" t="s">
        <v>765</v>
      </c>
      <c r="C69" s="401"/>
      <c r="D69" s="407"/>
      <c r="E69" s="409"/>
      <c r="F69" s="409"/>
      <c r="G69" s="407" t="e">
        <v>#REF!</v>
      </c>
      <c r="H69" s="407" t="e">
        <v>#REF!</v>
      </c>
      <c r="I69" s="407" t="e">
        <v>#REF!</v>
      </c>
    </row>
    <row r="70" spans="1:9">
      <c r="A70" s="401">
        <v>51</v>
      </c>
      <c r="B70" s="425" t="s">
        <v>766</v>
      </c>
      <c r="C70" s="401"/>
      <c r="D70" s="407"/>
      <c r="E70" s="409"/>
      <c r="F70" s="409"/>
      <c r="G70" s="407" t="e">
        <v>#REF!</v>
      </c>
      <c r="H70" s="407" t="e">
        <v>#REF!</v>
      </c>
      <c r="I70" s="407" t="e">
        <v>#REF!</v>
      </c>
    </row>
    <row r="71" spans="1:9" ht="24">
      <c r="A71" s="401">
        <v>52</v>
      </c>
      <c r="B71" s="407" t="s">
        <v>584</v>
      </c>
      <c r="C71" s="401" t="s">
        <v>352</v>
      </c>
      <c r="D71" s="407">
        <v>3.2</v>
      </c>
      <c r="E71" s="409">
        <v>97.451217838533921</v>
      </c>
      <c r="F71" s="409">
        <v>311.84389708330855</v>
      </c>
      <c r="G71" s="407"/>
      <c r="H71" s="407"/>
      <c r="I71" s="407"/>
    </row>
    <row r="72" spans="1:9" ht="36">
      <c r="A72" s="401">
        <v>53</v>
      </c>
      <c r="B72" s="407" t="s">
        <v>585</v>
      </c>
      <c r="C72" s="401" t="s">
        <v>359</v>
      </c>
      <c r="D72" s="407">
        <v>32</v>
      </c>
      <c r="E72" s="409">
        <v>5.3867628989816358</v>
      </c>
      <c r="F72" s="409">
        <v>172.37641276741235</v>
      </c>
      <c r="G72" s="407"/>
      <c r="H72" s="407"/>
      <c r="I72" s="407"/>
    </row>
    <row r="73" spans="1:9" ht="36">
      <c r="A73" s="401">
        <v>54</v>
      </c>
      <c r="B73" s="407" t="s">
        <v>586</v>
      </c>
      <c r="C73" s="401" t="s">
        <v>359</v>
      </c>
      <c r="D73" s="407">
        <v>32</v>
      </c>
      <c r="E73" s="409">
        <v>0.93565399896220836</v>
      </c>
      <c r="F73" s="409">
        <v>29.940927966790667</v>
      </c>
      <c r="G73" s="407"/>
      <c r="H73" s="407"/>
      <c r="I73" s="407"/>
    </row>
    <row r="74" spans="1:9">
      <c r="A74" s="406"/>
      <c r="B74" s="404"/>
      <c r="C74" s="406"/>
      <c r="D74" s="404"/>
      <c r="E74" s="408"/>
      <c r="F74" s="408"/>
      <c r="G74" s="407"/>
      <c r="H74" s="407"/>
      <c r="I74" s="407"/>
    </row>
    <row r="75" spans="1:9" ht="24">
      <c r="A75" s="401">
        <v>55</v>
      </c>
      <c r="B75" s="407" t="s">
        <v>587</v>
      </c>
      <c r="C75" s="401" t="s">
        <v>359</v>
      </c>
      <c r="D75" s="407">
        <v>220</v>
      </c>
      <c r="E75" s="409">
        <v>4.4895848678416748</v>
      </c>
      <c r="F75" s="409">
        <v>987.70867092516846</v>
      </c>
      <c r="G75" s="407" t="e">
        <v>#REF!</v>
      </c>
      <c r="H75" s="407" t="e">
        <v>#REF!</v>
      </c>
      <c r="I75" s="407" t="e">
        <v>#REF!</v>
      </c>
    </row>
    <row r="76" spans="1:9">
      <c r="A76" s="419"/>
      <c r="B76" s="420"/>
      <c r="C76" s="419"/>
      <c r="D76" s="420"/>
      <c r="E76" s="421"/>
      <c r="F76" s="421"/>
      <c r="G76" s="420"/>
      <c r="H76" s="420"/>
      <c r="I76" s="420"/>
    </row>
    <row r="77" spans="1:9">
      <c r="A77" s="406">
        <v>56</v>
      </c>
      <c r="B77" s="404" t="s">
        <v>767</v>
      </c>
      <c r="C77" s="406" t="s">
        <v>277</v>
      </c>
      <c r="D77" s="418">
        <v>0.66200000000000003</v>
      </c>
      <c r="E77" s="424">
        <v>82.086311483027075</v>
      </c>
      <c r="F77" s="424">
        <v>54.341138201763926</v>
      </c>
      <c r="G77" s="418"/>
      <c r="H77" s="418"/>
      <c r="I77" s="418"/>
    </row>
    <row r="78" spans="1:9">
      <c r="A78" s="406"/>
      <c r="B78" s="418" t="s">
        <v>588</v>
      </c>
      <c r="C78" s="406" t="s">
        <v>81</v>
      </c>
      <c r="D78" s="418">
        <v>270.60000000000002</v>
      </c>
      <c r="E78" s="424">
        <v>0.59860413862771789</v>
      </c>
      <c r="F78" s="424">
        <v>161.98227991266046</v>
      </c>
      <c r="G78" s="418"/>
      <c r="H78" s="418"/>
      <c r="I78" s="418"/>
    </row>
    <row r="79" spans="1:9">
      <c r="A79" s="406"/>
      <c r="B79" s="418" t="s">
        <v>589</v>
      </c>
      <c r="C79" s="406" t="s">
        <v>81</v>
      </c>
      <c r="D79" s="418">
        <v>391.6</v>
      </c>
      <c r="E79" s="424">
        <v>0.55480383580129944</v>
      </c>
      <c r="F79" s="424">
        <v>217.26118209978887</v>
      </c>
      <c r="G79" s="418"/>
      <c r="H79" s="418"/>
      <c r="I79" s="418"/>
    </row>
    <row r="80" spans="1:9" ht="31.5" customHeight="1">
      <c r="A80" s="401">
        <v>57</v>
      </c>
      <c r="B80" s="407" t="s">
        <v>590</v>
      </c>
      <c r="C80" s="401" t="s">
        <v>352</v>
      </c>
      <c r="D80" s="407">
        <v>8.8000000000000007</v>
      </c>
      <c r="E80" s="409">
        <v>39.845049776611489</v>
      </c>
      <c r="F80" s="409">
        <v>350.63643803418114</v>
      </c>
      <c r="G80" s="407" t="e">
        <v>#REF!</v>
      </c>
      <c r="H80" s="407" t="e">
        <v>#REF!</v>
      </c>
      <c r="I80" s="407" t="e">
        <v>#REF!</v>
      </c>
    </row>
    <row r="81" spans="1:9" ht="25.15" customHeight="1">
      <c r="A81" s="401">
        <v>58</v>
      </c>
      <c r="B81" s="407" t="s">
        <v>532</v>
      </c>
      <c r="C81" s="401" t="s">
        <v>359</v>
      </c>
      <c r="D81" s="407">
        <v>1832</v>
      </c>
      <c r="E81" s="409">
        <v>2.7555545365678276</v>
      </c>
      <c r="F81" s="409">
        <v>5048.1759109922605</v>
      </c>
      <c r="G81" s="407" t="e">
        <v>#REF!</v>
      </c>
      <c r="H81" s="407" t="e">
        <v>#REF!</v>
      </c>
      <c r="I81" s="407" t="e">
        <v>#REF!</v>
      </c>
    </row>
    <row r="82" spans="1:9" ht="35.25" customHeight="1">
      <c r="A82" s="410">
        <v>59</v>
      </c>
      <c r="B82" s="407" t="s">
        <v>591</v>
      </c>
      <c r="C82" s="410" t="s">
        <v>359</v>
      </c>
      <c r="D82" s="411">
        <v>1832</v>
      </c>
      <c r="E82" s="412">
        <v>1.604103867746933</v>
      </c>
      <c r="F82" s="412">
        <v>2938.7182857123812</v>
      </c>
      <c r="G82" s="411" t="e">
        <v>#REF!</v>
      </c>
      <c r="H82" s="411" t="e">
        <v>#REF!</v>
      </c>
      <c r="I82" s="411" t="e">
        <v>#REF!</v>
      </c>
    </row>
    <row r="83" spans="1:9" ht="42.6" customHeight="1">
      <c r="A83" s="401">
        <v>60</v>
      </c>
      <c r="B83" s="407" t="s">
        <v>486</v>
      </c>
      <c r="C83" s="401" t="s">
        <v>359</v>
      </c>
      <c r="D83" s="407">
        <v>110</v>
      </c>
      <c r="E83" s="409">
        <v>3.5811698156357465</v>
      </c>
      <c r="F83" s="409">
        <v>393.92867971993212</v>
      </c>
      <c r="G83" s="407" t="e">
        <v>#REF!</v>
      </c>
      <c r="H83" s="407" t="e">
        <v>#REF!</v>
      </c>
      <c r="I83" s="407" t="e">
        <v>#REF!</v>
      </c>
    </row>
    <row r="84" spans="1:9" ht="33" customHeight="1">
      <c r="A84" s="401">
        <v>61</v>
      </c>
      <c r="B84" s="407" t="s">
        <v>592</v>
      </c>
      <c r="C84" s="401" t="s">
        <v>359</v>
      </c>
      <c r="D84" s="407">
        <v>60</v>
      </c>
      <c r="E84" s="409">
        <v>6.741575620245813</v>
      </c>
      <c r="F84" s="409">
        <v>404.49453721474879</v>
      </c>
      <c r="G84" s="407" t="e">
        <v>#REF!</v>
      </c>
      <c r="H84" s="407" t="e">
        <v>#REF!</v>
      </c>
      <c r="I84" s="407" t="e">
        <v>#REF!</v>
      </c>
    </row>
    <row r="85" spans="1:9" ht="36.6" customHeight="1">
      <c r="A85" s="401">
        <v>62</v>
      </c>
      <c r="B85" s="407" t="s">
        <v>768</v>
      </c>
      <c r="C85" s="401" t="s">
        <v>359</v>
      </c>
      <c r="D85" s="407">
        <v>60</v>
      </c>
      <c r="E85" s="409">
        <v>1.6024858386365273</v>
      </c>
      <c r="F85" s="409">
        <v>96.14915031819163</v>
      </c>
      <c r="G85" s="407" t="e">
        <v>#REF!</v>
      </c>
      <c r="H85" s="407" t="e">
        <v>#REF!</v>
      </c>
      <c r="I85" s="407" t="e">
        <v>#REF!</v>
      </c>
    </row>
    <row r="86" spans="1:9" ht="54.75" customHeight="1">
      <c r="A86" s="401">
        <v>63</v>
      </c>
      <c r="B86" s="407" t="s">
        <v>488</v>
      </c>
      <c r="C86" s="401" t="s">
        <v>359</v>
      </c>
      <c r="D86" s="407">
        <v>110</v>
      </c>
      <c r="E86" s="409">
        <v>12.637826583204827</v>
      </c>
      <c r="F86" s="409">
        <v>1390.1609241525309</v>
      </c>
      <c r="G86" s="407" t="e">
        <v>#REF!</v>
      </c>
      <c r="H86" s="407" t="e">
        <v>#REF!</v>
      </c>
      <c r="I86" s="407" t="e">
        <v>#REF!</v>
      </c>
    </row>
    <row r="87" spans="1:9">
      <c r="A87" s="401">
        <v>64</v>
      </c>
      <c r="B87" s="426" t="s">
        <v>489</v>
      </c>
      <c r="C87" s="401"/>
      <c r="D87" s="407"/>
      <c r="E87" s="409"/>
      <c r="F87" s="409"/>
      <c r="G87" s="407" t="e">
        <v>#REF!</v>
      </c>
      <c r="H87" s="407" t="e">
        <v>#REF!</v>
      </c>
      <c r="I87" s="407" t="e">
        <v>#REF!</v>
      </c>
    </row>
    <row r="88" spans="1:9" ht="38.450000000000003" customHeight="1">
      <c r="A88" s="401">
        <v>65</v>
      </c>
      <c r="B88" s="407" t="s">
        <v>593</v>
      </c>
      <c r="C88" s="401" t="s">
        <v>359</v>
      </c>
      <c r="D88" s="407">
        <v>344</v>
      </c>
      <c r="E88" s="409">
        <v>3.1041952185068364</v>
      </c>
      <c r="F88" s="409">
        <v>1067.8431551663518</v>
      </c>
      <c r="G88" s="407" t="e">
        <v>#REF!</v>
      </c>
      <c r="H88" s="407" t="e">
        <v>#REF!</v>
      </c>
      <c r="I88" s="407" t="e">
        <v>#REF!</v>
      </c>
    </row>
    <row r="89" spans="1:9" ht="33" customHeight="1">
      <c r="A89" s="401">
        <v>66</v>
      </c>
      <c r="B89" s="407" t="s">
        <v>594</v>
      </c>
      <c r="C89" s="401" t="s">
        <v>359</v>
      </c>
      <c r="D89" s="407">
        <v>344</v>
      </c>
      <c r="E89" s="409">
        <v>2.6627408194866766</v>
      </c>
      <c r="F89" s="409">
        <v>915.98284190341678</v>
      </c>
      <c r="G89" s="407" t="e">
        <v>#REF!</v>
      </c>
      <c r="H89" s="407" t="e">
        <v>#REF!</v>
      </c>
      <c r="I89" s="407" t="e">
        <v>#REF!</v>
      </c>
    </row>
    <row r="90" spans="1:9" ht="33" customHeight="1">
      <c r="A90" s="401">
        <v>67</v>
      </c>
      <c r="B90" s="407" t="s">
        <v>651</v>
      </c>
      <c r="C90" s="401" t="s">
        <v>359</v>
      </c>
      <c r="D90" s="407">
        <v>680</v>
      </c>
      <c r="E90" s="409">
        <v>1.2095723129285412</v>
      </c>
      <c r="F90" s="409">
        <v>822.50917279140799</v>
      </c>
      <c r="G90" s="407" t="e">
        <v>#REF!</v>
      </c>
      <c r="H90" s="407" t="e">
        <v>#REF!</v>
      </c>
      <c r="I90" s="407" t="e">
        <v>#REF!</v>
      </c>
    </row>
    <row r="91" spans="1:9" ht="40.5" customHeight="1">
      <c r="A91" s="401">
        <v>68</v>
      </c>
      <c r="B91" s="407" t="s">
        <v>769</v>
      </c>
      <c r="C91" s="401" t="s">
        <v>359</v>
      </c>
      <c r="D91" s="407">
        <v>680</v>
      </c>
      <c r="E91" s="409">
        <v>1.9122301199923173</v>
      </c>
      <c r="F91" s="409">
        <v>1300.3164815947757</v>
      </c>
      <c r="G91" s="407" t="e">
        <v>#REF!</v>
      </c>
      <c r="H91" s="407" t="e">
        <v>#REF!</v>
      </c>
      <c r="I91" s="407" t="e">
        <v>#REF!</v>
      </c>
    </row>
    <row r="92" spans="1:9" ht="38.25" customHeight="1">
      <c r="A92" s="401">
        <v>69</v>
      </c>
      <c r="B92" s="407" t="s">
        <v>770</v>
      </c>
      <c r="C92" s="401" t="s">
        <v>359</v>
      </c>
      <c r="D92" s="407">
        <v>204</v>
      </c>
      <c r="E92" s="409">
        <v>13.414190776104199</v>
      </c>
      <c r="F92" s="409">
        <v>2736.4949183252565</v>
      </c>
      <c r="G92" s="407" t="e">
        <v>#REF!</v>
      </c>
      <c r="H92" s="407" t="e">
        <v>#REF!</v>
      </c>
      <c r="I92" s="407" t="e">
        <v>#REF!</v>
      </c>
    </row>
    <row r="93" spans="1:9" ht="38.25" customHeight="1">
      <c r="A93" s="401">
        <v>70</v>
      </c>
      <c r="B93" s="407" t="s">
        <v>490</v>
      </c>
      <c r="C93" s="401" t="s">
        <v>60</v>
      </c>
      <c r="D93" s="407">
        <v>142</v>
      </c>
      <c r="E93" s="409">
        <v>2.6147095616423472</v>
      </c>
      <c r="F93" s="409">
        <v>371.2887577532133</v>
      </c>
      <c r="G93" s="407" t="e">
        <v>#REF!</v>
      </c>
      <c r="H93" s="407" t="e">
        <v>#REF!</v>
      </c>
      <c r="I93" s="407" t="e">
        <v>#REF!</v>
      </c>
    </row>
    <row r="94" spans="1:9" ht="29.25" customHeight="1">
      <c r="A94" s="401">
        <v>71</v>
      </c>
      <c r="B94" s="407" t="s">
        <v>491</v>
      </c>
      <c r="C94" s="401" t="s">
        <v>359</v>
      </c>
      <c r="D94" s="407">
        <v>520</v>
      </c>
      <c r="E94" s="409">
        <v>9.126208498014611</v>
      </c>
      <c r="F94" s="409">
        <v>4745.628418967598</v>
      </c>
      <c r="G94" s="407" t="e">
        <v>#REF!</v>
      </c>
      <c r="H94" s="407" t="e">
        <v>#REF!</v>
      </c>
      <c r="I94" s="407" t="e">
        <v>#REF!</v>
      </c>
    </row>
    <row r="95" spans="1:9" ht="33" customHeight="1">
      <c r="A95" s="401">
        <v>72</v>
      </c>
      <c r="B95" s="407" t="s">
        <v>651</v>
      </c>
      <c r="C95" s="401" t="s">
        <v>359</v>
      </c>
      <c r="D95" s="407">
        <v>16</v>
      </c>
      <c r="E95" s="409">
        <v>1.2644833795887689</v>
      </c>
      <c r="F95" s="409">
        <v>20.231734073420302</v>
      </c>
      <c r="G95" s="407" t="e">
        <v>#REF!</v>
      </c>
      <c r="H95" s="407" t="e">
        <v>#REF!</v>
      </c>
      <c r="I95" s="407" t="e">
        <v>#REF!</v>
      </c>
    </row>
    <row r="96" spans="1:9" ht="40.5" customHeight="1">
      <c r="A96" s="401">
        <v>73</v>
      </c>
      <c r="B96" s="407" t="s">
        <v>493</v>
      </c>
      <c r="C96" s="401" t="s">
        <v>359</v>
      </c>
      <c r="D96" s="407">
        <v>16</v>
      </c>
      <c r="E96" s="409">
        <v>1.0192309356886802</v>
      </c>
      <c r="F96" s="409">
        <v>16.307694971018883</v>
      </c>
      <c r="G96" s="407" t="e">
        <v>#REF!</v>
      </c>
      <c r="H96" s="407" t="e">
        <v>#REF!</v>
      </c>
      <c r="I96" s="407" t="e">
        <v>#REF!</v>
      </c>
    </row>
    <row r="97" spans="1:9" ht="38.25" customHeight="1">
      <c r="A97" s="401">
        <v>74</v>
      </c>
      <c r="B97" s="407" t="s">
        <v>771</v>
      </c>
      <c r="C97" s="401" t="s">
        <v>359</v>
      </c>
      <c r="D97" s="407">
        <v>16</v>
      </c>
      <c r="E97" s="409">
        <v>13.643043093527789</v>
      </c>
      <c r="F97" s="409">
        <v>218.28868949644462</v>
      </c>
      <c r="G97" s="407" t="e">
        <v>#REF!</v>
      </c>
      <c r="H97" s="407" t="e">
        <v>#REF!</v>
      </c>
      <c r="I97" s="407" t="e">
        <v>#REF!</v>
      </c>
    </row>
    <row r="98" spans="1:9">
      <c r="A98" s="401">
        <v>75</v>
      </c>
      <c r="B98" s="427" t="s">
        <v>656</v>
      </c>
      <c r="C98" s="401"/>
      <c r="D98" s="407"/>
      <c r="E98" s="409"/>
      <c r="F98" s="409"/>
      <c r="G98" s="407" t="e">
        <v>#REF!</v>
      </c>
      <c r="H98" s="407" t="e">
        <v>#REF!</v>
      </c>
      <c r="I98" s="407" t="e">
        <v>#REF!</v>
      </c>
    </row>
    <row r="99" spans="1:9" ht="29.25" customHeight="1">
      <c r="A99" s="401">
        <v>76</v>
      </c>
      <c r="B99" s="407" t="s">
        <v>554</v>
      </c>
      <c r="C99" s="401" t="s">
        <v>359</v>
      </c>
      <c r="D99" s="407">
        <v>345</v>
      </c>
      <c r="E99" s="409">
        <v>2.0501830271377801</v>
      </c>
      <c r="F99" s="409">
        <v>707.3131443625341</v>
      </c>
      <c r="G99" s="407" t="e">
        <v>#REF!</v>
      </c>
      <c r="H99" s="407" t="e">
        <v>#REF!</v>
      </c>
      <c r="I99" s="407" t="e">
        <v>#REF!</v>
      </c>
    </row>
    <row r="100" spans="1:9" ht="33" customHeight="1">
      <c r="A100" s="410">
        <v>77</v>
      </c>
      <c r="B100" s="411" t="s">
        <v>494</v>
      </c>
      <c r="C100" s="410" t="s">
        <v>359</v>
      </c>
      <c r="D100" s="411">
        <v>345</v>
      </c>
      <c r="E100" s="412">
        <v>2.1849946645394502</v>
      </c>
      <c r="F100" s="412">
        <v>753.82315926611034</v>
      </c>
      <c r="G100" s="411" t="e">
        <v>#REF!</v>
      </c>
      <c r="H100" s="411" t="e">
        <v>#REF!</v>
      </c>
      <c r="I100" s="411" t="e">
        <v>#REF!</v>
      </c>
    </row>
    <row r="101" spans="1:9" ht="33" customHeight="1">
      <c r="A101" s="406">
        <v>78</v>
      </c>
      <c r="B101" s="420" t="s">
        <v>595</v>
      </c>
      <c r="C101" s="419" t="s">
        <v>359</v>
      </c>
      <c r="D101" s="420">
        <v>345</v>
      </c>
      <c r="E101" s="421">
        <v>3.2016037560499382</v>
      </c>
      <c r="F101" s="421">
        <v>1104.5532958372287</v>
      </c>
      <c r="G101" s="404"/>
      <c r="H101" s="404"/>
      <c r="I101" s="404"/>
    </row>
    <row r="102" spans="1:9" ht="33" customHeight="1">
      <c r="A102" s="401">
        <v>79</v>
      </c>
      <c r="B102" s="404" t="s">
        <v>495</v>
      </c>
      <c r="C102" s="406" t="s">
        <v>60</v>
      </c>
      <c r="D102" s="404">
        <v>80</v>
      </c>
      <c r="E102" s="408">
        <v>4.5599436533709339</v>
      </c>
      <c r="F102" s="408">
        <v>364.7954922696747</v>
      </c>
      <c r="G102" s="404" t="e">
        <v>#REF!</v>
      </c>
      <c r="H102" s="404" t="e">
        <v>#REF!</v>
      </c>
      <c r="I102" s="404" t="e">
        <v>#REF!</v>
      </c>
    </row>
    <row r="103" spans="1:9" ht="31.9" customHeight="1">
      <c r="A103" s="401">
        <v>80</v>
      </c>
      <c r="B103" s="407" t="s">
        <v>596</v>
      </c>
      <c r="C103" s="401" t="s">
        <v>278</v>
      </c>
      <c r="D103" s="411">
        <v>6</v>
      </c>
      <c r="E103" s="412">
        <v>32.933899609440481</v>
      </c>
      <c r="F103" s="412">
        <v>197.60339765664287</v>
      </c>
      <c r="G103" s="411" t="e">
        <v>#REF!</v>
      </c>
      <c r="H103" s="411" t="e">
        <v>#REF!</v>
      </c>
      <c r="I103" s="411" t="e">
        <v>#REF!</v>
      </c>
    </row>
    <row r="104" spans="1:9" ht="30" customHeight="1">
      <c r="A104" s="401">
        <v>81</v>
      </c>
      <c r="B104" s="407" t="s">
        <v>533</v>
      </c>
      <c r="C104" s="401" t="s">
        <v>60</v>
      </c>
      <c r="D104" s="407">
        <v>42</v>
      </c>
      <c r="E104" s="409">
        <v>6.1343687903092814</v>
      </c>
      <c r="F104" s="409">
        <v>257.64348919298982</v>
      </c>
      <c r="G104" s="407" t="e">
        <v>#REF!</v>
      </c>
      <c r="H104" s="407" t="e">
        <v>#REF!</v>
      </c>
      <c r="I104" s="407" t="e">
        <v>#REF!</v>
      </c>
    </row>
    <row r="105" spans="1:9" ht="40.15" customHeight="1">
      <c r="A105" s="401">
        <v>82</v>
      </c>
      <c r="B105" s="407" t="s">
        <v>534</v>
      </c>
      <c r="C105" s="410" t="s">
        <v>359</v>
      </c>
      <c r="D105" s="407">
        <v>348</v>
      </c>
      <c r="E105" s="409">
        <v>9.6119993866795266</v>
      </c>
      <c r="F105" s="409">
        <v>3344.9757865644751</v>
      </c>
      <c r="G105" s="407" t="e">
        <v>#REF!</v>
      </c>
      <c r="H105" s="407" t="e">
        <v>#REF!</v>
      </c>
      <c r="I105" s="407" t="e">
        <v>#REF!</v>
      </c>
    </row>
    <row r="106" spans="1:9" ht="27.75" customHeight="1">
      <c r="A106" s="401">
        <v>83</v>
      </c>
      <c r="B106" s="407" t="s">
        <v>725</v>
      </c>
      <c r="C106" s="401" t="s">
        <v>278</v>
      </c>
      <c r="D106" s="407">
        <v>6</v>
      </c>
      <c r="E106" s="409">
        <v>1.8834130215359906</v>
      </c>
      <c r="F106" s="409">
        <v>11.300478129215943</v>
      </c>
      <c r="G106" s="407" t="e">
        <v>#REF!</v>
      </c>
      <c r="H106" s="407" t="e">
        <v>#REF!</v>
      </c>
      <c r="I106" s="407" t="e">
        <v>#REF!</v>
      </c>
    </row>
    <row r="107" spans="1:9" ht="35.25" customHeight="1">
      <c r="A107" s="401">
        <v>84</v>
      </c>
      <c r="B107" s="407" t="s">
        <v>496</v>
      </c>
      <c r="C107" s="401" t="s">
        <v>60</v>
      </c>
      <c r="D107" s="407">
        <v>84</v>
      </c>
      <c r="E107" s="409">
        <v>11.1930363970054</v>
      </c>
      <c r="F107" s="409">
        <v>940.21505734845368</v>
      </c>
      <c r="G107" s="407" t="e">
        <v>#REF!</v>
      </c>
      <c r="H107" s="407" t="e">
        <v>#REF!</v>
      </c>
      <c r="I107" s="407" t="e">
        <v>#REF!</v>
      </c>
    </row>
    <row r="108" spans="1:9">
      <c r="A108" s="401">
        <v>85</v>
      </c>
      <c r="B108" s="428" t="s">
        <v>498</v>
      </c>
      <c r="C108" s="401"/>
      <c r="D108" s="407"/>
      <c r="E108" s="409"/>
      <c r="F108" s="409"/>
      <c r="G108" s="407" t="e">
        <v>#REF!</v>
      </c>
      <c r="H108" s="407" t="e">
        <v>#REF!</v>
      </c>
      <c r="I108" s="407" t="e">
        <v>#REF!</v>
      </c>
    </row>
    <row r="109" spans="1:9" ht="49.15" customHeight="1">
      <c r="A109" s="401">
        <v>86</v>
      </c>
      <c r="B109" s="404" t="s">
        <v>597</v>
      </c>
      <c r="C109" s="401" t="s">
        <v>359</v>
      </c>
      <c r="D109" s="407">
        <v>60</v>
      </c>
      <c r="E109" s="409">
        <v>13.145955247921734</v>
      </c>
      <c r="F109" s="409">
        <v>788.75731487530402</v>
      </c>
      <c r="G109" s="407" t="e">
        <v>#REF!</v>
      </c>
      <c r="H109" s="407" t="e">
        <v>#REF!</v>
      </c>
      <c r="I109" s="407" t="e">
        <v>#REF!</v>
      </c>
    </row>
    <row r="110" spans="1:9" ht="28.15" customHeight="1">
      <c r="A110" s="401">
        <v>87</v>
      </c>
      <c r="B110" s="407" t="s">
        <v>598</v>
      </c>
      <c r="C110" s="401" t="s">
        <v>359</v>
      </c>
      <c r="D110" s="407">
        <v>624</v>
      </c>
      <c r="E110" s="409">
        <v>3.3477595611696906</v>
      </c>
      <c r="F110" s="409">
        <v>2089.0019661698871</v>
      </c>
      <c r="G110" s="407" t="e">
        <v>#REF!</v>
      </c>
      <c r="H110" s="407" t="e">
        <v>#REF!</v>
      </c>
      <c r="I110" s="407" t="e">
        <v>#REF!</v>
      </c>
    </row>
    <row r="111" spans="1:9" ht="25.9" customHeight="1">
      <c r="A111" s="401">
        <v>88</v>
      </c>
      <c r="B111" s="407" t="s">
        <v>599</v>
      </c>
      <c r="C111" s="401" t="s">
        <v>359</v>
      </c>
      <c r="D111" s="407">
        <v>624</v>
      </c>
      <c r="E111" s="409">
        <v>1.7562113445117724</v>
      </c>
      <c r="F111" s="409">
        <v>1095.875878975346</v>
      </c>
      <c r="G111" s="407" t="e">
        <v>#REF!</v>
      </c>
      <c r="H111" s="407" t="e">
        <v>#REF!</v>
      </c>
      <c r="I111" s="407" t="e">
        <v>#REF!</v>
      </c>
    </row>
    <row r="112" spans="1:9">
      <c r="A112" s="401">
        <v>89</v>
      </c>
      <c r="B112" s="429" t="s">
        <v>535</v>
      </c>
      <c r="C112" s="401"/>
      <c r="D112" s="407"/>
      <c r="E112" s="409"/>
      <c r="F112" s="409"/>
      <c r="G112" s="407" t="e">
        <v>#REF!</v>
      </c>
      <c r="H112" s="407" t="e">
        <v>#REF!</v>
      </c>
      <c r="I112" s="407" t="e">
        <v>#REF!</v>
      </c>
    </row>
    <row r="113" spans="1:9" ht="30.6" customHeight="1">
      <c r="A113" s="401">
        <v>90</v>
      </c>
      <c r="B113" s="407" t="s">
        <v>600</v>
      </c>
      <c r="C113" s="401" t="s">
        <v>359</v>
      </c>
      <c r="D113" s="407">
        <v>3.9</v>
      </c>
      <c r="E113" s="409">
        <v>52.925365915255547</v>
      </c>
      <c r="F113" s="409">
        <v>206.40892706949663</v>
      </c>
      <c r="G113" s="407" t="e">
        <v>#REF!</v>
      </c>
      <c r="H113" s="407" t="e">
        <v>#REF!</v>
      </c>
      <c r="I113" s="407" t="e">
        <v>#REF!</v>
      </c>
    </row>
    <row r="114" spans="1:9" ht="29.45" customHeight="1">
      <c r="A114" s="401">
        <v>91</v>
      </c>
      <c r="B114" s="407" t="s">
        <v>772</v>
      </c>
      <c r="C114" s="401" t="s">
        <v>359</v>
      </c>
      <c r="D114" s="407">
        <v>2.9</v>
      </c>
      <c r="E114" s="409">
        <v>52.925365915255547</v>
      </c>
      <c r="F114" s="409">
        <v>153.48356115424107</v>
      </c>
      <c r="G114" s="407" t="e">
        <v>#REF!</v>
      </c>
      <c r="H114" s="407" t="e">
        <v>#REF!</v>
      </c>
      <c r="I114" s="407" t="e">
        <v>#REF!</v>
      </c>
    </row>
    <row r="115" spans="1:9" ht="30.6" customHeight="1">
      <c r="A115" s="401">
        <v>92</v>
      </c>
      <c r="B115" s="407" t="s">
        <v>601</v>
      </c>
      <c r="C115" s="401" t="s">
        <v>359</v>
      </c>
      <c r="D115" s="407">
        <v>36</v>
      </c>
      <c r="E115" s="409">
        <v>52.925365915255547</v>
      </c>
      <c r="F115" s="409">
        <v>1905.3131729491997</v>
      </c>
      <c r="G115" s="407" t="e">
        <v>#REF!</v>
      </c>
      <c r="H115" s="407" t="e">
        <v>#REF!</v>
      </c>
      <c r="I115" s="407" t="e">
        <v>#REF!</v>
      </c>
    </row>
    <row r="116" spans="1:9" ht="41.25" customHeight="1">
      <c r="A116" s="401">
        <v>93</v>
      </c>
      <c r="B116" s="407" t="s">
        <v>602</v>
      </c>
      <c r="C116" s="401" t="s">
        <v>359</v>
      </c>
      <c r="D116" s="407">
        <v>48.45</v>
      </c>
      <c r="E116" s="409">
        <v>52.925365915255547</v>
      </c>
      <c r="F116" s="409">
        <v>2564.2339785941313</v>
      </c>
      <c r="G116" s="407" t="e">
        <v>#REF!</v>
      </c>
      <c r="H116" s="407" t="e">
        <v>#REF!</v>
      </c>
      <c r="I116" s="407" t="e">
        <v>#REF!</v>
      </c>
    </row>
    <row r="117" spans="1:9" ht="38.25" customHeight="1">
      <c r="A117" s="401">
        <v>94</v>
      </c>
      <c r="B117" s="407" t="s">
        <v>603</v>
      </c>
      <c r="C117" s="401" t="s">
        <v>359</v>
      </c>
      <c r="D117" s="407">
        <v>3.84</v>
      </c>
      <c r="E117" s="409">
        <v>52.925365915255547</v>
      </c>
      <c r="F117" s="409">
        <v>203.2334051145813</v>
      </c>
      <c r="G117" s="407" t="e">
        <v>#REF!</v>
      </c>
      <c r="H117" s="407" t="e">
        <v>#REF!</v>
      </c>
      <c r="I117" s="407" t="e">
        <v>#REF!</v>
      </c>
    </row>
    <row r="118" spans="1:9" ht="37.5" customHeight="1">
      <c r="A118" s="401">
        <v>95</v>
      </c>
      <c r="B118" s="407" t="s">
        <v>604</v>
      </c>
      <c r="C118" s="401" t="s">
        <v>359</v>
      </c>
      <c r="D118" s="407">
        <v>2.97</v>
      </c>
      <c r="E118" s="409">
        <v>62.663633243662574</v>
      </c>
      <c r="F118" s="409">
        <v>186.11099073367785</v>
      </c>
      <c r="G118" s="407" t="e">
        <v>#REF!</v>
      </c>
      <c r="H118" s="407" t="e">
        <v>#REF!</v>
      </c>
      <c r="I118" s="407" t="e">
        <v>#REF!</v>
      </c>
    </row>
    <row r="119" spans="1:9" ht="42.6" customHeight="1">
      <c r="A119" s="401">
        <v>96</v>
      </c>
      <c r="B119" s="407" t="s">
        <v>605</v>
      </c>
      <c r="C119" s="401" t="s">
        <v>359</v>
      </c>
      <c r="D119" s="407">
        <v>3.36</v>
      </c>
      <c r="E119" s="409">
        <v>62.663633243662574</v>
      </c>
      <c r="F119" s="409">
        <v>210.54980769870625</v>
      </c>
      <c r="G119" s="407" t="e">
        <v>#REF!</v>
      </c>
      <c r="H119" s="407" t="e">
        <v>#REF!</v>
      </c>
      <c r="I119" s="407" t="e">
        <v>#REF!</v>
      </c>
    </row>
    <row r="120" spans="1:9" ht="34.9" customHeight="1">
      <c r="A120" s="401">
        <v>97</v>
      </c>
      <c r="B120" s="411" t="s">
        <v>606</v>
      </c>
      <c r="C120" s="401" t="s">
        <v>359</v>
      </c>
      <c r="D120" s="407">
        <v>7.2</v>
      </c>
      <c r="E120" s="409">
        <v>62.663633243662574</v>
      </c>
      <c r="F120" s="409">
        <v>451.17815935437056</v>
      </c>
      <c r="G120" s="407" t="e">
        <v>#REF!</v>
      </c>
      <c r="H120" s="407" t="e">
        <v>#REF!</v>
      </c>
      <c r="I120" s="407" t="e">
        <v>#REF!</v>
      </c>
    </row>
    <row r="121" spans="1:9" ht="38.450000000000003" customHeight="1">
      <c r="A121" s="401">
        <v>98</v>
      </c>
      <c r="B121" s="407" t="s">
        <v>607</v>
      </c>
      <c r="C121" s="401" t="s">
        <v>359</v>
      </c>
      <c r="D121" s="407">
        <v>4.32</v>
      </c>
      <c r="E121" s="409">
        <v>62.663633243662574</v>
      </c>
      <c r="F121" s="409">
        <v>270.70689561262236</v>
      </c>
      <c r="G121" s="407" t="e">
        <v>#REF!</v>
      </c>
      <c r="H121" s="407" t="e">
        <v>#REF!</v>
      </c>
      <c r="I121" s="407" t="e">
        <v>#REF!</v>
      </c>
    </row>
    <row r="122" spans="1:9" ht="35.25" customHeight="1">
      <c r="A122" s="401">
        <v>99</v>
      </c>
      <c r="B122" s="407" t="s">
        <v>608</v>
      </c>
      <c r="C122" s="401" t="s">
        <v>60</v>
      </c>
      <c r="D122" s="407">
        <v>4.8</v>
      </c>
      <c r="E122" s="409">
        <v>62.663633243662574</v>
      </c>
      <c r="F122" s="409">
        <v>300.78543956958032</v>
      </c>
      <c r="G122" s="407" t="e">
        <v>#REF!</v>
      </c>
      <c r="H122" s="407" t="e">
        <v>#REF!</v>
      </c>
      <c r="I122" s="407" t="e">
        <v>#REF!</v>
      </c>
    </row>
    <row r="123" spans="1:9" ht="29.45" customHeight="1">
      <c r="A123" s="410">
        <v>100</v>
      </c>
      <c r="B123" s="411" t="s">
        <v>609</v>
      </c>
      <c r="C123" s="410" t="s">
        <v>359</v>
      </c>
      <c r="D123" s="411">
        <v>1.68</v>
      </c>
      <c r="E123" s="412">
        <v>62.663633243662574</v>
      </c>
      <c r="F123" s="412">
        <v>105.27490384935312</v>
      </c>
      <c r="G123" s="411" t="e">
        <v>#REF!</v>
      </c>
      <c r="H123" s="411" t="e">
        <v>#REF!</v>
      </c>
      <c r="I123" s="411" t="e">
        <v>#REF!</v>
      </c>
    </row>
    <row r="124" spans="1:9" ht="38.450000000000003" customHeight="1">
      <c r="A124" s="419">
        <v>101</v>
      </c>
      <c r="B124" s="404" t="s">
        <v>610</v>
      </c>
      <c r="C124" s="419" t="s">
        <v>359</v>
      </c>
      <c r="D124" s="420">
        <v>1.89</v>
      </c>
      <c r="E124" s="408">
        <v>62.663633243662574</v>
      </c>
      <c r="F124" s="421">
        <v>118.43426683052226</v>
      </c>
      <c r="G124" s="420" t="e">
        <v>#REF!</v>
      </c>
      <c r="H124" s="420" t="e">
        <v>#REF!</v>
      </c>
      <c r="I124" s="420" t="e">
        <v>#REF!</v>
      </c>
    </row>
    <row r="125" spans="1:9" ht="27" customHeight="1">
      <c r="A125" s="410">
        <v>102</v>
      </c>
      <c r="B125" s="407" t="s">
        <v>611</v>
      </c>
      <c r="C125" s="410" t="s">
        <v>359</v>
      </c>
      <c r="D125" s="411">
        <v>18.899999999999999</v>
      </c>
      <c r="E125" s="409">
        <v>62.663633243662574</v>
      </c>
      <c r="F125" s="412">
        <v>1184.3426683052226</v>
      </c>
      <c r="G125" s="411" t="e">
        <v>#REF!</v>
      </c>
      <c r="H125" s="411" t="e">
        <v>#REF!</v>
      </c>
      <c r="I125" s="411" t="e">
        <v>#REF!</v>
      </c>
    </row>
    <row r="126" spans="1:9" ht="58.9" customHeight="1">
      <c r="A126" s="401">
        <v>103</v>
      </c>
      <c r="B126" s="407" t="s">
        <v>612</v>
      </c>
      <c r="C126" s="410" t="s">
        <v>359</v>
      </c>
      <c r="D126" s="407">
        <v>103</v>
      </c>
      <c r="E126" s="409">
        <v>20.452270167129939</v>
      </c>
      <c r="F126" s="409">
        <v>2106.5838272143837</v>
      </c>
      <c r="G126" s="407" t="e">
        <v>#REF!</v>
      </c>
      <c r="H126" s="407" t="e">
        <v>#REF!</v>
      </c>
      <c r="I126" s="407" t="e">
        <v>#REF!</v>
      </c>
    </row>
    <row r="127" spans="1:9" ht="33.6" customHeight="1">
      <c r="A127" s="401">
        <v>104</v>
      </c>
      <c r="B127" s="407" t="s">
        <v>613</v>
      </c>
      <c r="C127" s="401" t="s">
        <v>359</v>
      </c>
      <c r="D127" s="407">
        <v>20.399999999999999</v>
      </c>
      <c r="E127" s="409">
        <v>21.86250357052219</v>
      </c>
      <c r="F127" s="409">
        <v>445.99507283865262</v>
      </c>
      <c r="G127" s="407" t="e">
        <v>#REF!</v>
      </c>
      <c r="H127" s="407" t="e">
        <v>#REF!</v>
      </c>
      <c r="I127" s="407" t="e">
        <v>#REF!</v>
      </c>
    </row>
    <row r="128" spans="1:9" ht="38.450000000000003" customHeight="1">
      <c r="A128" s="401">
        <v>105</v>
      </c>
      <c r="B128" s="407" t="s">
        <v>614</v>
      </c>
      <c r="C128" s="401" t="s">
        <v>359</v>
      </c>
      <c r="D128" s="407">
        <v>19.440000000000001</v>
      </c>
      <c r="E128" s="409">
        <v>16.67971426254525</v>
      </c>
      <c r="F128" s="409">
        <v>324.25364526387966</v>
      </c>
      <c r="G128" s="407" t="e">
        <v>#REF!</v>
      </c>
      <c r="H128" s="407" t="e">
        <v>#REF!</v>
      </c>
      <c r="I128" s="407" t="e">
        <v>#REF!</v>
      </c>
    </row>
    <row r="129" spans="1:9" ht="27" customHeight="1">
      <c r="A129" s="401">
        <v>106</v>
      </c>
      <c r="B129" s="369" t="s">
        <v>615</v>
      </c>
      <c r="C129" s="401"/>
      <c r="D129" s="407"/>
      <c r="E129" s="409"/>
      <c r="F129" s="409"/>
      <c r="G129" s="407" t="e">
        <v>#REF!</v>
      </c>
      <c r="H129" s="407" t="e">
        <v>#REF!</v>
      </c>
      <c r="I129" s="407" t="e">
        <v>#REF!</v>
      </c>
    </row>
    <row r="130" spans="1:9" ht="63" customHeight="1">
      <c r="A130" s="401">
        <v>107</v>
      </c>
      <c r="B130" s="407" t="s">
        <v>616</v>
      </c>
      <c r="C130" s="401" t="s">
        <v>359</v>
      </c>
      <c r="D130" s="407">
        <v>32</v>
      </c>
      <c r="E130" s="409">
        <v>24.788588183017428</v>
      </c>
      <c r="F130" s="409">
        <v>793.23482185655769</v>
      </c>
      <c r="G130" s="407" t="e">
        <v>#REF!</v>
      </c>
      <c r="H130" s="407" t="e">
        <v>#REF!</v>
      </c>
      <c r="I130" s="407" t="e">
        <v>#REF!</v>
      </c>
    </row>
    <row r="131" spans="1:9" ht="48" customHeight="1">
      <c r="A131" s="401">
        <v>108</v>
      </c>
      <c r="B131" s="407" t="s">
        <v>617</v>
      </c>
      <c r="C131" s="401" t="s">
        <v>359</v>
      </c>
      <c r="D131" s="407">
        <v>15</v>
      </c>
      <c r="E131" s="409">
        <v>20.452142763262977</v>
      </c>
      <c r="F131" s="409">
        <v>306.78214144894463</v>
      </c>
      <c r="G131" s="407" t="e">
        <v>#REF!</v>
      </c>
      <c r="H131" s="407" t="e">
        <v>#REF!</v>
      </c>
      <c r="I131" s="407" t="e">
        <v>#REF!</v>
      </c>
    </row>
    <row r="132" spans="1:9" ht="37.15" customHeight="1">
      <c r="A132" s="401">
        <v>109</v>
      </c>
      <c r="B132" s="407" t="s">
        <v>618</v>
      </c>
      <c r="C132" s="401" t="s">
        <v>359</v>
      </c>
      <c r="D132" s="407">
        <v>72</v>
      </c>
      <c r="E132" s="409">
        <v>29.119427832625593</v>
      </c>
      <c r="F132" s="409">
        <v>2096.5988039490426</v>
      </c>
      <c r="G132" s="407" t="e">
        <v>#REF!</v>
      </c>
      <c r="H132" s="407" t="e">
        <v>#REF!</v>
      </c>
      <c r="I132" s="407" t="e">
        <v>#REF!</v>
      </c>
    </row>
    <row r="133" spans="1:9" ht="27" customHeight="1">
      <c r="A133" s="401">
        <v>110</v>
      </c>
      <c r="B133" s="407" t="s">
        <v>538</v>
      </c>
      <c r="C133" s="401" t="s">
        <v>359</v>
      </c>
      <c r="D133" s="407">
        <v>72</v>
      </c>
      <c r="E133" s="409">
        <v>9.5988621445820677</v>
      </c>
      <c r="F133" s="409">
        <v>691.1180744099089</v>
      </c>
      <c r="G133" s="407" t="e">
        <v>#REF!</v>
      </c>
      <c r="H133" s="407" t="e">
        <v>#REF!</v>
      </c>
      <c r="I133" s="407" t="e">
        <v>#REF!</v>
      </c>
    </row>
    <row r="134" spans="1:9" ht="48" customHeight="1">
      <c r="A134" s="401">
        <v>111</v>
      </c>
      <c r="B134" s="407" t="s">
        <v>539</v>
      </c>
      <c r="C134" s="401" t="s">
        <v>359</v>
      </c>
      <c r="D134" s="407">
        <v>500</v>
      </c>
      <c r="E134" s="409">
        <v>2.1957674259142119</v>
      </c>
      <c r="F134" s="409">
        <v>1097.8837129571059</v>
      </c>
      <c r="G134" s="407" t="e">
        <v>#REF!</v>
      </c>
      <c r="H134" s="407" t="e">
        <v>#REF!</v>
      </c>
      <c r="I134" s="407" t="e">
        <v>#REF!</v>
      </c>
    </row>
    <row r="135" spans="1:9" ht="39.6" customHeight="1">
      <c r="A135" s="401">
        <v>112</v>
      </c>
      <c r="B135" s="407" t="s">
        <v>534</v>
      </c>
      <c r="C135" s="401" t="s">
        <v>359</v>
      </c>
      <c r="D135" s="407">
        <v>4.2</v>
      </c>
      <c r="E135" s="409">
        <v>9.6123669544799419</v>
      </c>
      <c r="F135" s="409">
        <v>40.371941208815755</v>
      </c>
      <c r="G135" s="407" t="e">
        <v>#REF!</v>
      </c>
      <c r="H135" s="407" t="e">
        <v>#REF!</v>
      </c>
      <c r="I135" s="407" t="e">
        <v>#REF!</v>
      </c>
    </row>
    <row r="136" spans="1:9" ht="41.45" customHeight="1">
      <c r="A136" s="401">
        <v>113</v>
      </c>
      <c r="B136" s="407" t="s">
        <v>619</v>
      </c>
      <c r="C136" s="401" t="s">
        <v>60</v>
      </c>
      <c r="D136" s="407">
        <v>6.2</v>
      </c>
      <c r="E136" s="409">
        <v>24.932936764284339</v>
      </c>
      <c r="F136" s="409">
        <v>154.58420793856291</v>
      </c>
      <c r="G136" s="407" t="e">
        <v>#REF!</v>
      </c>
      <c r="H136" s="407" t="e">
        <v>#REF!</v>
      </c>
      <c r="I136" s="407" t="e">
        <v>#REF!</v>
      </c>
    </row>
    <row r="137" spans="1:9" ht="27.6" customHeight="1">
      <c r="A137" s="401">
        <v>114</v>
      </c>
      <c r="B137" s="430" t="s">
        <v>620</v>
      </c>
      <c r="C137" s="401"/>
      <c r="D137" s="407"/>
      <c r="E137" s="409"/>
      <c r="F137" s="409"/>
      <c r="G137" s="407" t="e">
        <v>#REF!</v>
      </c>
      <c r="H137" s="407" t="e">
        <v>#REF!</v>
      </c>
      <c r="I137" s="407" t="e">
        <v>#REF!</v>
      </c>
    </row>
    <row r="138" spans="1:9" s="434" customFormat="1" ht="30" customHeight="1">
      <c r="A138" s="431">
        <v>115</v>
      </c>
      <c r="B138" s="432" t="s">
        <v>470</v>
      </c>
      <c r="C138" s="401" t="s">
        <v>352</v>
      </c>
      <c r="D138" s="432">
        <v>1.6</v>
      </c>
      <c r="E138" s="433">
        <v>16.361204595142539</v>
      </c>
      <c r="F138" s="433">
        <v>26.177927352228064</v>
      </c>
      <c r="G138" s="432" t="e">
        <v>#REF!</v>
      </c>
      <c r="H138" s="432" t="e">
        <v>#REF!</v>
      </c>
      <c r="I138" s="432" t="e">
        <v>#REF!</v>
      </c>
    </row>
    <row r="139" spans="1:9" s="434" customFormat="1" ht="36" customHeight="1">
      <c r="A139" s="401">
        <v>116</v>
      </c>
      <c r="B139" s="411" t="s">
        <v>621</v>
      </c>
      <c r="C139" s="410" t="s">
        <v>352</v>
      </c>
      <c r="D139" s="432">
        <v>5.04</v>
      </c>
      <c r="E139" s="433">
        <v>103.4111707349735</v>
      </c>
      <c r="F139" s="433">
        <v>521.19230050426643</v>
      </c>
      <c r="G139" s="432" t="e">
        <v>#REF!</v>
      </c>
      <c r="H139" s="432" t="e">
        <v>#REF!</v>
      </c>
      <c r="I139" s="432" t="e">
        <v>#REF!</v>
      </c>
    </row>
    <row r="140" spans="1:9" ht="20.45" customHeight="1">
      <c r="A140" s="431">
        <v>117</v>
      </c>
      <c r="B140" s="435" t="s">
        <v>773</v>
      </c>
      <c r="C140" s="406" t="s">
        <v>81</v>
      </c>
      <c r="D140" s="407">
        <v>224</v>
      </c>
      <c r="E140" s="409">
        <v>0.55480383580129944</v>
      </c>
      <c r="F140" s="409">
        <v>124.27605921949107</v>
      </c>
      <c r="G140" s="407" t="e">
        <v>#REF!</v>
      </c>
      <c r="H140" s="407" t="e">
        <v>#REF!</v>
      </c>
      <c r="I140" s="407" t="e">
        <v>#REF!</v>
      </c>
    </row>
    <row r="141" spans="1:9" ht="13.15" customHeight="1">
      <c r="A141" s="436"/>
      <c r="B141" s="437" t="s">
        <v>774</v>
      </c>
      <c r="C141" s="406" t="s">
        <v>81</v>
      </c>
      <c r="D141" s="404">
        <v>115</v>
      </c>
      <c r="E141" s="408">
        <v>0.5110035329748811</v>
      </c>
      <c r="F141" s="408">
        <v>58.765406292111329</v>
      </c>
      <c r="G141" s="407"/>
      <c r="H141" s="407"/>
      <c r="I141" s="407"/>
    </row>
    <row r="142" spans="1:9" ht="36" customHeight="1">
      <c r="A142" s="401">
        <v>118</v>
      </c>
      <c r="B142" s="407" t="s">
        <v>622</v>
      </c>
      <c r="C142" s="410" t="s">
        <v>277</v>
      </c>
      <c r="D142" s="407">
        <v>1.57</v>
      </c>
      <c r="E142" s="409">
        <v>93.868621099588211</v>
      </c>
      <c r="F142" s="409">
        <v>147.37373512635349</v>
      </c>
      <c r="G142" s="407" t="e">
        <v>#REF!</v>
      </c>
      <c r="H142" s="407" t="e">
        <v>#REF!</v>
      </c>
      <c r="I142" s="407" t="e">
        <v>#REF!</v>
      </c>
    </row>
    <row r="143" spans="1:9" s="434" customFormat="1" ht="30" customHeight="1">
      <c r="A143" s="438">
        <v>119</v>
      </c>
      <c r="B143" s="411" t="s">
        <v>775</v>
      </c>
      <c r="C143" s="410" t="s">
        <v>81</v>
      </c>
      <c r="D143" s="439">
        <v>5</v>
      </c>
      <c r="E143" s="412">
        <v>0.55480383580129944</v>
      </c>
      <c r="F143" s="440">
        <v>2.7740191790064972</v>
      </c>
      <c r="G143" s="439" t="e">
        <v>#REF!</v>
      </c>
      <c r="H143" s="439" t="e">
        <v>#REF!</v>
      </c>
      <c r="I143" s="439" t="e">
        <v>#REF!</v>
      </c>
    </row>
    <row r="144" spans="1:9" s="434" customFormat="1" ht="36" customHeight="1">
      <c r="A144" s="406">
        <v>120</v>
      </c>
      <c r="B144" s="404" t="s">
        <v>776</v>
      </c>
      <c r="C144" s="406" t="s">
        <v>81</v>
      </c>
      <c r="D144" s="441">
        <v>526.64</v>
      </c>
      <c r="E144" s="408">
        <v>0.89060615747050698</v>
      </c>
      <c r="F144" s="442">
        <v>469.02882677026776</v>
      </c>
      <c r="G144" s="441" t="e">
        <v>#REF!</v>
      </c>
      <c r="H144" s="441" t="e">
        <v>#REF!</v>
      </c>
      <c r="I144" s="441" t="e">
        <v>#REF!</v>
      </c>
    </row>
    <row r="145" spans="1:9" ht="19.149999999999999" customHeight="1">
      <c r="A145" s="431">
        <v>121</v>
      </c>
      <c r="B145" s="407" t="s">
        <v>623</v>
      </c>
      <c r="C145" s="431" t="s">
        <v>60</v>
      </c>
      <c r="D145" s="407">
        <v>26.92</v>
      </c>
      <c r="E145" s="409">
        <v>9.8550681359441352</v>
      </c>
      <c r="F145" s="409">
        <v>265.29843421961613</v>
      </c>
      <c r="G145" s="407" t="e">
        <v>#REF!</v>
      </c>
      <c r="H145" s="407" t="e">
        <v>#REF!</v>
      </c>
      <c r="I145" s="407" t="e">
        <v>#REF!</v>
      </c>
    </row>
    <row r="146" spans="1:9" ht="24" customHeight="1">
      <c r="A146" s="401">
        <v>122</v>
      </c>
      <c r="B146" s="407" t="s">
        <v>624</v>
      </c>
      <c r="C146" s="431" t="s">
        <v>60</v>
      </c>
      <c r="D146" s="407">
        <v>8</v>
      </c>
      <c r="E146" s="409">
        <v>18.892530619128465</v>
      </c>
      <c r="F146" s="409">
        <v>151.14024495302772</v>
      </c>
      <c r="G146" s="407" t="e">
        <v>#REF!</v>
      </c>
      <c r="H146" s="407" t="e">
        <v>#REF!</v>
      </c>
      <c r="I146" s="407" t="e">
        <v>#REF!</v>
      </c>
    </row>
    <row r="147" spans="1:9" s="434" customFormat="1" ht="20.45" customHeight="1">
      <c r="A147" s="431">
        <v>123</v>
      </c>
      <c r="B147" s="407" t="s">
        <v>625</v>
      </c>
      <c r="C147" s="431" t="s">
        <v>60</v>
      </c>
      <c r="D147" s="432">
        <v>4</v>
      </c>
      <c r="E147" s="433">
        <v>8.3950580417301914</v>
      </c>
      <c r="F147" s="433">
        <v>33.580232166920766</v>
      </c>
      <c r="G147" s="432" t="e">
        <v>#REF!</v>
      </c>
      <c r="H147" s="432" t="e">
        <v>#REF!</v>
      </c>
      <c r="I147" s="432" t="e">
        <v>#REF!</v>
      </c>
    </row>
    <row r="148" spans="1:9" s="434" customFormat="1" ht="15.6" customHeight="1">
      <c r="A148" s="401">
        <v>124</v>
      </c>
      <c r="B148" s="407" t="s">
        <v>777</v>
      </c>
      <c r="C148" s="431" t="s">
        <v>60</v>
      </c>
      <c r="D148" s="432">
        <v>159.41999999999999</v>
      </c>
      <c r="E148" s="433">
        <v>1.8396127187095721</v>
      </c>
      <c r="F148" s="433">
        <v>293.27105961667996</v>
      </c>
      <c r="G148" s="432" t="e">
        <v>#REF!</v>
      </c>
      <c r="H148" s="432" t="e">
        <v>#REF!</v>
      </c>
      <c r="I148" s="432" t="e">
        <v>#REF!</v>
      </c>
    </row>
    <row r="149" spans="1:9" ht="30" customHeight="1">
      <c r="A149" s="431">
        <v>125</v>
      </c>
      <c r="B149" s="407" t="s">
        <v>626</v>
      </c>
      <c r="C149" s="410" t="s">
        <v>277</v>
      </c>
      <c r="D149" s="407">
        <v>1.57</v>
      </c>
      <c r="E149" s="409">
        <v>43.798901383881805</v>
      </c>
      <c r="F149" s="409">
        <v>68.76427517269444</v>
      </c>
      <c r="G149" s="407" t="e">
        <v>#REF!</v>
      </c>
      <c r="H149" s="407" t="e">
        <v>#REF!</v>
      </c>
      <c r="I149" s="407" t="e">
        <v>#REF!</v>
      </c>
    </row>
    <row r="150" spans="1:9" ht="36" customHeight="1">
      <c r="A150" s="401">
        <v>126</v>
      </c>
      <c r="B150" s="430" t="s">
        <v>713</v>
      </c>
      <c r="C150" s="401"/>
      <c r="D150" s="407"/>
      <c r="E150" s="409"/>
      <c r="F150" s="409"/>
      <c r="G150" s="407" t="e">
        <v>#REF!</v>
      </c>
      <c r="H150" s="407" t="e">
        <v>#REF!</v>
      </c>
      <c r="I150" s="407" t="e">
        <v>#REF!</v>
      </c>
    </row>
    <row r="151" spans="1:9" ht="31.9" customHeight="1">
      <c r="A151" s="431">
        <v>127</v>
      </c>
      <c r="B151" s="407" t="s">
        <v>517</v>
      </c>
      <c r="C151" s="401" t="s">
        <v>352</v>
      </c>
      <c r="D151" s="407">
        <v>16</v>
      </c>
      <c r="E151" s="409">
        <v>5.3205128881618711</v>
      </c>
      <c r="F151" s="409">
        <v>85.128206210589937</v>
      </c>
      <c r="G151" s="407" t="e">
        <v>#REF!</v>
      </c>
      <c r="H151" s="407" t="e">
        <v>#REF!</v>
      </c>
      <c r="I151" s="407" t="e">
        <v>#REF!</v>
      </c>
    </row>
    <row r="152" spans="1:9" ht="33.6" customHeight="1">
      <c r="A152" s="401">
        <v>128</v>
      </c>
      <c r="B152" s="407" t="s">
        <v>627</v>
      </c>
      <c r="C152" s="410" t="s">
        <v>277</v>
      </c>
      <c r="D152" s="407">
        <v>31.2</v>
      </c>
      <c r="E152" s="409">
        <v>0.76263954762905495</v>
      </c>
      <c r="F152" s="409">
        <v>23.794353886026514</v>
      </c>
      <c r="G152" s="407" t="e">
        <v>#REF!</v>
      </c>
      <c r="H152" s="407" t="e">
        <v>#REF!</v>
      </c>
      <c r="I152" s="407" t="e">
        <v>#REF!</v>
      </c>
    </row>
    <row r="153" spans="1:9" ht="37.15" customHeight="1">
      <c r="A153" s="431">
        <v>129</v>
      </c>
      <c r="B153" s="411" t="s">
        <v>628</v>
      </c>
      <c r="C153" s="410" t="s">
        <v>277</v>
      </c>
      <c r="D153" s="407">
        <v>31.2</v>
      </c>
      <c r="E153" s="409">
        <v>2.118535201762402</v>
      </c>
      <c r="F153" s="409">
        <v>66.098298294986932</v>
      </c>
      <c r="G153" s="407" t="e">
        <v>#REF!</v>
      </c>
      <c r="H153" s="407" t="e">
        <v>#REF!</v>
      </c>
      <c r="I153" s="407" t="e">
        <v>#REF!</v>
      </c>
    </row>
    <row r="154" spans="1:9" ht="38.450000000000003" customHeight="1">
      <c r="A154" s="401">
        <v>130</v>
      </c>
      <c r="B154" s="407" t="s">
        <v>366</v>
      </c>
      <c r="C154" s="401" t="s">
        <v>352</v>
      </c>
      <c r="D154" s="407">
        <v>16</v>
      </c>
      <c r="E154" s="409">
        <v>5.6643759250898394E-2</v>
      </c>
      <c r="F154" s="409">
        <v>0.90630014801437431</v>
      </c>
      <c r="G154" s="407" t="e">
        <v>#REF!</v>
      </c>
      <c r="H154" s="407" t="e">
        <v>#REF!</v>
      </c>
      <c r="I154" s="407" t="e">
        <v>#REF!</v>
      </c>
    </row>
    <row r="155" spans="1:9" ht="46.9" customHeight="1">
      <c r="A155" s="431">
        <v>131</v>
      </c>
      <c r="B155" s="407" t="s">
        <v>629</v>
      </c>
      <c r="C155" s="401" t="s">
        <v>352</v>
      </c>
      <c r="D155" s="407">
        <v>10</v>
      </c>
      <c r="E155" s="409">
        <v>0.71621357850843548</v>
      </c>
      <c r="F155" s="409">
        <v>7.162135785084355</v>
      </c>
      <c r="G155" s="407" t="e">
        <v>#REF!</v>
      </c>
      <c r="H155" s="407" t="e">
        <v>#REF!</v>
      </c>
      <c r="I155" s="407" t="e">
        <v>#REF!</v>
      </c>
    </row>
    <row r="156" spans="1:9" ht="21" customHeight="1">
      <c r="A156" s="401">
        <v>132</v>
      </c>
      <c r="B156" s="407" t="s">
        <v>710</v>
      </c>
      <c r="C156" s="410" t="s">
        <v>277</v>
      </c>
      <c r="D156" s="407">
        <v>18</v>
      </c>
      <c r="E156" s="409">
        <v>2.118535201762402</v>
      </c>
      <c r="F156" s="409">
        <v>38.133633631723235</v>
      </c>
      <c r="G156" s="407" t="e">
        <v>#REF!</v>
      </c>
      <c r="H156" s="407" t="e">
        <v>#REF!</v>
      </c>
      <c r="I156" s="407" t="e">
        <v>#REF!</v>
      </c>
    </row>
    <row r="157" spans="1:9" ht="41.45" customHeight="1">
      <c r="A157" s="431">
        <v>133</v>
      </c>
      <c r="B157" s="407" t="s">
        <v>369</v>
      </c>
      <c r="C157" s="401" t="s">
        <v>352</v>
      </c>
      <c r="D157" s="407">
        <v>9.6</v>
      </c>
      <c r="E157" s="409">
        <v>1.2615530906486638</v>
      </c>
      <c r="F157" s="409">
        <v>12.110909670227173</v>
      </c>
      <c r="G157" s="407" t="e">
        <v>#REF!</v>
      </c>
      <c r="H157" s="407" t="e">
        <v>#REF!</v>
      </c>
      <c r="I157" s="407" t="e">
        <v>#REF!</v>
      </c>
    </row>
    <row r="158" spans="1:9" ht="27.6" customHeight="1">
      <c r="A158" s="401">
        <v>134</v>
      </c>
      <c r="B158" s="407" t="s">
        <v>470</v>
      </c>
      <c r="C158" s="401" t="s">
        <v>352</v>
      </c>
      <c r="D158" s="407">
        <v>0.9</v>
      </c>
      <c r="E158" s="409">
        <v>16.358656517803315</v>
      </c>
      <c r="F158" s="409">
        <v>14.722790866022983</v>
      </c>
      <c r="G158" s="407" t="e">
        <v>#REF!</v>
      </c>
      <c r="H158" s="407" t="e">
        <v>#REF!</v>
      </c>
      <c r="I158" s="407" t="e">
        <v>#REF!</v>
      </c>
    </row>
    <row r="159" spans="1:9" s="434" customFormat="1" ht="30" customHeight="1">
      <c r="A159" s="431">
        <v>135</v>
      </c>
      <c r="B159" s="407" t="s">
        <v>630</v>
      </c>
      <c r="C159" s="401" t="s">
        <v>352</v>
      </c>
      <c r="D159" s="432">
        <v>0.9</v>
      </c>
      <c r="E159" s="433">
        <v>39.839189198731283</v>
      </c>
      <c r="F159" s="433">
        <v>35.855270278858157</v>
      </c>
      <c r="G159" s="432" t="e">
        <v>#REF!</v>
      </c>
      <c r="H159" s="432" t="e">
        <v>#REF!</v>
      </c>
      <c r="I159" s="432" t="e">
        <v>#REF!</v>
      </c>
    </row>
    <row r="160" spans="1:9" s="434" customFormat="1" ht="36" customHeight="1">
      <c r="A160" s="401">
        <v>136</v>
      </c>
      <c r="B160" s="411" t="s">
        <v>631</v>
      </c>
      <c r="C160" s="401" t="s">
        <v>352</v>
      </c>
      <c r="D160" s="432">
        <v>3.36</v>
      </c>
      <c r="E160" s="433">
        <v>103.41371881231271</v>
      </c>
      <c r="F160" s="433">
        <v>347.4700952093707</v>
      </c>
      <c r="G160" s="432" t="e">
        <v>#REF!</v>
      </c>
      <c r="H160" s="432" t="e">
        <v>#REF!</v>
      </c>
      <c r="I160" s="432" t="e">
        <v>#REF!</v>
      </c>
    </row>
    <row r="161" spans="1:9" ht="20.45" customHeight="1">
      <c r="A161" s="438">
        <v>137</v>
      </c>
      <c r="B161" s="437" t="s">
        <v>778</v>
      </c>
      <c r="C161" s="443" t="s">
        <v>81</v>
      </c>
      <c r="D161" s="411">
        <v>358.4</v>
      </c>
      <c r="E161" s="412">
        <v>0.55480383580129944</v>
      </c>
      <c r="F161" s="412">
        <v>198.84169475118571</v>
      </c>
      <c r="G161" s="407" t="e">
        <v>#REF!</v>
      </c>
      <c r="H161" s="407" t="e">
        <v>#REF!</v>
      </c>
      <c r="I161" s="407" t="e">
        <v>#REF!</v>
      </c>
    </row>
    <row r="162" spans="1:9" ht="30" customHeight="1">
      <c r="A162" s="406">
        <v>138</v>
      </c>
      <c r="B162" s="407" t="s">
        <v>632</v>
      </c>
      <c r="C162" s="401" t="s">
        <v>352</v>
      </c>
      <c r="D162" s="404">
        <v>11.2</v>
      </c>
      <c r="E162" s="408">
        <v>164.9300389551378</v>
      </c>
      <c r="F162" s="412">
        <v>1847.2164362975432</v>
      </c>
      <c r="G162" s="407"/>
      <c r="H162" s="407"/>
      <c r="I162" s="407"/>
    </row>
    <row r="163" spans="1:9" ht="27.6" customHeight="1">
      <c r="A163" s="431">
        <v>139</v>
      </c>
      <c r="B163" s="407" t="s">
        <v>633</v>
      </c>
      <c r="C163" s="431" t="s">
        <v>359</v>
      </c>
      <c r="D163" s="407">
        <v>11.2</v>
      </c>
      <c r="E163" s="409">
        <v>1.1620506705520564</v>
      </c>
      <c r="F163" s="409">
        <v>13.01496751018303</v>
      </c>
      <c r="G163" s="407" t="e">
        <v>#REF!</v>
      </c>
      <c r="H163" s="407" t="e">
        <v>#REF!</v>
      </c>
      <c r="I163" s="407" t="e">
        <v>#REF!</v>
      </c>
    </row>
    <row r="164" spans="1:9" s="434" customFormat="1" ht="38.450000000000003" customHeight="1">
      <c r="A164" s="401">
        <v>140</v>
      </c>
      <c r="B164" s="411" t="s">
        <v>634</v>
      </c>
      <c r="C164" s="401" t="s">
        <v>352</v>
      </c>
      <c r="D164" s="432">
        <v>2.56</v>
      </c>
      <c r="E164" s="433">
        <v>114.89280722550647</v>
      </c>
      <c r="F164" s="433">
        <v>294.12558649729658</v>
      </c>
      <c r="G164" s="432" t="e">
        <v>#REF!</v>
      </c>
      <c r="H164" s="432" t="e">
        <v>#REF!</v>
      </c>
      <c r="I164" s="432" t="e">
        <v>#REF!</v>
      </c>
    </row>
    <row r="165" spans="1:9" s="434" customFormat="1" ht="24.6" customHeight="1">
      <c r="A165" s="431">
        <v>141</v>
      </c>
      <c r="B165" s="437" t="s">
        <v>779</v>
      </c>
      <c r="C165" s="410" t="s">
        <v>81</v>
      </c>
      <c r="D165" s="432">
        <v>158.1</v>
      </c>
      <c r="E165" s="433">
        <v>0.43800302826418386</v>
      </c>
      <c r="F165" s="433">
        <v>69.248278768567459</v>
      </c>
      <c r="G165" s="432" t="e">
        <v>#REF!</v>
      </c>
      <c r="H165" s="432" t="e">
        <v>#REF!</v>
      </c>
      <c r="I165" s="432" t="e">
        <v>#REF!</v>
      </c>
    </row>
    <row r="166" spans="1:9" ht="36" customHeight="1">
      <c r="A166" s="401">
        <v>142</v>
      </c>
      <c r="B166" s="411" t="s">
        <v>635</v>
      </c>
      <c r="C166" s="401" t="s">
        <v>352</v>
      </c>
      <c r="D166" s="407">
        <v>1.8</v>
      </c>
      <c r="E166" s="409">
        <v>84.876456169474835</v>
      </c>
      <c r="F166" s="409">
        <v>152.77762110505472</v>
      </c>
      <c r="G166" s="407" t="e">
        <v>#REF!</v>
      </c>
      <c r="H166" s="407" t="e">
        <v>#REF!</v>
      </c>
      <c r="I166" s="407" t="e">
        <v>#REF!</v>
      </c>
    </row>
    <row r="167" spans="1:9" ht="24" customHeight="1">
      <c r="A167" s="438">
        <v>143</v>
      </c>
      <c r="B167" s="437" t="s">
        <v>779</v>
      </c>
      <c r="C167" s="410" t="s">
        <v>81</v>
      </c>
      <c r="D167" s="439">
        <v>126.5</v>
      </c>
      <c r="E167" s="440">
        <v>0.43800302826418386</v>
      </c>
      <c r="F167" s="440">
        <v>55.407383075419261</v>
      </c>
      <c r="G167" s="411" t="e">
        <v>#REF!</v>
      </c>
      <c r="H167" s="411" t="e">
        <v>#REF!</v>
      </c>
      <c r="I167" s="411" t="e">
        <v>#REF!</v>
      </c>
    </row>
    <row r="168" spans="1:9" s="434" customFormat="1" ht="34.9" customHeight="1">
      <c r="A168" s="406">
        <v>144</v>
      </c>
      <c r="B168" s="420" t="s">
        <v>780</v>
      </c>
      <c r="C168" s="406" t="s">
        <v>352</v>
      </c>
      <c r="D168" s="441">
        <v>6.4</v>
      </c>
      <c r="E168" s="442">
        <v>30.793514644494248</v>
      </c>
      <c r="F168" s="442">
        <v>197.07849372476321</v>
      </c>
      <c r="G168" s="441" t="e">
        <v>#REF!</v>
      </c>
      <c r="H168" s="441" t="e">
        <v>#REF!</v>
      </c>
      <c r="I168" s="441" t="e">
        <v>#REF!</v>
      </c>
    </row>
    <row r="169" spans="1:9" s="434" customFormat="1" ht="15.6" customHeight="1">
      <c r="A169" s="431">
        <v>145</v>
      </c>
      <c r="B169" s="437" t="s">
        <v>781</v>
      </c>
      <c r="C169" s="410" t="s">
        <v>81</v>
      </c>
      <c r="D169" s="444">
        <v>56.8</v>
      </c>
      <c r="E169" s="433">
        <v>0.55480383580129944</v>
      </c>
      <c r="F169" s="433">
        <v>31.512857873513806</v>
      </c>
      <c r="G169" s="432" t="e">
        <v>#REF!</v>
      </c>
      <c r="H169" s="432" t="e">
        <v>#REF!</v>
      </c>
      <c r="I169" s="432" t="e">
        <v>#REF!</v>
      </c>
    </row>
    <row r="170" spans="1:9" ht="19.149999999999999" customHeight="1">
      <c r="A170" s="431">
        <v>146</v>
      </c>
      <c r="B170" s="437" t="s">
        <v>782</v>
      </c>
      <c r="C170" s="410" t="s">
        <v>81</v>
      </c>
      <c r="D170" s="444">
        <v>39.5</v>
      </c>
      <c r="E170" s="433">
        <v>0.59860413862771789</v>
      </c>
      <c r="F170" s="433">
        <v>23.644863475794857</v>
      </c>
      <c r="G170" s="407" t="e">
        <v>#REF!</v>
      </c>
      <c r="H170" s="407" t="e">
        <v>#REF!</v>
      </c>
      <c r="I170" s="407" t="e">
        <v>#REF!</v>
      </c>
    </row>
    <row r="171" spans="1:9" ht="30" customHeight="1">
      <c r="A171" s="431">
        <v>147</v>
      </c>
      <c r="B171" s="411" t="s">
        <v>636</v>
      </c>
      <c r="C171" s="401" t="s">
        <v>352</v>
      </c>
      <c r="D171" s="407">
        <v>3.2</v>
      </c>
      <c r="E171" s="409">
        <v>44.922603490478572</v>
      </c>
      <c r="F171" s="409">
        <v>143.75233116953143</v>
      </c>
      <c r="G171" s="407" t="e">
        <v>#REF!</v>
      </c>
      <c r="H171" s="407" t="e">
        <v>#REF!</v>
      </c>
      <c r="I171" s="407" t="e">
        <v>#REF!</v>
      </c>
    </row>
    <row r="172" spans="1:9" ht="27.6" customHeight="1">
      <c r="A172" s="431">
        <v>148</v>
      </c>
      <c r="B172" s="407" t="s">
        <v>470</v>
      </c>
      <c r="C172" s="401" t="s">
        <v>352</v>
      </c>
      <c r="D172" s="444">
        <v>0.4</v>
      </c>
      <c r="E172" s="433">
        <v>16.358656517803315</v>
      </c>
      <c r="F172" s="433">
        <v>6.5434626071213264</v>
      </c>
      <c r="G172" s="407" t="e">
        <v>#REF!</v>
      </c>
      <c r="H172" s="407" t="e">
        <v>#REF!</v>
      </c>
      <c r="I172" s="407" t="e">
        <v>#REF!</v>
      </c>
    </row>
    <row r="173" spans="1:9" ht="38.450000000000003" customHeight="1">
      <c r="A173" s="431">
        <v>149</v>
      </c>
      <c r="B173" s="411" t="s">
        <v>637</v>
      </c>
      <c r="C173" s="401" t="s">
        <v>352</v>
      </c>
      <c r="D173" s="407">
        <v>0.4</v>
      </c>
      <c r="E173" s="409">
        <v>54.79640317996266</v>
      </c>
      <c r="F173" s="409">
        <v>21.918561271985066</v>
      </c>
      <c r="G173" s="407" t="e">
        <v>#REF!</v>
      </c>
      <c r="H173" s="407" t="e">
        <v>#REF!</v>
      </c>
      <c r="I173" s="407" t="e">
        <v>#REF!</v>
      </c>
    </row>
    <row r="174" spans="1:9" ht="39.6" customHeight="1">
      <c r="A174" s="431">
        <v>150</v>
      </c>
      <c r="B174" s="411" t="s">
        <v>638</v>
      </c>
      <c r="C174" s="401" t="s">
        <v>352</v>
      </c>
      <c r="D174" s="444">
        <v>0.8</v>
      </c>
      <c r="E174" s="433">
        <v>83.81900407369784</v>
      </c>
      <c r="F174" s="433">
        <v>67.055203258958272</v>
      </c>
      <c r="G174" s="407" t="e">
        <v>#REF!</v>
      </c>
      <c r="H174" s="407" t="e">
        <v>#REF!</v>
      </c>
      <c r="I174" s="407" t="e">
        <v>#REF!</v>
      </c>
    </row>
    <row r="175" spans="1:9" ht="30" customHeight="1">
      <c r="A175" s="431">
        <v>151</v>
      </c>
      <c r="B175" s="437" t="s">
        <v>783</v>
      </c>
      <c r="C175" s="410" t="s">
        <v>81</v>
      </c>
      <c r="D175" s="444">
        <v>32.9</v>
      </c>
      <c r="E175" s="433">
        <v>0.62780434051199674</v>
      </c>
      <c r="F175" s="433">
        <v>20.65476280284469</v>
      </c>
      <c r="G175" s="407" t="e">
        <v>#REF!</v>
      </c>
      <c r="H175" s="407" t="e">
        <v>#REF!</v>
      </c>
      <c r="I175" s="407" t="e">
        <v>#REF!</v>
      </c>
    </row>
    <row r="176" spans="1:9" ht="41.45" customHeight="1">
      <c r="A176" s="431">
        <v>152</v>
      </c>
      <c r="B176" s="411" t="s">
        <v>639</v>
      </c>
      <c r="C176" s="410" t="s">
        <v>277</v>
      </c>
      <c r="D176" s="445">
        <v>0.14299999999999999</v>
      </c>
      <c r="E176" s="433">
        <v>107.71996951559737</v>
      </c>
      <c r="F176" s="433">
        <v>15.403955640730423</v>
      </c>
      <c r="G176" s="407" t="e">
        <v>#REF!</v>
      </c>
      <c r="H176" s="407" t="e">
        <v>#REF!</v>
      </c>
      <c r="I176" s="407" t="e">
        <v>#REF!</v>
      </c>
    </row>
    <row r="177" spans="1:9" ht="30" customHeight="1">
      <c r="A177" s="431">
        <v>153</v>
      </c>
      <c r="B177" s="446" t="s">
        <v>784</v>
      </c>
      <c r="C177" s="410" t="s">
        <v>60</v>
      </c>
      <c r="D177" s="407">
        <v>12</v>
      </c>
      <c r="E177" s="409">
        <v>2.8032193808907762</v>
      </c>
      <c r="F177" s="409">
        <v>33.63863257068931</v>
      </c>
      <c r="G177" s="407" t="e">
        <v>#REF!</v>
      </c>
      <c r="H177" s="407" t="e">
        <v>#REF!</v>
      </c>
      <c r="I177" s="407" t="e">
        <v>#REF!</v>
      </c>
    </row>
    <row r="178" spans="1:9" ht="24" customHeight="1">
      <c r="A178" s="431">
        <v>154</v>
      </c>
      <c r="B178" s="446" t="s">
        <v>785</v>
      </c>
      <c r="C178" s="410" t="s">
        <v>60</v>
      </c>
      <c r="D178" s="432">
        <v>5.2</v>
      </c>
      <c r="E178" s="433">
        <v>2.7740191790064972</v>
      </c>
      <c r="F178" s="433">
        <v>14.424899730833786</v>
      </c>
      <c r="G178" s="407" t="e">
        <v>#REF!</v>
      </c>
      <c r="H178" s="407" t="e">
        <v>#REF!</v>
      </c>
      <c r="I178" s="407" t="e">
        <v>#REF!</v>
      </c>
    </row>
    <row r="179" spans="1:9" s="434" customFormat="1" ht="20.45" customHeight="1">
      <c r="A179" s="431">
        <v>155</v>
      </c>
      <c r="B179" s="446" t="s">
        <v>786</v>
      </c>
      <c r="C179" s="406" t="s">
        <v>60</v>
      </c>
      <c r="D179" s="432">
        <v>26.7</v>
      </c>
      <c r="E179" s="433">
        <v>1.7228119111724562</v>
      </c>
      <c r="F179" s="433">
        <v>45.999078028304581</v>
      </c>
      <c r="G179" s="432" t="e">
        <v>#REF!</v>
      </c>
      <c r="H179" s="432" t="e">
        <v>#REF!</v>
      </c>
      <c r="I179" s="432" t="e">
        <v>#REF!</v>
      </c>
    </row>
    <row r="180" spans="1:9" s="434" customFormat="1" ht="15.6" customHeight="1">
      <c r="A180" s="431">
        <v>156</v>
      </c>
      <c r="B180" s="437" t="s">
        <v>781</v>
      </c>
      <c r="C180" s="410" t="s">
        <v>81</v>
      </c>
      <c r="D180" s="444">
        <v>7.92</v>
      </c>
      <c r="E180" s="433">
        <v>0.55480383580129944</v>
      </c>
      <c r="F180" s="433">
        <v>4.3940463795462916</v>
      </c>
      <c r="G180" s="432" t="e">
        <v>#REF!</v>
      </c>
      <c r="H180" s="432" t="e">
        <v>#REF!</v>
      </c>
      <c r="I180" s="432" t="e">
        <v>#REF!</v>
      </c>
    </row>
    <row r="181" spans="1:9" ht="21" customHeight="1">
      <c r="A181" s="431">
        <v>157</v>
      </c>
      <c r="B181" s="407" t="s">
        <v>640</v>
      </c>
      <c r="C181" s="410" t="s">
        <v>81</v>
      </c>
      <c r="D181" s="444">
        <v>31.68</v>
      </c>
      <c r="E181" s="433">
        <v>0.89060615747050698</v>
      </c>
      <c r="F181" s="433">
        <v>28.214403068665661</v>
      </c>
      <c r="G181" s="407" t="e">
        <v>#REF!</v>
      </c>
      <c r="H181" s="407" t="e">
        <v>#REF!</v>
      </c>
      <c r="I181" s="407" t="e">
        <v>#REF!</v>
      </c>
    </row>
    <row r="182" spans="1:9" ht="38.450000000000003" customHeight="1">
      <c r="A182" s="431">
        <v>158</v>
      </c>
      <c r="B182" s="411" t="s">
        <v>641</v>
      </c>
      <c r="C182" s="401" t="s">
        <v>359</v>
      </c>
      <c r="D182" s="407">
        <v>8.1999999999999993</v>
      </c>
      <c r="E182" s="409">
        <v>9.6113477235442524</v>
      </c>
      <c r="F182" s="409">
        <v>78.813051333062859</v>
      </c>
      <c r="G182" s="407" t="e">
        <v>#REF!</v>
      </c>
      <c r="H182" s="407" t="e">
        <v>#REF!</v>
      </c>
      <c r="I182" s="407" t="e">
        <v>#REF!</v>
      </c>
    </row>
    <row r="183" spans="1:9" ht="30" customHeight="1">
      <c r="A183" s="431">
        <v>159</v>
      </c>
      <c r="B183" s="407" t="s">
        <v>626</v>
      </c>
      <c r="C183" s="410" t="s">
        <v>277</v>
      </c>
      <c r="D183" s="444">
        <v>0.14299999999999999</v>
      </c>
      <c r="E183" s="433">
        <v>43.801449461221033</v>
      </c>
      <c r="F183" s="433">
        <v>6.2636072729546068</v>
      </c>
      <c r="G183" s="407" t="e">
        <v>#REF!</v>
      </c>
      <c r="H183" s="407" t="e">
        <v>#REF!</v>
      </c>
      <c r="I183" s="407" t="e">
        <v>#REF!</v>
      </c>
    </row>
    <row r="184" spans="1:9" ht="42.6" customHeight="1">
      <c r="A184" s="431">
        <v>160</v>
      </c>
      <c r="B184" s="407" t="s">
        <v>524</v>
      </c>
      <c r="C184" s="401" t="s">
        <v>352</v>
      </c>
      <c r="D184" s="407">
        <v>4.5</v>
      </c>
      <c r="E184" s="409">
        <v>41.10048748164602</v>
      </c>
      <c r="F184" s="409">
        <v>184.9521936674071</v>
      </c>
      <c r="G184" s="407" t="e">
        <v>#REF!</v>
      </c>
      <c r="H184" s="407" t="e">
        <v>#REF!</v>
      </c>
      <c r="I184" s="407" t="e">
        <v>#REF!</v>
      </c>
    </row>
    <row r="185" spans="1:9" ht="36.6" customHeight="1">
      <c r="A185" s="431">
        <v>161</v>
      </c>
      <c r="B185" s="411" t="s">
        <v>642</v>
      </c>
      <c r="C185" s="401" t="s">
        <v>352</v>
      </c>
      <c r="D185" s="444">
        <v>2.8</v>
      </c>
      <c r="E185" s="433">
        <v>61.901716840382377</v>
      </c>
      <c r="F185" s="433">
        <v>173.32480715307065</v>
      </c>
      <c r="G185" s="407" t="e">
        <v>#REF!</v>
      </c>
      <c r="H185" s="407" t="e">
        <v>#REF!</v>
      </c>
      <c r="I185" s="407" t="e">
        <v>#REF!</v>
      </c>
    </row>
    <row r="186" spans="1:9" ht="30" customHeight="1">
      <c r="A186" s="431">
        <v>162</v>
      </c>
      <c r="B186" s="437" t="s">
        <v>787</v>
      </c>
      <c r="C186" s="410" t="s">
        <v>81</v>
      </c>
      <c r="D186" s="444">
        <v>8.6999999999999993</v>
      </c>
      <c r="E186" s="433">
        <v>0.5110035329748811</v>
      </c>
      <c r="F186" s="433">
        <v>4.4457307368814654</v>
      </c>
      <c r="G186" s="407" t="e">
        <v>#REF!</v>
      </c>
      <c r="H186" s="407" t="e">
        <v>#REF!</v>
      </c>
      <c r="I186" s="407" t="e">
        <v>#REF!</v>
      </c>
    </row>
    <row r="187" spans="1:9" ht="30" customHeight="1">
      <c r="A187" s="431">
        <v>163</v>
      </c>
      <c r="B187" s="437" t="s">
        <v>788</v>
      </c>
      <c r="C187" s="410" t="s">
        <v>81</v>
      </c>
      <c r="D187" s="444">
        <v>26.64</v>
      </c>
      <c r="E187" s="433">
        <v>0.55480383580129944</v>
      </c>
      <c r="F187" s="433">
        <v>14.779974185746617</v>
      </c>
      <c r="G187" s="407" t="e">
        <v>#REF!</v>
      </c>
      <c r="H187" s="407" t="e">
        <v>#REF!</v>
      </c>
      <c r="I187" s="407" t="e">
        <v>#REF!</v>
      </c>
    </row>
    <row r="188" spans="1:9" ht="30" customHeight="1">
      <c r="A188" s="431">
        <v>164</v>
      </c>
      <c r="B188" s="437" t="s">
        <v>789</v>
      </c>
      <c r="C188" s="410" t="s">
        <v>81</v>
      </c>
      <c r="D188" s="447">
        <v>54.3</v>
      </c>
      <c r="E188" s="433">
        <v>0.59860413862771789</v>
      </c>
      <c r="F188" s="433">
        <v>32.504204727485082</v>
      </c>
      <c r="G188" s="407" t="e">
        <v>#REF!</v>
      </c>
      <c r="H188" s="407" t="e">
        <v>#REF!</v>
      </c>
      <c r="I188" s="407" t="e">
        <v>#REF!</v>
      </c>
    </row>
    <row r="189" spans="1:9" ht="30" customHeight="1">
      <c r="A189" s="431">
        <v>165</v>
      </c>
      <c r="B189" s="437" t="s">
        <v>790</v>
      </c>
      <c r="C189" s="410" t="s">
        <v>81</v>
      </c>
      <c r="D189" s="447">
        <v>49</v>
      </c>
      <c r="E189" s="433">
        <v>0.62780434051199674</v>
      </c>
      <c r="F189" s="433">
        <v>30.762412685087842</v>
      </c>
      <c r="G189" s="407" t="e">
        <v>#REF!</v>
      </c>
      <c r="H189" s="407" t="e">
        <v>#REF!</v>
      </c>
      <c r="I189" s="407" t="e">
        <v>#REF!</v>
      </c>
    </row>
    <row r="190" spans="1:9" ht="30" customHeight="1">
      <c r="A190" s="431">
        <v>166</v>
      </c>
      <c r="B190" s="407" t="s">
        <v>643</v>
      </c>
      <c r="C190" s="401" t="s">
        <v>359</v>
      </c>
      <c r="D190" s="447">
        <v>19</v>
      </c>
      <c r="E190" s="433">
        <v>11.135862395600597</v>
      </c>
      <c r="F190" s="433">
        <v>211.58138551641133</v>
      </c>
      <c r="G190" s="407" t="e">
        <v>#REF!</v>
      </c>
      <c r="H190" s="407" t="e">
        <v>#REF!</v>
      </c>
      <c r="I190" s="407" t="e">
        <v>#REF!</v>
      </c>
    </row>
    <row r="191" spans="1:9" ht="22.9" customHeight="1">
      <c r="A191" s="431">
        <v>167</v>
      </c>
      <c r="B191" s="411" t="s">
        <v>538</v>
      </c>
      <c r="C191" s="401" t="s">
        <v>359</v>
      </c>
      <c r="D191" s="447">
        <v>19</v>
      </c>
      <c r="E191" s="433">
        <v>9.5986073368481453</v>
      </c>
      <c r="F191" s="433">
        <v>182.37353940011477</v>
      </c>
      <c r="G191" s="407" t="e">
        <v>#REF!</v>
      </c>
      <c r="H191" s="407" t="e">
        <v>#REF!</v>
      </c>
      <c r="I191" s="407" t="e">
        <v>#REF!</v>
      </c>
    </row>
    <row r="192" spans="1:9" ht="41.45" customHeight="1">
      <c r="A192" s="438">
        <v>168</v>
      </c>
      <c r="B192" s="411" t="s">
        <v>619</v>
      </c>
      <c r="C192" s="410" t="s">
        <v>60</v>
      </c>
      <c r="D192" s="448">
        <v>9</v>
      </c>
      <c r="E192" s="440">
        <v>24.90070358594318</v>
      </c>
      <c r="F192" s="440">
        <v>224.10633227348862</v>
      </c>
      <c r="G192" s="411" t="e">
        <v>#REF!</v>
      </c>
      <c r="H192" s="411" t="e">
        <v>#REF!</v>
      </c>
      <c r="I192" s="411" t="e">
        <v>#REF!</v>
      </c>
    </row>
    <row r="193" spans="1:12" ht="30" customHeight="1" thickBot="1">
      <c r="A193" s="436">
        <v>169</v>
      </c>
      <c r="B193" s="414" t="s">
        <v>540</v>
      </c>
      <c r="C193" s="449"/>
      <c r="D193" s="450"/>
      <c r="E193" s="442"/>
      <c r="F193" s="442"/>
      <c r="G193" s="404" t="e">
        <v>#REF!</v>
      </c>
      <c r="H193" s="404" t="e">
        <v>#REF!</v>
      </c>
      <c r="I193" s="404" t="e">
        <v>#REF!</v>
      </c>
    </row>
    <row r="194" spans="1:12" ht="37.15" customHeight="1">
      <c r="A194" s="431">
        <v>170</v>
      </c>
      <c r="B194" s="402" t="s">
        <v>541</v>
      </c>
      <c r="C194" s="401" t="s">
        <v>359</v>
      </c>
      <c r="D194" s="444">
        <v>40</v>
      </c>
      <c r="E194" s="433">
        <v>7.3732439926388729</v>
      </c>
      <c r="F194" s="433">
        <v>294.92975970555494</v>
      </c>
      <c r="G194" s="407" t="e">
        <v>#REF!</v>
      </c>
      <c r="H194" s="407" t="e">
        <v>#REF!</v>
      </c>
      <c r="I194" s="407" t="e">
        <v>#REF!</v>
      </c>
    </row>
    <row r="195" spans="1:12" ht="30" customHeight="1">
      <c r="A195" s="431">
        <v>171</v>
      </c>
      <c r="B195" s="446" t="s">
        <v>791</v>
      </c>
      <c r="C195" s="401" t="s">
        <v>60</v>
      </c>
      <c r="D195" s="447">
        <v>90</v>
      </c>
      <c r="E195" s="433">
        <v>0.87600605652836772</v>
      </c>
      <c r="F195" s="433">
        <v>78.840545087553096</v>
      </c>
      <c r="G195" s="407" t="e">
        <v>#REF!</v>
      </c>
      <c r="H195" s="407" t="e">
        <v>#REF!</v>
      </c>
      <c r="I195" s="407" t="e">
        <v>#REF!</v>
      </c>
    </row>
    <row r="196" spans="1:12" ht="30" customHeight="1">
      <c r="A196" s="431">
        <v>172</v>
      </c>
      <c r="B196" s="446" t="s">
        <v>792</v>
      </c>
      <c r="C196" s="401" t="s">
        <v>60</v>
      </c>
      <c r="D196" s="444">
        <v>75</v>
      </c>
      <c r="E196" s="433">
        <v>0.5840040376855784</v>
      </c>
      <c r="F196" s="433">
        <v>43.800302826418381</v>
      </c>
      <c r="G196" s="407" t="e">
        <v>#REF!</v>
      </c>
      <c r="H196" s="407" t="e">
        <v>#REF!</v>
      </c>
      <c r="I196" s="407" t="e">
        <v>#REF!</v>
      </c>
    </row>
    <row r="197" spans="1:12" ht="30" customHeight="1">
      <c r="A197" s="431">
        <v>173</v>
      </c>
      <c r="B197" s="407" t="s">
        <v>542</v>
      </c>
      <c r="C197" s="410" t="s">
        <v>277</v>
      </c>
      <c r="D197" s="444">
        <v>0.2</v>
      </c>
      <c r="E197" s="433">
        <v>579.52196964588734</v>
      </c>
      <c r="F197" s="433">
        <v>115.90439392917747</v>
      </c>
      <c r="G197" s="407" t="e">
        <v>#REF!</v>
      </c>
      <c r="H197" s="407" t="e">
        <v>#REF!</v>
      </c>
      <c r="I197" s="407" t="e">
        <v>#REF!</v>
      </c>
    </row>
    <row r="198" spans="1:12" ht="18" customHeight="1">
      <c r="A198" s="431">
        <v>174</v>
      </c>
      <c r="B198" s="407" t="s">
        <v>543</v>
      </c>
      <c r="C198" s="410" t="s">
        <v>277</v>
      </c>
      <c r="D198" s="444">
        <v>0.06</v>
      </c>
      <c r="E198" s="433">
        <v>604.67149298400557</v>
      </c>
      <c r="F198" s="433">
        <v>36.280289579040335</v>
      </c>
      <c r="G198" s="407" t="e">
        <v>#REF!</v>
      </c>
      <c r="H198" s="407" t="e">
        <v>#REF!</v>
      </c>
      <c r="I198" s="407" t="e">
        <v>#REF!</v>
      </c>
    </row>
    <row r="199" spans="1:12">
      <c r="A199" s="431">
        <v>175</v>
      </c>
      <c r="B199" s="407" t="s">
        <v>544</v>
      </c>
      <c r="C199" s="401" t="s">
        <v>278</v>
      </c>
      <c r="D199" s="407">
        <v>20</v>
      </c>
      <c r="E199" s="409">
        <v>0.730005047106973</v>
      </c>
      <c r="F199" s="409">
        <v>14.600100942139459</v>
      </c>
      <c r="G199" s="407" t="e">
        <v>#REF!</v>
      </c>
      <c r="H199" s="407" t="e">
        <v>#REF!</v>
      </c>
      <c r="I199" s="407" t="e">
        <v>#REF!</v>
      </c>
    </row>
    <row r="200" spans="1:12">
      <c r="A200" s="431">
        <v>176</v>
      </c>
      <c r="B200" s="407" t="s">
        <v>440</v>
      </c>
      <c r="C200" s="401" t="s">
        <v>278</v>
      </c>
      <c r="D200" s="407">
        <v>40</v>
      </c>
      <c r="E200" s="409">
        <v>1.460010094213946</v>
      </c>
      <c r="F200" s="409">
        <v>58.400403768557837</v>
      </c>
      <c r="G200" s="407" t="e">
        <v>#REF!</v>
      </c>
      <c r="H200" s="407" t="e">
        <v>#REF!</v>
      </c>
      <c r="I200" s="407" t="e">
        <v>#REF!</v>
      </c>
    </row>
    <row r="201" spans="1:12">
      <c r="A201" s="431">
        <v>177</v>
      </c>
      <c r="B201" s="411" t="s">
        <v>545</v>
      </c>
      <c r="C201" s="410" t="s">
        <v>278</v>
      </c>
      <c r="D201" s="411">
        <v>20</v>
      </c>
      <c r="E201" s="412">
        <v>2.1900151413209192</v>
      </c>
      <c r="F201" s="412">
        <v>43.800302826418388</v>
      </c>
      <c r="G201" s="411" t="e">
        <v>#REF!</v>
      </c>
      <c r="H201" s="411" t="e">
        <v>#REF!</v>
      </c>
      <c r="I201" s="411" t="e">
        <v>#REF!</v>
      </c>
    </row>
    <row r="202" spans="1:12" ht="24">
      <c r="A202" s="431">
        <v>178</v>
      </c>
      <c r="B202" s="407" t="s">
        <v>537</v>
      </c>
      <c r="C202" s="401" t="s">
        <v>359</v>
      </c>
      <c r="D202" s="407">
        <v>15</v>
      </c>
      <c r="E202" s="409">
        <v>0.73080276539831179</v>
      </c>
      <c r="F202" s="409">
        <v>10.962041480974676</v>
      </c>
      <c r="G202" s="407" t="e">
        <v>#REF!</v>
      </c>
      <c r="H202" s="407" t="e">
        <v>#REF!</v>
      </c>
      <c r="I202" s="407" t="e">
        <v>#REF!</v>
      </c>
    </row>
    <row r="203" spans="1:12" ht="18.600000000000001" customHeight="1" thickBot="1">
      <c r="A203" s="451">
        <v>179</v>
      </c>
      <c r="B203" s="452" t="s">
        <v>546</v>
      </c>
      <c r="C203" s="453" t="s">
        <v>278</v>
      </c>
      <c r="D203" s="452">
        <v>100</v>
      </c>
      <c r="E203" s="454">
        <v>3.650025235534865E-2</v>
      </c>
      <c r="F203" s="454">
        <v>3.6500252355348648</v>
      </c>
      <c r="G203" s="452" t="e">
        <v>#REF!</v>
      </c>
      <c r="H203" s="452" t="e">
        <v>#REF!</v>
      </c>
      <c r="I203" s="452" t="e">
        <v>#REF!</v>
      </c>
    </row>
    <row r="204" spans="1:12" ht="12.75" thickBot="1">
      <c r="A204" s="395"/>
      <c r="B204" s="400" t="s">
        <v>793</v>
      </c>
      <c r="C204" s="406"/>
      <c r="D204" s="406"/>
      <c r="E204" s="455"/>
      <c r="F204" s="456">
        <v>113076.90387199227</v>
      </c>
      <c r="G204" s="457" t="e">
        <v>#REF!</v>
      </c>
      <c r="H204" s="457" t="e">
        <v>#REF!</v>
      </c>
      <c r="I204" s="457" t="e">
        <v>#REF!</v>
      </c>
      <c r="L204" s="458"/>
    </row>
    <row r="205" spans="1:12" ht="26.25" thickBot="1">
      <c r="A205" s="395"/>
      <c r="B205" s="396" t="s">
        <v>794</v>
      </c>
      <c r="C205" s="395"/>
      <c r="D205" s="397"/>
      <c r="E205" s="398"/>
      <c r="F205" s="398"/>
      <c r="G205" s="397" t="e">
        <v>#REF!</v>
      </c>
      <c r="H205" s="397" t="e">
        <v>#REF!</v>
      </c>
      <c r="I205" s="397" t="e">
        <v>#REF!</v>
      </c>
    </row>
    <row r="206" spans="1:12" ht="24.75" thickBot="1">
      <c r="A206" s="399">
        <v>1</v>
      </c>
      <c r="B206" s="400" t="s">
        <v>511</v>
      </c>
      <c r="C206" s="401"/>
      <c r="D206" s="402"/>
      <c r="E206" s="403"/>
      <c r="F206" s="403"/>
      <c r="G206" s="404" t="e">
        <v>#REF!</v>
      </c>
      <c r="H206" s="404" t="e">
        <v>#REF!</v>
      </c>
      <c r="I206" s="404" t="e">
        <v>#REF!</v>
      </c>
    </row>
    <row r="207" spans="1:12" ht="24" customHeight="1">
      <c r="A207" s="406">
        <v>2</v>
      </c>
      <c r="B207" s="407" t="s">
        <v>513</v>
      </c>
      <c r="C207" s="401" t="s">
        <v>359</v>
      </c>
      <c r="D207" s="404">
        <v>112</v>
      </c>
      <c r="E207" s="408">
        <v>0.60580538739995915</v>
      </c>
      <c r="F207" s="409">
        <v>67.850203388795421</v>
      </c>
      <c r="G207" s="404"/>
      <c r="H207" s="404"/>
      <c r="I207" s="404"/>
    </row>
    <row r="208" spans="1:12" ht="36" customHeight="1">
      <c r="A208" s="410">
        <v>3</v>
      </c>
      <c r="B208" s="411" t="s">
        <v>514</v>
      </c>
      <c r="C208" s="401" t="s">
        <v>359</v>
      </c>
      <c r="D208" s="407">
        <v>420</v>
      </c>
      <c r="E208" s="409">
        <v>0.76611767319709256</v>
      </c>
      <c r="F208" s="409">
        <v>321.76942274277889</v>
      </c>
      <c r="G208" s="407" t="e">
        <v>#REF!</v>
      </c>
      <c r="H208" s="407" t="e">
        <v>#REF!</v>
      </c>
      <c r="I208" s="407" t="e">
        <v>#REF!</v>
      </c>
    </row>
    <row r="209" spans="1:9" ht="24.75" customHeight="1">
      <c r="A209" s="406">
        <v>4</v>
      </c>
      <c r="B209" s="407" t="s">
        <v>512</v>
      </c>
      <c r="C209" s="401" t="s">
        <v>359</v>
      </c>
      <c r="D209" s="407">
        <v>532</v>
      </c>
      <c r="E209" s="409">
        <v>1.3187255759474505</v>
      </c>
      <c r="F209" s="409">
        <v>701.5620064040437</v>
      </c>
      <c r="G209" s="407" t="e">
        <v>#REF!</v>
      </c>
      <c r="H209" s="407" t="e">
        <v>#REF!</v>
      </c>
      <c r="I209" s="407" t="e">
        <v>#REF!</v>
      </c>
    </row>
    <row r="210" spans="1:9" ht="38.450000000000003" customHeight="1">
      <c r="A210" s="410">
        <v>5</v>
      </c>
      <c r="B210" s="407" t="s">
        <v>515</v>
      </c>
      <c r="C210" s="401" t="s">
        <v>359</v>
      </c>
      <c r="D210" s="407">
        <v>102</v>
      </c>
      <c r="E210" s="409">
        <v>2.8371091917140254</v>
      </c>
      <c r="F210" s="409">
        <v>289.38513755483058</v>
      </c>
      <c r="G210" s="407" t="e">
        <v>#REF!</v>
      </c>
      <c r="H210" s="407" t="e">
        <v>#REF!</v>
      </c>
      <c r="I210" s="407" t="e">
        <v>#REF!</v>
      </c>
    </row>
    <row r="211" spans="1:9" ht="33.75" customHeight="1">
      <c r="A211" s="406">
        <v>6</v>
      </c>
      <c r="B211" s="407" t="s">
        <v>744</v>
      </c>
      <c r="C211" s="401" t="s">
        <v>359</v>
      </c>
      <c r="D211" s="407">
        <v>43</v>
      </c>
      <c r="E211" s="409">
        <v>1.6851743920207953</v>
      </c>
      <c r="F211" s="409">
        <v>72.4624988568942</v>
      </c>
      <c r="G211" s="407" t="e">
        <v>#REF!</v>
      </c>
      <c r="H211" s="407" t="e">
        <v>#REF!</v>
      </c>
      <c r="I211" s="407" t="e">
        <v>#REF!</v>
      </c>
    </row>
    <row r="212" spans="1:9" ht="36" customHeight="1">
      <c r="A212" s="410">
        <v>7</v>
      </c>
      <c r="B212" s="407" t="s">
        <v>745</v>
      </c>
      <c r="C212" s="401" t="s">
        <v>359</v>
      </c>
      <c r="D212" s="407">
        <v>1700</v>
      </c>
      <c r="E212" s="409">
        <v>0.36499933845681248</v>
      </c>
      <c r="F212" s="409">
        <v>620.49887537658117</v>
      </c>
      <c r="G212" s="407" t="e">
        <v>#REF!</v>
      </c>
      <c r="H212" s="407" t="e">
        <v>#REF!</v>
      </c>
      <c r="I212" s="407" t="e">
        <v>#REF!</v>
      </c>
    </row>
    <row r="213" spans="1:9" ht="26.25" customHeight="1">
      <c r="A213" s="406">
        <v>8</v>
      </c>
      <c r="B213" s="407" t="s">
        <v>746</v>
      </c>
      <c r="C213" s="401" t="s">
        <v>359</v>
      </c>
      <c r="D213" s="407">
        <v>550</v>
      </c>
      <c r="E213" s="409">
        <v>1.3986820769864894</v>
      </c>
      <c r="F213" s="409">
        <v>769.27514234256921</v>
      </c>
      <c r="G213" s="407" t="e">
        <v>#REF!</v>
      </c>
      <c r="H213" s="407" t="e">
        <v>#REF!</v>
      </c>
      <c r="I213" s="407" t="e">
        <v>#REF!</v>
      </c>
    </row>
    <row r="214" spans="1:9" ht="35.25" customHeight="1">
      <c r="A214" s="410">
        <v>9</v>
      </c>
      <c r="B214" s="407" t="s">
        <v>747</v>
      </c>
      <c r="C214" s="401" t="s">
        <v>59</v>
      </c>
      <c r="D214" s="407">
        <v>6.5</v>
      </c>
      <c r="E214" s="409">
        <v>2.8347360398841417</v>
      </c>
      <c r="F214" s="409">
        <v>18.425784259246921</v>
      </c>
      <c r="G214" s="407" t="e">
        <v>#REF!</v>
      </c>
      <c r="H214" s="407" t="e">
        <v>#REF!</v>
      </c>
      <c r="I214" s="407" t="e">
        <v>#REF!</v>
      </c>
    </row>
    <row r="215" spans="1:9" ht="36" customHeight="1">
      <c r="A215" s="406">
        <v>10</v>
      </c>
      <c r="B215" s="407" t="s">
        <v>748</v>
      </c>
      <c r="C215" s="401" t="s">
        <v>278</v>
      </c>
      <c r="D215" s="407">
        <v>8</v>
      </c>
      <c r="E215" s="409">
        <v>0.65772246318660132</v>
      </c>
      <c r="F215" s="409">
        <v>5.2617797054928106</v>
      </c>
      <c r="G215" s="407" t="e">
        <v>#REF!</v>
      </c>
      <c r="H215" s="407" t="e">
        <v>#REF!</v>
      </c>
      <c r="I215" s="407" t="e">
        <v>#REF!</v>
      </c>
    </row>
    <row r="216" spans="1:9" ht="33.75" customHeight="1">
      <c r="A216" s="410">
        <v>11</v>
      </c>
      <c r="B216" s="407" t="s">
        <v>749</v>
      </c>
      <c r="C216" s="401" t="s">
        <v>359</v>
      </c>
      <c r="D216" s="407">
        <v>370</v>
      </c>
      <c r="E216" s="409">
        <v>5.5672941784654926</v>
      </c>
      <c r="F216" s="409">
        <v>2059.8988460322321</v>
      </c>
      <c r="G216" s="407" t="e">
        <v>#REF!</v>
      </c>
      <c r="H216" s="407" t="e">
        <v>#REF!</v>
      </c>
      <c r="I216" s="407" t="e">
        <v>#REF!</v>
      </c>
    </row>
    <row r="217" spans="1:9" ht="26.25" customHeight="1">
      <c r="A217" s="406">
        <v>12</v>
      </c>
      <c r="B217" s="407" t="s">
        <v>644</v>
      </c>
      <c r="C217" s="401" t="s">
        <v>359</v>
      </c>
      <c r="D217" s="407">
        <v>60</v>
      </c>
      <c r="E217" s="409">
        <v>0.82277417283468701</v>
      </c>
      <c r="F217" s="409">
        <v>49.366450370081218</v>
      </c>
      <c r="G217" s="407" t="e">
        <v>#REF!</v>
      </c>
      <c r="H217" s="407" t="e">
        <v>#REF!</v>
      </c>
      <c r="I217" s="407" t="e">
        <v>#REF!</v>
      </c>
    </row>
    <row r="218" spans="1:9" ht="31.15" customHeight="1">
      <c r="A218" s="410">
        <v>13</v>
      </c>
      <c r="B218" s="369" t="s">
        <v>645</v>
      </c>
      <c r="C218" s="410"/>
      <c r="D218" s="411"/>
      <c r="E218" s="412"/>
      <c r="F218" s="412"/>
      <c r="G218" s="411"/>
      <c r="H218" s="411"/>
      <c r="I218" s="411"/>
    </row>
    <row r="219" spans="1:9" ht="49.9" customHeight="1">
      <c r="A219" s="419">
        <v>14</v>
      </c>
      <c r="B219" s="404" t="s">
        <v>547</v>
      </c>
      <c r="C219" s="406" t="s">
        <v>359</v>
      </c>
      <c r="D219" s="404">
        <v>1210</v>
      </c>
      <c r="E219" s="408">
        <v>0.15755908823210421</v>
      </c>
      <c r="F219" s="408">
        <v>190.64649676084611</v>
      </c>
      <c r="G219" s="404"/>
      <c r="H219" s="404"/>
      <c r="I219" s="404"/>
    </row>
    <row r="220" spans="1:9" ht="31.15" customHeight="1">
      <c r="A220" s="410">
        <v>15</v>
      </c>
      <c r="B220" s="407" t="s">
        <v>646</v>
      </c>
      <c r="C220" s="401" t="s">
        <v>60</v>
      </c>
      <c r="D220" s="407">
        <v>36</v>
      </c>
      <c r="E220" s="409">
        <v>2.8308430873252783</v>
      </c>
      <c r="F220" s="409">
        <v>101.91035114371002</v>
      </c>
      <c r="G220" s="407"/>
      <c r="H220" s="407"/>
      <c r="I220" s="407"/>
    </row>
    <row r="221" spans="1:9" ht="45.6" customHeight="1">
      <c r="A221" s="410">
        <v>16</v>
      </c>
      <c r="B221" s="407" t="s">
        <v>795</v>
      </c>
      <c r="C221" s="401" t="s">
        <v>277</v>
      </c>
      <c r="D221" s="407">
        <v>190</v>
      </c>
      <c r="E221" s="409">
        <v>2.7767328813727685</v>
      </c>
      <c r="F221" s="409">
        <v>527.57924746082597</v>
      </c>
      <c r="G221" s="407" t="e">
        <v>#REF!</v>
      </c>
      <c r="H221" s="407" t="e">
        <v>#REF!</v>
      </c>
      <c r="I221" s="407" t="e">
        <v>#REF!</v>
      </c>
    </row>
    <row r="222" spans="1:9" ht="36" customHeight="1" thickBot="1">
      <c r="A222" s="410">
        <v>17</v>
      </c>
      <c r="B222" s="411" t="s">
        <v>751</v>
      </c>
      <c r="C222" s="410" t="s">
        <v>277</v>
      </c>
      <c r="D222" s="411">
        <v>0.8</v>
      </c>
      <c r="E222" s="412">
        <v>2.3060099919956389</v>
      </c>
      <c r="F222" s="412">
        <v>1.8448079935965112</v>
      </c>
      <c r="G222" s="407" t="e">
        <v>#REF!</v>
      </c>
      <c r="H222" s="407" t="e">
        <v>#REF!</v>
      </c>
      <c r="I222" s="407" t="e">
        <v>#REF!</v>
      </c>
    </row>
    <row r="223" spans="1:9" ht="33" customHeight="1" thickBot="1">
      <c r="A223" s="410">
        <v>18</v>
      </c>
      <c r="B223" s="414" t="s">
        <v>752</v>
      </c>
      <c r="C223" s="410"/>
      <c r="D223" s="411"/>
      <c r="E223" s="412"/>
      <c r="F223" s="412"/>
      <c r="G223" s="459" t="e">
        <v>#REF!</v>
      </c>
      <c r="H223" s="459" t="e">
        <v>#REF!</v>
      </c>
      <c r="I223" s="459" t="e">
        <v>#REF!</v>
      </c>
    </row>
    <row r="224" spans="1:9" ht="27" customHeight="1">
      <c r="A224" s="406">
        <v>19</v>
      </c>
      <c r="B224" s="430" t="s">
        <v>548</v>
      </c>
      <c r="C224" s="406"/>
      <c r="D224" s="404"/>
      <c r="E224" s="408"/>
      <c r="F224" s="408"/>
      <c r="G224" s="404"/>
      <c r="H224" s="404"/>
      <c r="I224" s="404"/>
    </row>
    <row r="225" spans="1:9" ht="52.9" customHeight="1">
      <c r="A225" s="410">
        <v>20</v>
      </c>
      <c r="B225" s="407" t="s">
        <v>362</v>
      </c>
      <c r="C225" s="401" t="s">
        <v>352</v>
      </c>
      <c r="D225" s="411">
        <v>100</v>
      </c>
      <c r="E225" s="412">
        <v>1.2410283276812331</v>
      </c>
      <c r="F225" s="412">
        <v>124.10283276812331</v>
      </c>
      <c r="G225" s="411" t="e">
        <v>#REF!</v>
      </c>
      <c r="H225" s="411" t="e">
        <v>#REF!</v>
      </c>
      <c r="I225" s="411" t="e">
        <v>#REF!</v>
      </c>
    </row>
    <row r="226" spans="1:9" ht="46.15" customHeight="1">
      <c r="A226" s="401">
        <v>21</v>
      </c>
      <c r="B226" s="407" t="s">
        <v>467</v>
      </c>
      <c r="C226" s="401" t="s">
        <v>352</v>
      </c>
      <c r="D226" s="407">
        <v>247</v>
      </c>
      <c r="E226" s="409">
        <v>0.92021265028652488</v>
      </c>
      <c r="F226" s="409">
        <v>227.29252462077164</v>
      </c>
      <c r="G226" s="407" t="e">
        <v>#REF!</v>
      </c>
      <c r="H226" s="407" t="e">
        <v>#REF!</v>
      </c>
      <c r="I226" s="407" t="e">
        <v>#REF!</v>
      </c>
    </row>
    <row r="227" spans="1:9" ht="48.6" customHeight="1">
      <c r="A227" s="401">
        <v>22</v>
      </c>
      <c r="B227" s="407" t="s">
        <v>549</v>
      </c>
      <c r="C227" s="401" t="s">
        <v>352</v>
      </c>
      <c r="D227" s="407">
        <v>150</v>
      </c>
      <c r="E227" s="409">
        <v>5.3205128881618711</v>
      </c>
      <c r="F227" s="412">
        <v>798.07693322428065</v>
      </c>
      <c r="G227" s="407" t="e">
        <v>#REF!</v>
      </c>
      <c r="H227" s="407" t="e">
        <v>#REF!</v>
      </c>
      <c r="I227" s="407" t="e">
        <v>#REF!</v>
      </c>
    </row>
    <row r="228" spans="1:9" ht="22.5" customHeight="1">
      <c r="A228" s="410">
        <v>23</v>
      </c>
      <c r="B228" s="407" t="s">
        <v>518</v>
      </c>
      <c r="C228" s="401" t="s">
        <v>277</v>
      </c>
      <c r="D228" s="407">
        <v>292.5</v>
      </c>
      <c r="E228" s="409">
        <v>0.76268286494382165</v>
      </c>
      <c r="F228" s="412">
        <v>223.08473799606784</v>
      </c>
      <c r="G228" s="407" t="e">
        <v>#REF!</v>
      </c>
      <c r="H228" s="407" t="e">
        <v>#REF!</v>
      </c>
      <c r="I228" s="407" t="e">
        <v>#REF!</v>
      </c>
    </row>
    <row r="229" spans="1:9" ht="38.25" customHeight="1">
      <c r="A229" s="401">
        <v>24</v>
      </c>
      <c r="B229" s="407" t="s">
        <v>796</v>
      </c>
      <c r="C229" s="401" t="s">
        <v>277</v>
      </c>
      <c r="D229" s="407">
        <v>932.1</v>
      </c>
      <c r="E229" s="409">
        <v>2.1185376186137583</v>
      </c>
      <c r="F229" s="409">
        <v>1974.6889143098842</v>
      </c>
      <c r="G229" s="407" t="e">
        <v>#REF!</v>
      </c>
      <c r="H229" s="407" t="e">
        <v>#REF!</v>
      </c>
      <c r="I229" s="407" t="e">
        <v>#REF!</v>
      </c>
    </row>
    <row r="230" spans="1:9" ht="38.25" customHeight="1">
      <c r="A230" s="410">
        <v>25</v>
      </c>
      <c r="B230" s="407" t="s">
        <v>366</v>
      </c>
      <c r="C230" s="401" t="s">
        <v>352</v>
      </c>
      <c r="D230" s="407">
        <v>497</v>
      </c>
      <c r="E230" s="409">
        <v>5.6643759250898394E-2</v>
      </c>
      <c r="F230" s="409">
        <v>28.151948347696504</v>
      </c>
      <c r="G230" s="407" t="e">
        <v>#REF!</v>
      </c>
      <c r="H230" s="407" t="e">
        <v>#REF!</v>
      </c>
      <c r="I230" s="407" t="e">
        <v>#REF!</v>
      </c>
    </row>
    <row r="231" spans="1:9" ht="25.5" customHeight="1">
      <c r="A231" s="401">
        <v>26</v>
      </c>
      <c r="B231" s="407" t="s">
        <v>520</v>
      </c>
      <c r="C231" s="401" t="s">
        <v>352</v>
      </c>
      <c r="D231" s="407">
        <v>244</v>
      </c>
      <c r="E231" s="409">
        <v>0.71621357850843548</v>
      </c>
      <c r="F231" s="409">
        <v>174.75611315605826</v>
      </c>
      <c r="G231" s="407" t="e">
        <v>#REF!</v>
      </c>
      <c r="H231" s="407" t="e">
        <v>#REF!</v>
      </c>
      <c r="I231" s="407" t="e">
        <v>#REF!</v>
      </c>
    </row>
    <row r="232" spans="1:9" ht="38.25" customHeight="1">
      <c r="A232" s="410">
        <v>27</v>
      </c>
      <c r="B232" s="407" t="s">
        <v>797</v>
      </c>
      <c r="C232" s="401" t="s">
        <v>277</v>
      </c>
      <c r="D232" s="407">
        <v>440</v>
      </c>
      <c r="E232" s="409">
        <v>4.872637334246873</v>
      </c>
      <c r="F232" s="409">
        <v>2143.9604270686241</v>
      </c>
      <c r="G232" s="407" t="e">
        <v>#REF!</v>
      </c>
      <c r="H232" s="407" t="e">
        <v>#REF!</v>
      </c>
      <c r="I232" s="407" t="e">
        <v>#REF!</v>
      </c>
    </row>
    <row r="233" spans="1:9" ht="43.9" customHeight="1">
      <c r="A233" s="401">
        <v>28</v>
      </c>
      <c r="B233" s="407" t="s">
        <v>522</v>
      </c>
      <c r="C233" s="401" t="s">
        <v>352</v>
      </c>
      <c r="D233" s="407">
        <v>200</v>
      </c>
      <c r="E233" s="409">
        <v>7.287501190174063E-2</v>
      </c>
      <c r="F233" s="409">
        <v>14.575002380348126</v>
      </c>
      <c r="G233" s="407" t="e">
        <v>#REF!</v>
      </c>
      <c r="H233" s="407" t="e">
        <v>#REF!</v>
      </c>
      <c r="I233" s="407" t="e">
        <v>#REF!</v>
      </c>
    </row>
    <row r="234" spans="1:9" ht="27" customHeight="1">
      <c r="A234" s="410">
        <v>29</v>
      </c>
      <c r="B234" s="407" t="s">
        <v>523</v>
      </c>
      <c r="C234" s="401" t="s">
        <v>352</v>
      </c>
      <c r="D234" s="411">
        <v>200</v>
      </c>
      <c r="E234" s="412">
        <v>2.8933418186862406E-2</v>
      </c>
      <c r="F234" s="409">
        <v>5.786683637372481</v>
      </c>
      <c r="G234" s="411" t="e">
        <v>#REF!</v>
      </c>
      <c r="H234" s="411" t="e">
        <v>#REF!</v>
      </c>
      <c r="I234" s="411" t="e">
        <v>#REF!</v>
      </c>
    </row>
    <row r="235" spans="1:9" ht="27.75" customHeight="1">
      <c r="A235" s="401">
        <v>30</v>
      </c>
      <c r="B235" s="407" t="s">
        <v>754</v>
      </c>
      <c r="C235" s="401" t="s">
        <v>352</v>
      </c>
      <c r="D235" s="407">
        <v>200</v>
      </c>
      <c r="E235" s="409">
        <v>0.38093756221364417</v>
      </c>
      <c r="F235" s="409">
        <v>76.187512442728831</v>
      </c>
      <c r="G235" s="407" t="e">
        <v>#REF!</v>
      </c>
      <c r="H235" s="407" t="e">
        <v>#REF!</v>
      </c>
      <c r="I235" s="407" t="e">
        <v>#REF!</v>
      </c>
    </row>
    <row r="236" spans="1:9" ht="22.5" customHeight="1">
      <c r="A236" s="410">
        <v>31</v>
      </c>
      <c r="B236" s="407" t="s">
        <v>421</v>
      </c>
      <c r="C236" s="401" t="s">
        <v>352</v>
      </c>
      <c r="D236" s="407">
        <v>44</v>
      </c>
      <c r="E236" s="409">
        <v>1.5413319824952065</v>
      </c>
      <c r="F236" s="409">
        <v>67.81860722978908</v>
      </c>
      <c r="G236" s="407" t="e">
        <v>#REF!</v>
      </c>
      <c r="H236" s="407" t="e">
        <v>#REF!</v>
      </c>
      <c r="I236" s="407" t="e">
        <v>#REF!</v>
      </c>
    </row>
    <row r="237" spans="1:9" ht="38.25" customHeight="1">
      <c r="A237" s="401">
        <v>32</v>
      </c>
      <c r="B237" s="407" t="s">
        <v>526</v>
      </c>
      <c r="C237" s="401" t="s">
        <v>352</v>
      </c>
      <c r="D237" s="407">
        <v>35.65</v>
      </c>
      <c r="E237" s="409">
        <v>59.697629941955604</v>
      </c>
      <c r="F237" s="409">
        <v>2128.2205074307171</v>
      </c>
      <c r="G237" s="407" t="e">
        <v>#REF!</v>
      </c>
      <c r="H237" s="407" t="e">
        <v>#REF!</v>
      </c>
      <c r="I237" s="407" t="e">
        <v>#REF!</v>
      </c>
    </row>
    <row r="238" spans="1:9" ht="38.25" customHeight="1">
      <c r="A238" s="410">
        <v>33</v>
      </c>
      <c r="B238" s="411" t="s">
        <v>524</v>
      </c>
      <c r="C238" s="410" t="s">
        <v>352</v>
      </c>
      <c r="D238" s="411">
        <v>205.2</v>
      </c>
      <c r="E238" s="412">
        <v>41.099850462311224</v>
      </c>
      <c r="F238" s="412">
        <v>8433.6893148662621</v>
      </c>
      <c r="G238" s="411" t="e">
        <v>#REF!</v>
      </c>
      <c r="H238" s="411" t="e">
        <v>#REF!</v>
      </c>
      <c r="I238" s="411" t="e">
        <v>#REF!</v>
      </c>
    </row>
    <row r="239" spans="1:9" ht="43.15" customHeight="1">
      <c r="A239" s="419">
        <v>34</v>
      </c>
      <c r="B239" s="404" t="s">
        <v>471</v>
      </c>
      <c r="C239" s="419" t="s">
        <v>352</v>
      </c>
      <c r="D239" s="404">
        <v>38.5</v>
      </c>
      <c r="E239" s="408">
        <v>69.784194089264702</v>
      </c>
      <c r="F239" s="408">
        <v>2686.6914724366911</v>
      </c>
      <c r="G239" s="404" t="e">
        <v>#REF!</v>
      </c>
      <c r="H239" s="404" t="e">
        <v>#REF!</v>
      </c>
      <c r="I239" s="404" t="e">
        <v>#REF!</v>
      </c>
    </row>
    <row r="240" spans="1:9" ht="15.6" customHeight="1">
      <c r="A240" s="406">
        <v>35</v>
      </c>
      <c r="B240" s="407" t="s">
        <v>755</v>
      </c>
      <c r="C240" s="418"/>
      <c r="D240" s="407"/>
      <c r="E240" s="409"/>
      <c r="F240" s="409"/>
      <c r="G240" s="407" t="e">
        <v>#REF!</v>
      </c>
      <c r="H240" s="407" t="e">
        <v>#REF!</v>
      </c>
      <c r="I240" s="407" t="e">
        <v>#REF!</v>
      </c>
    </row>
    <row r="241" spans="1:9" ht="15.6" customHeight="1">
      <c r="A241" s="406"/>
      <c r="B241" s="404" t="s">
        <v>756</v>
      </c>
      <c r="C241" s="406" t="s">
        <v>81</v>
      </c>
      <c r="D241" s="404">
        <v>1.3</v>
      </c>
      <c r="E241" s="408">
        <v>0.55480383580129944</v>
      </c>
      <c r="F241" s="408">
        <v>0.72124498654168934</v>
      </c>
      <c r="G241" s="407"/>
      <c r="H241" s="407"/>
      <c r="I241" s="407"/>
    </row>
    <row r="242" spans="1:9" ht="13.9" customHeight="1">
      <c r="A242" s="406"/>
      <c r="B242" s="404" t="s">
        <v>757</v>
      </c>
      <c r="C242" s="406" t="s">
        <v>81</v>
      </c>
      <c r="D242" s="404">
        <v>1.45</v>
      </c>
      <c r="E242" s="408">
        <v>0.55480383580129944</v>
      </c>
      <c r="F242" s="408">
        <v>0.80446556191188412</v>
      </c>
      <c r="G242" s="407"/>
      <c r="H242" s="407"/>
      <c r="I242" s="407"/>
    </row>
    <row r="243" spans="1:9" ht="19.149999999999999" customHeight="1">
      <c r="A243" s="419"/>
      <c r="B243" s="420" t="s">
        <v>798</v>
      </c>
      <c r="C243" s="419" t="s">
        <v>81</v>
      </c>
      <c r="D243" s="420">
        <v>0.43</v>
      </c>
      <c r="E243" s="421">
        <v>0.5110035329748811</v>
      </c>
      <c r="F243" s="421">
        <v>0.21973151917919886</v>
      </c>
      <c r="G243" s="407"/>
      <c r="H243" s="407"/>
      <c r="I243" s="407"/>
    </row>
    <row r="244" spans="1:9" ht="38.25" customHeight="1">
      <c r="A244" s="410">
        <v>36</v>
      </c>
      <c r="B244" s="411" t="s">
        <v>525</v>
      </c>
      <c r="C244" s="410" t="s">
        <v>352</v>
      </c>
      <c r="D244" s="411">
        <v>19.3</v>
      </c>
      <c r="E244" s="412">
        <v>221.5260217559258</v>
      </c>
      <c r="F244" s="412">
        <v>4275.4522198893683</v>
      </c>
      <c r="G244" s="407" t="e">
        <v>#REF!</v>
      </c>
      <c r="H244" s="407" t="e">
        <v>#REF!</v>
      </c>
      <c r="I244" s="407" t="e">
        <v>#REF!</v>
      </c>
    </row>
    <row r="245" spans="1:9" ht="15.6" customHeight="1">
      <c r="A245" s="406">
        <v>37</v>
      </c>
      <c r="B245" s="404" t="s">
        <v>756</v>
      </c>
      <c r="C245" s="406" t="s">
        <v>81</v>
      </c>
      <c r="D245" s="404">
        <v>1.5</v>
      </c>
      <c r="E245" s="408">
        <v>0.55480383580129944</v>
      </c>
      <c r="F245" s="408">
        <v>0.83220575370194916</v>
      </c>
      <c r="G245" s="407"/>
      <c r="H245" s="407"/>
      <c r="I245" s="407"/>
    </row>
    <row r="246" spans="1:9" ht="13.9" customHeight="1">
      <c r="A246" s="406"/>
      <c r="B246" s="404" t="s">
        <v>759</v>
      </c>
      <c r="C246" s="406" t="s">
        <v>81</v>
      </c>
      <c r="D246" s="404">
        <v>2.5</v>
      </c>
      <c r="E246" s="408">
        <v>0.55480383580129944</v>
      </c>
      <c r="F246" s="408">
        <v>1.3870095895032486</v>
      </c>
      <c r="G246" s="407"/>
      <c r="H246" s="407"/>
      <c r="I246" s="407"/>
    </row>
    <row r="247" spans="1:9" ht="30.6" customHeight="1">
      <c r="A247" s="410">
        <v>38</v>
      </c>
      <c r="B247" s="411" t="s">
        <v>470</v>
      </c>
      <c r="C247" s="410" t="s">
        <v>352</v>
      </c>
      <c r="D247" s="411">
        <v>36.65</v>
      </c>
      <c r="E247" s="412">
        <v>16.362096422211266</v>
      </c>
      <c r="F247" s="412">
        <v>599.67083387404284</v>
      </c>
      <c r="G247" s="407" t="e">
        <v>#REF!</v>
      </c>
      <c r="H247" s="407" t="e">
        <v>#REF!</v>
      </c>
      <c r="I247" s="407" t="e">
        <v>#REF!</v>
      </c>
    </row>
    <row r="248" spans="1:9" ht="13.9" customHeight="1">
      <c r="A248" s="406">
        <v>39</v>
      </c>
      <c r="B248" s="404" t="s">
        <v>799</v>
      </c>
      <c r="C248" s="406" t="s">
        <v>81</v>
      </c>
      <c r="D248" s="404">
        <v>3.78</v>
      </c>
      <c r="E248" s="408">
        <v>0.5110035329748811</v>
      </c>
      <c r="F248" s="408">
        <v>1.9315933546450506</v>
      </c>
      <c r="G248" s="407"/>
      <c r="H248" s="407"/>
      <c r="I248" s="407"/>
    </row>
    <row r="249" spans="1:9" ht="30" customHeight="1">
      <c r="A249" s="410">
        <v>40</v>
      </c>
      <c r="B249" s="411" t="s">
        <v>472</v>
      </c>
      <c r="C249" s="410" t="s">
        <v>352</v>
      </c>
      <c r="D249" s="411">
        <v>31.7</v>
      </c>
      <c r="E249" s="412">
        <v>83.822826189706674</v>
      </c>
      <c r="F249" s="412">
        <v>2657.1835902137013</v>
      </c>
      <c r="G249" s="407" t="e">
        <v>#REF!</v>
      </c>
      <c r="H249" s="407" t="e">
        <v>#REF!</v>
      </c>
      <c r="I249" s="407" t="e">
        <v>#REF!</v>
      </c>
    </row>
    <row r="250" spans="1:9" ht="13.9" customHeight="1">
      <c r="A250" s="401">
        <v>41</v>
      </c>
      <c r="B250" s="407" t="s">
        <v>759</v>
      </c>
      <c r="C250" s="401" t="s">
        <v>81</v>
      </c>
      <c r="D250" s="407">
        <v>6.7</v>
      </c>
      <c r="E250" s="409">
        <v>0.62780434051199674</v>
      </c>
      <c r="F250" s="409">
        <v>4.2062890814303779</v>
      </c>
      <c r="G250" s="407"/>
      <c r="H250" s="407"/>
      <c r="I250" s="407"/>
    </row>
    <row r="251" spans="1:9" ht="15.6" customHeight="1">
      <c r="A251" s="419"/>
      <c r="B251" s="420" t="s">
        <v>760</v>
      </c>
      <c r="C251" s="419" t="s">
        <v>81</v>
      </c>
      <c r="D251" s="420">
        <v>0.2</v>
      </c>
      <c r="E251" s="421">
        <v>0.5110035329748811</v>
      </c>
      <c r="F251" s="421">
        <v>0.10220070659497622</v>
      </c>
      <c r="G251" s="411" t="e">
        <v>#REF!</v>
      </c>
      <c r="H251" s="411" t="e">
        <v>#REF!</v>
      </c>
      <c r="I251" s="411" t="e">
        <v>#REF!</v>
      </c>
    </row>
    <row r="252" spans="1:9" ht="29.45" customHeight="1">
      <c r="A252" s="401">
        <v>42</v>
      </c>
      <c r="B252" s="407" t="s">
        <v>552</v>
      </c>
      <c r="C252" s="410" t="s">
        <v>352</v>
      </c>
      <c r="D252" s="407">
        <v>1700</v>
      </c>
      <c r="E252" s="409">
        <v>5.5271843834533358</v>
      </c>
      <c r="F252" s="409">
        <v>9396.2134518706716</v>
      </c>
      <c r="G252" s="407" t="e">
        <v>#REF!</v>
      </c>
      <c r="H252" s="407" t="e">
        <v>#REF!</v>
      </c>
      <c r="I252" s="407" t="e">
        <v>#REF!</v>
      </c>
    </row>
    <row r="253" spans="1:9" ht="27.6" customHeight="1">
      <c r="A253" s="401">
        <v>43</v>
      </c>
      <c r="B253" s="407" t="s">
        <v>553</v>
      </c>
      <c r="C253" s="410" t="s">
        <v>352</v>
      </c>
      <c r="D253" s="407">
        <v>1700</v>
      </c>
      <c r="E253" s="409">
        <v>3.7652039523262961</v>
      </c>
      <c r="F253" s="409">
        <v>6400.8467189547036</v>
      </c>
      <c r="G253" s="407" t="e">
        <v>#REF!</v>
      </c>
      <c r="H253" s="407" t="e">
        <v>#REF!</v>
      </c>
      <c r="I253" s="407" t="e">
        <v>#REF!</v>
      </c>
    </row>
    <row r="254" spans="1:9" ht="25.5" customHeight="1">
      <c r="A254" s="401">
        <v>44</v>
      </c>
      <c r="B254" s="407" t="s">
        <v>800</v>
      </c>
      <c r="C254" s="406" t="s">
        <v>81</v>
      </c>
      <c r="D254" s="407">
        <v>8.9499999999999993</v>
      </c>
      <c r="E254" s="409">
        <v>0.59860413862771789</v>
      </c>
      <c r="F254" s="409">
        <v>5.3575070407180743</v>
      </c>
      <c r="G254" s="407" t="e">
        <v>#REF!</v>
      </c>
      <c r="H254" s="407" t="e">
        <v>#REF!</v>
      </c>
      <c r="I254" s="407" t="e">
        <v>#REF!</v>
      </c>
    </row>
    <row r="255" spans="1:9" ht="18.75" customHeight="1">
      <c r="A255" s="406"/>
      <c r="B255" s="404" t="s">
        <v>801</v>
      </c>
      <c r="C255" s="406" t="s">
        <v>81</v>
      </c>
      <c r="D255" s="404">
        <v>2.2000000000000002</v>
      </c>
      <c r="E255" s="408">
        <v>0.55480383580129944</v>
      </c>
      <c r="F255" s="408">
        <v>1.2205684387628588</v>
      </c>
      <c r="G255" s="407" t="e">
        <v>#REF!</v>
      </c>
      <c r="H255" s="407" t="e">
        <v>#REF!</v>
      </c>
      <c r="I255" s="407" t="e">
        <v>#REF!</v>
      </c>
    </row>
    <row r="256" spans="1:9" ht="29.25" customHeight="1">
      <c r="A256" s="401">
        <v>45</v>
      </c>
      <c r="B256" s="407" t="s">
        <v>528</v>
      </c>
      <c r="C256" s="401" t="s">
        <v>278</v>
      </c>
      <c r="D256" s="407">
        <v>3400</v>
      </c>
      <c r="E256" s="409">
        <v>0.51375354544323604</v>
      </c>
      <c r="F256" s="409">
        <v>1746.7620545070026</v>
      </c>
      <c r="G256" s="407" t="e">
        <v>#REF!</v>
      </c>
      <c r="H256" s="407" t="e">
        <v>#REF!</v>
      </c>
      <c r="I256" s="407" t="e">
        <v>#REF!</v>
      </c>
    </row>
    <row r="257" spans="1:9" ht="40.9" customHeight="1">
      <c r="A257" s="401">
        <v>46</v>
      </c>
      <c r="B257" s="425" t="s">
        <v>764</v>
      </c>
      <c r="C257" s="401"/>
      <c r="D257" s="407"/>
      <c r="E257" s="409"/>
      <c r="F257" s="409"/>
      <c r="G257" s="407" t="e">
        <v>#REF!</v>
      </c>
      <c r="H257" s="407" t="e">
        <v>#REF!</v>
      </c>
      <c r="I257" s="407" t="e">
        <v>#REF!</v>
      </c>
    </row>
    <row r="258" spans="1:9">
      <c r="A258" s="406"/>
      <c r="B258" s="418"/>
      <c r="C258" s="418"/>
      <c r="D258" s="418"/>
      <c r="E258" s="424"/>
      <c r="F258" s="424"/>
      <c r="G258" s="418"/>
      <c r="H258" s="418"/>
      <c r="I258" s="418"/>
    </row>
    <row r="259" spans="1:9" ht="48.6" customHeight="1">
      <c r="A259" s="401">
        <v>47</v>
      </c>
      <c r="B259" s="407" t="s">
        <v>476</v>
      </c>
      <c r="C259" s="401" t="s">
        <v>277</v>
      </c>
      <c r="D259" s="407">
        <v>4.78</v>
      </c>
      <c r="E259" s="409">
        <v>107.72506567027582</v>
      </c>
      <c r="F259" s="409">
        <v>514.92581390391842</v>
      </c>
      <c r="G259" s="407" t="e">
        <v>#REF!</v>
      </c>
      <c r="H259" s="407" t="e">
        <v>#REF!</v>
      </c>
      <c r="I259" s="407" t="e">
        <v>#REF!</v>
      </c>
    </row>
    <row r="260" spans="1:9" ht="35.25" customHeight="1">
      <c r="A260" s="401">
        <v>48</v>
      </c>
      <c r="B260" s="407" t="s">
        <v>477</v>
      </c>
      <c r="C260" s="401" t="s">
        <v>59</v>
      </c>
      <c r="D260" s="407">
        <v>26.3</v>
      </c>
      <c r="E260" s="409">
        <v>10.482872476456132</v>
      </c>
      <c r="F260" s="409">
        <v>275.69954613079625</v>
      </c>
      <c r="G260" s="407" t="e">
        <v>#REF!</v>
      </c>
      <c r="H260" s="407" t="e">
        <v>#REF!</v>
      </c>
      <c r="I260" s="407" t="e">
        <v>#REF!</v>
      </c>
    </row>
    <row r="261" spans="1:9" ht="35.25" customHeight="1">
      <c r="A261" s="401">
        <v>49</v>
      </c>
      <c r="B261" s="407" t="s">
        <v>478</v>
      </c>
      <c r="C261" s="401" t="s">
        <v>59</v>
      </c>
      <c r="D261" s="407">
        <v>26.1</v>
      </c>
      <c r="E261" s="409">
        <v>7.9424549125238677</v>
      </c>
      <c r="F261" s="409">
        <v>207.29807321687295</v>
      </c>
      <c r="G261" s="407" t="e">
        <v>#REF!</v>
      </c>
      <c r="H261" s="407" t="e">
        <v>#REF!</v>
      </c>
      <c r="I261" s="407" t="e">
        <v>#REF!</v>
      </c>
    </row>
    <row r="262" spans="1:9" ht="31.5" customHeight="1">
      <c r="A262" s="401">
        <v>50</v>
      </c>
      <c r="B262" s="407" t="s">
        <v>529</v>
      </c>
      <c r="C262" s="401" t="s">
        <v>59</v>
      </c>
      <c r="D262" s="407">
        <v>248.9</v>
      </c>
      <c r="E262" s="409">
        <v>6.2196430013514101</v>
      </c>
      <c r="F262" s="409">
        <v>1548.0691430363661</v>
      </c>
      <c r="G262" s="407" t="e">
        <v>#REF!</v>
      </c>
      <c r="H262" s="407" t="e">
        <v>#REF!</v>
      </c>
      <c r="I262" s="407" t="e">
        <v>#REF!</v>
      </c>
    </row>
    <row r="263" spans="1:9" ht="35.25" customHeight="1">
      <c r="A263" s="401">
        <v>51</v>
      </c>
      <c r="B263" s="407" t="s">
        <v>530</v>
      </c>
      <c r="C263" s="401" t="s">
        <v>59</v>
      </c>
      <c r="D263" s="407">
        <v>21.6</v>
      </c>
      <c r="E263" s="409">
        <v>4.6136318977160702</v>
      </c>
      <c r="F263" s="409">
        <v>99.65444899066712</v>
      </c>
      <c r="G263" s="407" t="e">
        <v>#REF!</v>
      </c>
      <c r="H263" s="407" t="e">
        <v>#REF!</v>
      </c>
      <c r="I263" s="407" t="e">
        <v>#REF!</v>
      </c>
    </row>
    <row r="264" spans="1:9" ht="35.25" customHeight="1">
      <c r="A264" s="401">
        <v>52</v>
      </c>
      <c r="B264" s="407" t="s">
        <v>480</v>
      </c>
      <c r="C264" s="410" t="s">
        <v>59</v>
      </c>
      <c r="D264" s="407">
        <v>762</v>
      </c>
      <c r="E264" s="409">
        <v>1.3140090847925514</v>
      </c>
      <c r="F264" s="409">
        <v>1001.2749226119241</v>
      </c>
      <c r="G264" s="407" t="e">
        <v>#REF!</v>
      </c>
      <c r="H264" s="407" t="e">
        <v>#REF!</v>
      </c>
      <c r="I264" s="407" t="e">
        <v>#REF!</v>
      </c>
    </row>
    <row r="265" spans="1:9" ht="35.25" customHeight="1">
      <c r="A265" s="401">
        <v>53</v>
      </c>
      <c r="B265" s="407" t="s">
        <v>531</v>
      </c>
      <c r="C265" s="406" t="s">
        <v>277</v>
      </c>
      <c r="D265" s="407">
        <v>4.78</v>
      </c>
      <c r="E265" s="409">
        <v>43.330055153465011</v>
      </c>
      <c r="F265" s="409">
        <v>207.11766363356276</v>
      </c>
      <c r="G265" s="407" t="e">
        <v>#REF!</v>
      </c>
      <c r="H265" s="407" t="e">
        <v>#REF!</v>
      </c>
      <c r="I265" s="407" t="e">
        <v>#REF!</v>
      </c>
    </row>
    <row r="266" spans="1:9" ht="17.25" customHeight="1">
      <c r="A266" s="401">
        <v>54</v>
      </c>
      <c r="B266" s="430" t="s">
        <v>765</v>
      </c>
      <c r="C266" s="401"/>
      <c r="D266" s="407"/>
      <c r="E266" s="409"/>
      <c r="F266" s="409"/>
      <c r="G266" s="407" t="e">
        <v>#REF!</v>
      </c>
      <c r="H266" s="407" t="e">
        <v>#REF!</v>
      </c>
      <c r="I266" s="407" t="e">
        <v>#REF!</v>
      </c>
    </row>
    <row r="267" spans="1:9" ht="18" customHeight="1">
      <c r="A267" s="410">
        <v>55</v>
      </c>
      <c r="B267" s="369" t="s">
        <v>766</v>
      </c>
      <c r="C267" s="410"/>
      <c r="D267" s="411"/>
      <c r="E267" s="412"/>
      <c r="F267" s="412"/>
      <c r="G267" s="411" t="e">
        <v>#REF!</v>
      </c>
      <c r="H267" s="411" t="e">
        <v>#REF!</v>
      </c>
      <c r="I267" s="411" t="e">
        <v>#REF!</v>
      </c>
    </row>
    <row r="268" spans="1:9" ht="41.25" customHeight="1">
      <c r="A268" s="406">
        <v>56</v>
      </c>
      <c r="B268" s="420" t="s">
        <v>647</v>
      </c>
      <c r="C268" s="419" t="s">
        <v>352</v>
      </c>
      <c r="D268" s="420">
        <v>7</v>
      </c>
      <c r="E268" s="421">
        <v>30.796062721833469</v>
      </c>
      <c r="F268" s="421">
        <v>215.57243905283428</v>
      </c>
      <c r="G268" s="404"/>
      <c r="H268" s="404"/>
      <c r="I268" s="404"/>
    </row>
    <row r="269" spans="1:9">
      <c r="A269" s="401">
        <v>57</v>
      </c>
      <c r="B269" s="460" t="s">
        <v>439</v>
      </c>
      <c r="C269" s="406" t="s">
        <v>81</v>
      </c>
      <c r="D269" s="407">
        <v>43.05</v>
      </c>
      <c r="E269" s="409">
        <v>0.59860413862771789</v>
      </c>
      <c r="F269" s="409">
        <v>25.769908167923255</v>
      </c>
      <c r="G269" s="407"/>
      <c r="H269" s="407"/>
      <c r="I269" s="407"/>
    </row>
    <row r="270" spans="1:9" ht="15.75" customHeight="1">
      <c r="A270" s="406"/>
      <c r="B270" s="435" t="s">
        <v>373</v>
      </c>
      <c r="C270" s="406" t="s">
        <v>81</v>
      </c>
      <c r="D270" s="404">
        <v>62.3</v>
      </c>
      <c r="E270" s="408">
        <v>0.55480383580129944</v>
      </c>
      <c r="F270" s="408">
        <v>34.564278970420951</v>
      </c>
      <c r="G270" s="407"/>
      <c r="H270" s="407"/>
      <c r="I270" s="407"/>
    </row>
    <row r="271" spans="1:9">
      <c r="A271" s="401">
        <v>58</v>
      </c>
      <c r="B271" s="407" t="s">
        <v>648</v>
      </c>
      <c r="C271" s="401" t="s">
        <v>352</v>
      </c>
      <c r="D271" s="407">
        <v>3.5</v>
      </c>
      <c r="E271" s="409">
        <v>39.839189198731283</v>
      </c>
      <c r="F271" s="409">
        <v>139.43716219555949</v>
      </c>
      <c r="G271" s="407" t="e">
        <v>#REF!</v>
      </c>
      <c r="H271" s="407" t="e">
        <v>#REF!</v>
      </c>
      <c r="I271" s="407" t="e">
        <v>#REF!</v>
      </c>
    </row>
    <row r="272" spans="1:9" ht="31.5" customHeight="1">
      <c r="A272" s="401">
        <v>59</v>
      </c>
      <c r="B272" s="407" t="s">
        <v>649</v>
      </c>
      <c r="C272" s="401" t="s">
        <v>359</v>
      </c>
      <c r="D272" s="407">
        <v>1700</v>
      </c>
      <c r="E272" s="409">
        <v>2.8072040642338512</v>
      </c>
      <c r="F272" s="409">
        <v>4772.2469091975472</v>
      </c>
      <c r="G272" s="407" t="e">
        <v>#REF!</v>
      </c>
      <c r="H272" s="407" t="e">
        <v>#REF!</v>
      </c>
      <c r="I272" s="407" t="e">
        <v>#REF!</v>
      </c>
    </row>
    <row r="273" spans="1:9" ht="30.75" customHeight="1">
      <c r="A273" s="401">
        <v>60</v>
      </c>
      <c r="B273" s="407" t="s">
        <v>591</v>
      </c>
      <c r="C273" s="401" t="s">
        <v>359</v>
      </c>
      <c r="D273" s="407">
        <v>1700</v>
      </c>
      <c r="E273" s="409">
        <v>1.5734122761960077</v>
      </c>
      <c r="F273" s="409">
        <v>2674.8008695332128</v>
      </c>
      <c r="G273" s="407" t="e">
        <v>#REF!</v>
      </c>
      <c r="H273" s="407" t="e">
        <v>#REF!</v>
      </c>
      <c r="I273" s="407" t="e">
        <v>#REF!</v>
      </c>
    </row>
    <row r="274" spans="1:9" ht="39.75" customHeight="1">
      <c r="A274" s="401">
        <v>61</v>
      </c>
      <c r="B274" s="407" t="s">
        <v>486</v>
      </c>
      <c r="C274" s="401" t="s">
        <v>359</v>
      </c>
      <c r="D274" s="407">
        <v>130</v>
      </c>
      <c r="E274" s="409">
        <v>3.5811952964091387</v>
      </c>
      <c r="F274" s="409">
        <v>465.55538853318802</v>
      </c>
      <c r="G274" s="407" t="e">
        <v>#REF!</v>
      </c>
      <c r="H274" s="407" t="e">
        <v>#REF!</v>
      </c>
      <c r="I274" s="407" t="e">
        <v>#REF!</v>
      </c>
    </row>
    <row r="275" spans="1:9" ht="36.6" customHeight="1">
      <c r="A275" s="401">
        <v>62</v>
      </c>
      <c r="B275" s="407" t="s">
        <v>487</v>
      </c>
      <c r="C275" s="401" t="s">
        <v>359</v>
      </c>
      <c r="D275" s="407">
        <v>66</v>
      </c>
      <c r="E275" s="409">
        <v>1.9044330033342987</v>
      </c>
      <c r="F275" s="409">
        <v>125.69257822006371</v>
      </c>
      <c r="G275" s="407" t="e">
        <v>#REF!</v>
      </c>
      <c r="H275" s="407" t="e">
        <v>#REF!</v>
      </c>
      <c r="I275" s="407" t="e">
        <v>#REF!</v>
      </c>
    </row>
    <row r="276" spans="1:9" ht="29.25" customHeight="1">
      <c r="A276" s="401">
        <v>63</v>
      </c>
      <c r="B276" s="407" t="s">
        <v>650</v>
      </c>
      <c r="C276" s="401" t="s">
        <v>359</v>
      </c>
      <c r="D276" s="407">
        <v>66</v>
      </c>
      <c r="E276" s="409">
        <v>1.6025862074029191</v>
      </c>
      <c r="F276" s="409">
        <v>105.77068968859267</v>
      </c>
      <c r="G276" s="407" t="e">
        <v>#REF!</v>
      </c>
      <c r="H276" s="407" t="e">
        <v>#REF!</v>
      </c>
      <c r="I276" s="407" t="e">
        <v>#REF!</v>
      </c>
    </row>
    <row r="277" spans="1:9" ht="47.45" customHeight="1">
      <c r="A277" s="401">
        <v>64</v>
      </c>
      <c r="B277" s="407" t="s">
        <v>488</v>
      </c>
      <c r="C277" s="401" t="s">
        <v>359</v>
      </c>
      <c r="D277" s="407">
        <v>130</v>
      </c>
      <c r="E277" s="409">
        <v>12.637953987071789</v>
      </c>
      <c r="F277" s="409">
        <v>1642.9340183193326</v>
      </c>
      <c r="G277" s="407" t="e">
        <v>#REF!</v>
      </c>
      <c r="H277" s="407" t="e">
        <v>#REF!</v>
      </c>
      <c r="I277" s="407" t="e">
        <v>#REF!</v>
      </c>
    </row>
    <row r="278" spans="1:9">
      <c r="A278" s="401">
        <v>65</v>
      </c>
      <c r="B278" s="430" t="s">
        <v>489</v>
      </c>
      <c r="C278" s="401"/>
      <c r="D278" s="407"/>
      <c r="E278" s="409"/>
      <c r="F278" s="409"/>
      <c r="G278" s="407" t="e">
        <v>#REF!</v>
      </c>
      <c r="H278" s="407" t="e">
        <v>#REF!</v>
      </c>
      <c r="I278" s="407" t="e">
        <v>#REF!</v>
      </c>
    </row>
    <row r="279" spans="1:9" ht="33" customHeight="1">
      <c r="A279" s="401">
        <v>66</v>
      </c>
      <c r="B279" s="407" t="s">
        <v>651</v>
      </c>
      <c r="C279" s="401" t="s">
        <v>359</v>
      </c>
      <c r="D279" s="407">
        <v>550</v>
      </c>
      <c r="E279" s="409">
        <v>1.2095723129285412</v>
      </c>
      <c r="F279" s="409">
        <v>665.26477211069766</v>
      </c>
      <c r="G279" s="407" t="e">
        <v>#REF!</v>
      </c>
      <c r="H279" s="407" t="e">
        <v>#REF!</v>
      </c>
      <c r="I279" s="407" t="e">
        <v>#REF!</v>
      </c>
    </row>
    <row r="280" spans="1:9" ht="40.5" customHeight="1">
      <c r="A280" s="401">
        <v>67</v>
      </c>
      <c r="B280" s="407" t="s">
        <v>769</v>
      </c>
      <c r="C280" s="401" t="s">
        <v>359</v>
      </c>
      <c r="D280" s="407">
        <v>550</v>
      </c>
      <c r="E280" s="409">
        <v>1.9122301199923173</v>
      </c>
      <c r="F280" s="409">
        <v>1051.7265659957745</v>
      </c>
      <c r="G280" s="407" t="e">
        <v>#REF!</v>
      </c>
      <c r="H280" s="407" t="e">
        <v>#REF!</v>
      </c>
      <c r="I280" s="407" t="e">
        <v>#REF!</v>
      </c>
    </row>
    <row r="281" spans="1:9" ht="38.25" customHeight="1">
      <c r="A281" s="401">
        <v>68</v>
      </c>
      <c r="B281" s="407" t="s">
        <v>770</v>
      </c>
      <c r="C281" s="401" t="s">
        <v>359</v>
      </c>
      <c r="D281" s="407">
        <v>130</v>
      </c>
      <c r="E281" s="409">
        <v>13.645444146804536</v>
      </c>
      <c r="F281" s="409">
        <v>1773.9077390845896</v>
      </c>
      <c r="G281" s="407" t="e">
        <v>#REF!</v>
      </c>
      <c r="H281" s="407" t="e">
        <v>#REF!</v>
      </c>
      <c r="I281" s="407" t="e">
        <v>#REF!</v>
      </c>
    </row>
    <row r="282" spans="1:9" ht="38.25" customHeight="1">
      <c r="A282" s="401">
        <v>69</v>
      </c>
      <c r="B282" s="407" t="s">
        <v>490</v>
      </c>
      <c r="C282" s="401" t="s">
        <v>60</v>
      </c>
      <c r="D282" s="407">
        <v>58</v>
      </c>
      <c r="E282" s="409">
        <v>2.249697482798839</v>
      </c>
      <c r="F282" s="409">
        <v>130.48245400233267</v>
      </c>
      <c r="G282" s="407" t="e">
        <v>#REF!</v>
      </c>
      <c r="H282" s="407" t="e">
        <v>#REF!</v>
      </c>
      <c r="I282" s="407" t="e">
        <v>#REF!</v>
      </c>
    </row>
    <row r="283" spans="1:9" ht="38.450000000000003" customHeight="1">
      <c r="A283" s="401">
        <v>70</v>
      </c>
      <c r="B283" s="407" t="s">
        <v>593</v>
      </c>
      <c r="C283" s="401" t="s">
        <v>359</v>
      </c>
      <c r="D283" s="407">
        <v>50</v>
      </c>
      <c r="E283" s="409">
        <v>3.1041952185068364</v>
      </c>
      <c r="F283" s="409">
        <v>155.20976092534181</v>
      </c>
      <c r="G283" s="407" t="e">
        <v>#REF!</v>
      </c>
      <c r="H283" s="407" t="e">
        <v>#REF!</v>
      </c>
      <c r="I283" s="407" t="e">
        <v>#REF!</v>
      </c>
    </row>
    <row r="284" spans="1:9" ht="29.25" customHeight="1">
      <c r="A284" s="401">
        <v>71</v>
      </c>
      <c r="B284" s="407" t="s">
        <v>652</v>
      </c>
      <c r="C284" s="401" t="s">
        <v>359</v>
      </c>
      <c r="D284" s="407">
        <v>50</v>
      </c>
      <c r="E284" s="409">
        <v>2.6627408194866766</v>
      </c>
      <c r="F284" s="409">
        <v>133.13704097433384</v>
      </c>
      <c r="G284" s="407" t="e">
        <v>#REF!</v>
      </c>
      <c r="H284" s="407" t="e">
        <v>#REF!</v>
      </c>
      <c r="I284" s="407" t="e">
        <v>#REF!</v>
      </c>
    </row>
    <row r="285" spans="1:9" ht="33" customHeight="1">
      <c r="A285" s="401">
        <v>72</v>
      </c>
      <c r="B285" s="407" t="s">
        <v>653</v>
      </c>
      <c r="C285" s="410" t="s">
        <v>352</v>
      </c>
      <c r="D285" s="407">
        <v>5</v>
      </c>
      <c r="E285" s="409">
        <v>11.119809508363499</v>
      </c>
      <c r="F285" s="409">
        <v>55.599047541817498</v>
      </c>
      <c r="G285" s="407" t="e">
        <v>#REF!</v>
      </c>
      <c r="H285" s="407" t="e">
        <v>#REF!</v>
      </c>
      <c r="I285" s="407" t="e">
        <v>#REF!</v>
      </c>
    </row>
    <row r="286" spans="1:9" ht="40.5" customHeight="1">
      <c r="A286" s="401">
        <v>73</v>
      </c>
      <c r="B286" s="407" t="s">
        <v>654</v>
      </c>
      <c r="C286" s="401" t="s">
        <v>359</v>
      </c>
      <c r="D286" s="407">
        <v>70</v>
      </c>
      <c r="E286" s="409">
        <v>1.2389116016143815</v>
      </c>
      <c r="F286" s="409">
        <v>86.723812113006701</v>
      </c>
      <c r="G286" s="407" t="e">
        <v>#REF!</v>
      </c>
      <c r="H286" s="407" t="e">
        <v>#REF!</v>
      </c>
      <c r="I286" s="407" t="e">
        <v>#REF!</v>
      </c>
    </row>
    <row r="287" spans="1:9" ht="38.25" customHeight="1">
      <c r="A287" s="401">
        <v>74</v>
      </c>
      <c r="B287" s="407" t="s">
        <v>493</v>
      </c>
      <c r="C287" s="401" t="s">
        <v>359</v>
      </c>
      <c r="D287" s="407">
        <v>70</v>
      </c>
      <c r="E287" s="409">
        <v>0.99476939323215186</v>
      </c>
      <c r="F287" s="409">
        <v>69.633857526250637</v>
      </c>
      <c r="G287" s="407" t="e">
        <v>#REF!</v>
      </c>
      <c r="H287" s="407" t="e">
        <v>#REF!</v>
      </c>
      <c r="I287" s="407" t="e">
        <v>#REF!</v>
      </c>
    </row>
    <row r="288" spans="1:9" ht="34.9" customHeight="1">
      <c r="A288" s="401">
        <v>75</v>
      </c>
      <c r="B288" s="407" t="s">
        <v>655</v>
      </c>
      <c r="C288" s="401" t="s">
        <v>359</v>
      </c>
      <c r="D288" s="407">
        <v>50</v>
      </c>
      <c r="E288" s="409">
        <v>13.645463767000049</v>
      </c>
      <c r="F288" s="409">
        <v>682.27318835000244</v>
      </c>
      <c r="G288" s="407" t="e">
        <v>#REF!</v>
      </c>
      <c r="H288" s="407" t="e">
        <v>#REF!</v>
      </c>
      <c r="I288" s="407" t="e">
        <v>#REF!</v>
      </c>
    </row>
    <row r="289" spans="1:9" ht="38.25" customHeight="1">
      <c r="A289" s="401">
        <v>76</v>
      </c>
      <c r="B289" s="407" t="s">
        <v>491</v>
      </c>
      <c r="C289" s="401" t="s">
        <v>359</v>
      </c>
      <c r="D289" s="407">
        <v>260</v>
      </c>
      <c r="E289" s="409">
        <v>8.2040250080071768</v>
      </c>
      <c r="F289" s="409">
        <v>2133.046502081866</v>
      </c>
      <c r="G289" s="407" t="e">
        <v>#REF!</v>
      </c>
      <c r="H289" s="407" t="e">
        <v>#REF!</v>
      </c>
      <c r="I289" s="407" t="e">
        <v>#REF!</v>
      </c>
    </row>
    <row r="290" spans="1:9" ht="38.25" customHeight="1">
      <c r="A290" s="410">
        <v>77</v>
      </c>
      <c r="B290" s="411" t="s">
        <v>711</v>
      </c>
      <c r="C290" s="410" t="s">
        <v>359</v>
      </c>
      <c r="D290" s="411">
        <v>20</v>
      </c>
      <c r="E290" s="412">
        <v>13.644954151532206</v>
      </c>
      <c r="F290" s="412">
        <v>272.89908303064414</v>
      </c>
      <c r="G290" s="411" t="e">
        <v>#REF!</v>
      </c>
      <c r="H290" s="411" t="e">
        <v>#REF!</v>
      </c>
      <c r="I290" s="411" t="e">
        <v>#REF!</v>
      </c>
    </row>
    <row r="291" spans="1:9">
      <c r="A291" s="419">
        <v>78</v>
      </c>
      <c r="B291" s="461" t="s">
        <v>656</v>
      </c>
      <c r="C291" s="419"/>
      <c r="D291" s="420"/>
      <c r="E291" s="421"/>
      <c r="F291" s="421"/>
      <c r="G291" s="420" t="e">
        <v>#REF!</v>
      </c>
      <c r="H291" s="420" t="e">
        <v>#REF!</v>
      </c>
      <c r="I291" s="420" t="e">
        <v>#REF!</v>
      </c>
    </row>
    <row r="292" spans="1:9" ht="29.25" customHeight="1">
      <c r="A292" s="406">
        <v>79</v>
      </c>
      <c r="B292" s="404" t="s">
        <v>554</v>
      </c>
      <c r="C292" s="406" t="s">
        <v>359</v>
      </c>
      <c r="D292" s="404">
        <v>300</v>
      </c>
      <c r="E292" s="408">
        <v>2.0501830271377801</v>
      </c>
      <c r="F292" s="408">
        <v>615.05490814133407</v>
      </c>
      <c r="G292" s="404" t="e">
        <v>#REF!</v>
      </c>
      <c r="H292" s="404" t="e">
        <v>#REF!</v>
      </c>
      <c r="I292" s="404" t="e">
        <v>#REF!</v>
      </c>
    </row>
    <row r="293" spans="1:9" ht="33" customHeight="1">
      <c r="A293" s="401">
        <v>80</v>
      </c>
      <c r="B293" s="411" t="s">
        <v>494</v>
      </c>
      <c r="C293" s="410" t="s">
        <v>359</v>
      </c>
      <c r="D293" s="411">
        <v>300</v>
      </c>
      <c r="E293" s="412">
        <v>2.1849946645394502</v>
      </c>
      <c r="F293" s="412">
        <v>655.49839936183503</v>
      </c>
      <c r="G293" s="411" t="e">
        <v>#REF!</v>
      </c>
      <c r="H293" s="411" t="e">
        <v>#REF!</v>
      </c>
      <c r="I293" s="411" t="e">
        <v>#REF!</v>
      </c>
    </row>
    <row r="294" spans="1:9" ht="33" customHeight="1">
      <c r="A294" s="401">
        <v>81</v>
      </c>
      <c r="B294" s="411" t="s">
        <v>657</v>
      </c>
      <c r="C294" s="410" t="s">
        <v>359</v>
      </c>
      <c r="D294" s="411">
        <v>300</v>
      </c>
      <c r="E294" s="412">
        <v>3.2016037560499382</v>
      </c>
      <c r="F294" s="412">
        <v>960.48112681498151</v>
      </c>
      <c r="G294" s="404"/>
      <c r="H294" s="404"/>
      <c r="I294" s="404"/>
    </row>
    <row r="295" spans="1:9" ht="33" customHeight="1">
      <c r="A295" s="401">
        <v>82</v>
      </c>
      <c r="B295" s="404" t="s">
        <v>495</v>
      </c>
      <c r="C295" s="406" t="s">
        <v>60</v>
      </c>
      <c r="D295" s="404">
        <v>70</v>
      </c>
      <c r="E295" s="408">
        <v>4.5599436533709339</v>
      </c>
      <c r="F295" s="408">
        <v>319.19605573596539</v>
      </c>
      <c r="G295" s="404" t="e">
        <v>#REF!</v>
      </c>
      <c r="H295" s="404" t="e">
        <v>#REF!</v>
      </c>
      <c r="I295" s="404" t="e">
        <v>#REF!</v>
      </c>
    </row>
    <row r="296" spans="1:9" ht="31.9" customHeight="1">
      <c r="A296" s="401">
        <v>83</v>
      </c>
      <c r="B296" s="407" t="s">
        <v>596</v>
      </c>
      <c r="C296" s="401" t="s">
        <v>278</v>
      </c>
      <c r="D296" s="411">
        <v>6</v>
      </c>
      <c r="E296" s="412">
        <v>30.101711646895556</v>
      </c>
      <c r="F296" s="412">
        <v>180.61026988137334</v>
      </c>
      <c r="G296" s="411" t="e">
        <v>#REF!</v>
      </c>
      <c r="H296" s="411" t="e">
        <v>#REF!</v>
      </c>
      <c r="I296" s="411" t="e">
        <v>#REF!</v>
      </c>
    </row>
    <row r="297" spans="1:9" ht="30" customHeight="1">
      <c r="A297" s="401">
        <v>84</v>
      </c>
      <c r="B297" s="407" t="s">
        <v>533</v>
      </c>
      <c r="C297" s="401" t="s">
        <v>60</v>
      </c>
      <c r="D297" s="407">
        <v>42</v>
      </c>
      <c r="E297" s="409">
        <v>6.1343687903092814</v>
      </c>
      <c r="F297" s="409">
        <v>257.64348919298982</v>
      </c>
      <c r="G297" s="407" t="e">
        <v>#REF!</v>
      </c>
      <c r="H297" s="407" t="e">
        <v>#REF!</v>
      </c>
      <c r="I297" s="407" t="e">
        <v>#REF!</v>
      </c>
    </row>
    <row r="298" spans="1:9" ht="27.75" customHeight="1">
      <c r="A298" s="401">
        <v>85</v>
      </c>
      <c r="B298" s="407" t="s">
        <v>725</v>
      </c>
      <c r="C298" s="401" t="s">
        <v>278</v>
      </c>
      <c r="D298" s="407">
        <v>6</v>
      </c>
      <c r="E298" s="409">
        <v>1.8834130215359906</v>
      </c>
      <c r="F298" s="409">
        <v>11.300478129215943</v>
      </c>
      <c r="G298" s="407" t="e">
        <v>#REF!</v>
      </c>
      <c r="H298" s="407" t="e">
        <v>#REF!</v>
      </c>
      <c r="I298" s="407" t="e">
        <v>#REF!</v>
      </c>
    </row>
    <row r="299" spans="1:9" ht="35.25" customHeight="1">
      <c r="A299" s="401">
        <v>86</v>
      </c>
      <c r="B299" s="407" t="s">
        <v>496</v>
      </c>
      <c r="C299" s="401" t="s">
        <v>60</v>
      </c>
      <c r="D299" s="407">
        <v>84</v>
      </c>
      <c r="E299" s="409">
        <v>11.1930363970054</v>
      </c>
      <c r="F299" s="409">
        <v>940.21505734845368</v>
      </c>
      <c r="G299" s="407" t="e">
        <v>#REF!</v>
      </c>
      <c r="H299" s="407" t="e">
        <v>#REF!</v>
      </c>
      <c r="I299" s="407" t="e">
        <v>#REF!</v>
      </c>
    </row>
    <row r="300" spans="1:9" ht="40.15" customHeight="1">
      <c r="A300" s="401">
        <v>87</v>
      </c>
      <c r="B300" s="407" t="s">
        <v>534</v>
      </c>
      <c r="C300" s="410" t="s">
        <v>359</v>
      </c>
      <c r="D300" s="407">
        <v>280</v>
      </c>
      <c r="E300" s="409">
        <v>9.6119993866795266</v>
      </c>
      <c r="F300" s="409">
        <v>2691.3598282702674</v>
      </c>
      <c r="G300" s="407" t="e">
        <v>#REF!</v>
      </c>
      <c r="H300" s="407" t="e">
        <v>#REF!</v>
      </c>
      <c r="I300" s="407" t="e">
        <v>#REF!</v>
      </c>
    </row>
    <row r="301" spans="1:9">
      <c r="A301" s="401">
        <v>88</v>
      </c>
      <c r="B301" s="369" t="s">
        <v>498</v>
      </c>
      <c r="C301" s="401"/>
      <c r="D301" s="407"/>
      <c r="E301" s="409"/>
      <c r="F301" s="409"/>
      <c r="G301" s="407" t="e">
        <v>#REF!</v>
      </c>
      <c r="H301" s="407" t="e">
        <v>#REF!</v>
      </c>
      <c r="I301" s="407" t="e">
        <v>#REF!</v>
      </c>
    </row>
    <row r="302" spans="1:9" ht="49.15" customHeight="1">
      <c r="A302" s="401">
        <v>89</v>
      </c>
      <c r="B302" s="407" t="s">
        <v>499</v>
      </c>
      <c r="C302" s="401" t="s">
        <v>359</v>
      </c>
      <c r="D302" s="407">
        <v>62</v>
      </c>
      <c r="E302" s="409">
        <v>13.145955247921734</v>
      </c>
      <c r="F302" s="409">
        <v>815.04922537114749</v>
      </c>
      <c r="G302" s="407" t="e">
        <v>#REF!</v>
      </c>
      <c r="H302" s="407" t="e">
        <v>#REF!</v>
      </c>
      <c r="I302" s="407" t="e">
        <v>#REF!</v>
      </c>
    </row>
    <row r="303" spans="1:9" ht="28.15" customHeight="1">
      <c r="A303" s="401">
        <v>90</v>
      </c>
      <c r="B303" s="407" t="s">
        <v>598</v>
      </c>
      <c r="C303" s="401" t="s">
        <v>359</v>
      </c>
      <c r="D303" s="407">
        <v>325</v>
      </c>
      <c r="E303" s="409">
        <v>3.3477595611696906</v>
      </c>
      <c r="F303" s="409">
        <v>1088.0218573801494</v>
      </c>
      <c r="G303" s="407" t="e">
        <v>#REF!</v>
      </c>
      <c r="H303" s="407" t="e">
        <v>#REF!</v>
      </c>
      <c r="I303" s="407" t="e">
        <v>#REF!</v>
      </c>
    </row>
    <row r="304" spans="1:9" ht="25.9" customHeight="1">
      <c r="A304" s="401">
        <v>91</v>
      </c>
      <c r="B304" s="407" t="s">
        <v>500</v>
      </c>
      <c r="C304" s="401" t="s">
        <v>359</v>
      </c>
      <c r="D304" s="407">
        <v>325</v>
      </c>
      <c r="E304" s="409">
        <v>1.7562113445117724</v>
      </c>
      <c r="F304" s="412">
        <v>570.76868696632607</v>
      </c>
      <c r="G304" s="407" t="e">
        <v>#REF!</v>
      </c>
      <c r="H304" s="407" t="e">
        <v>#REF!</v>
      </c>
      <c r="I304" s="407" t="e">
        <v>#REF!</v>
      </c>
    </row>
    <row r="305" spans="1:9" ht="18.75" customHeight="1">
      <c r="A305" s="401">
        <v>92</v>
      </c>
      <c r="B305" s="428" t="s">
        <v>535</v>
      </c>
      <c r="C305" s="401"/>
      <c r="D305" s="407"/>
      <c r="E305" s="409"/>
      <c r="F305" s="361"/>
      <c r="G305" s="407" t="e">
        <v>#REF!</v>
      </c>
      <c r="H305" s="407" t="e">
        <v>#REF!</v>
      </c>
      <c r="I305" s="407" t="e">
        <v>#REF!</v>
      </c>
    </row>
    <row r="306" spans="1:9" ht="30.6" customHeight="1">
      <c r="A306" s="401">
        <v>93</v>
      </c>
      <c r="B306" s="407" t="s">
        <v>658</v>
      </c>
      <c r="C306" s="401" t="s">
        <v>359</v>
      </c>
      <c r="D306" s="407">
        <v>51.2</v>
      </c>
      <c r="E306" s="409">
        <v>65.700454239627575</v>
      </c>
      <c r="F306" s="409">
        <v>3363.8632570689319</v>
      </c>
      <c r="G306" s="407" t="e">
        <v>#REF!</v>
      </c>
      <c r="H306" s="407" t="e">
        <v>#REF!</v>
      </c>
      <c r="I306" s="407" t="e">
        <v>#REF!</v>
      </c>
    </row>
    <row r="307" spans="1:9" ht="29.45" customHeight="1">
      <c r="A307" s="401">
        <v>94</v>
      </c>
      <c r="B307" s="407" t="s">
        <v>659</v>
      </c>
      <c r="C307" s="401" t="s">
        <v>359</v>
      </c>
      <c r="D307" s="407">
        <v>72.2</v>
      </c>
      <c r="E307" s="409">
        <v>65.700454239627575</v>
      </c>
      <c r="F307" s="409">
        <v>4743.5727961011107</v>
      </c>
      <c r="G307" s="407" t="e">
        <v>#REF!</v>
      </c>
      <c r="H307" s="407" t="e">
        <v>#REF!</v>
      </c>
      <c r="I307" s="407" t="e">
        <v>#REF!</v>
      </c>
    </row>
    <row r="308" spans="1:9" ht="39" customHeight="1">
      <c r="A308" s="401">
        <v>95</v>
      </c>
      <c r="B308" s="407" t="s">
        <v>660</v>
      </c>
      <c r="C308" s="401" t="s">
        <v>359</v>
      </c>
      <c r="D308" s="407">
        <v>6</v>
      </c>
      <c r="E308" s="409">
        <v>63.466229992653858</v>
      </c>
      <c r="F308" s="409">
        <v>380.79737995592313</v>
      </c>
      <c r="G308" s="407" t="e">
        <v>#REF!</v>
      </c>
      <c r="H308" s="407" t="e">
        <v>#REF!</v>
      </c>
      <c r="I308" s="407" t="e">
        <v>#REF!</v>
      </c>
    </row>
    <row r="309" spans="1:9" ht="41.25" customHeight="1">
      <c r="A309" s="401">
        <v>96</v>
      </c>
      <c r="B309" s="407" t="s">
        <v>661</v>
      </c>
      <c r="C309" s="401" t="s">
        <v>359</v>
      </c>
      <c r="D309" s="407">
        <v>15.39</v>
      </c>
      <c r="E309" s="409">
        <v>63.466229992653858</v>
      </c>
      <c r="F309" s="409">
        <v>976.74527958694296</v>
      </c>
      <c r="G309" s="407" t="e">
        <v>#REF!</v>
      </c>
      <c r="H309" s="407" t="e">
        <v>#REF!</v>
      </c>
      <c r="I309" s="407" t="e">
        <v>#REF!</v>
      </c>
    </row>
    <row r="310" spans="1:9" ht="38.25" customHeight="1">
      <c r="A310" s="401">
        <v>97</v>
      </c>
      <c r="B310" s="407" t="s">
        <v>662</v>
      </c>
      <c r="C310" s="401" t="s">
        <v>359</v>
      </c>
      <c r="D310" s="407">
        <v>6.72</v>
      </c>
      <c r="E310" s="409">
        <v>63.466229992653858</v>
      </c>
      <c r="F310" s="409">
        <v>426.4930655506339</v>
      </c>
      <c r="G310" s="407" t="e">
        <v>#REF!</v>
      </c>
      <c r="H310" s="407" t="e">
        <v>#REF!</v>
      </c>
      <c r="I310" s="407" t="e">
        <v>#REF!</v>
      </c>
    </row>
    <row r="311" spans="1:9" ht="37.5" customHeight="1">
      <c r="A311" s="401">
        <v>98</v>
      </c>
      <c r="B311" s="407" t="s">
        <v>663</v>
      </c>
      <c r="C311" s="401" t="s">
        <v>359</v>
      </c>
      <c r="D311" s="407">
        <v>11.34</v>
      </c>
      <c r="E311" s="409">
        <v>63.466229992653858</v>
      </c>
      <c r="F311" s="409">
        <v>719.70704811669475</v>
      </c>
      <c r="G311" s="407" t="e">
        <v>#REF!</v>
      </c>
      <c r="H311" s="407" t="e">
        <v>#REF!</v>
      </c>
      <c r="I311" s="407" t="e">
        <v>#REF!</v>
      </c>
    </row>
    <row r="312" spans="1:9" ht="61.5" customHeight="1">
      <c r="A312" s="401">
        <v>99</v>
      </c>
      <c r="B312" s="407" t="s">
        <v>501</v>
      </c>
      <c r="C312" s="401" t="s">
        <v>359</v>
      </c>
      <c r="D312" s="407">
        <v>70</v>
      </c>
      <c r="E312" s="409">
        <v>20.452397570996901</v>
      </c>
      <c r="F312" s="409">
        <v>1431.667829969783</v>
      </c>
      <c r="G312" s="407" t="e">
        <v>#REF!</v>
      </c>
      <c r="H312" s="407" t="e">
        <v>#REF!</v>
      </c>
      <c r="I312" s="407" t="e">
        <v>#REF!</v>
      </c>
    </row>
    <row r="313" spans="1:9" ht="34.9" customHeight="1">
      <c r="A313" s="410">
        <v>100</v>
      </c>
      <c r="B313" s="411" t="s">
        <v>664</v>
      </c>
      <c r="C313" s="410" t="s">
        <v>359</v>
      </c>
      <c r="D313" s="411">
        <v>21</v>
      </c>
      <c r="E313" s="412">
        <v>21.975893012117552</v>
      </c>
      <c r="F313" s="412">
        <v>461.49375325446863</v>
      </c>
      <c r="G313" s="411" t="e">
        <v>#REF!</v>
      </c>
      <c r="H313" s="411" t="e">
        <v>#REF!</v>
      </c>
      <c r="I313" s="411" t="e">
        <v>#REF!</v>
      </c>
    </row>
    <row r="314" spans="1:9" ht="38.450000000000003" customHeight="1">
      <c r="A314" s="406">
        <v>101</v>
      </c>
      <c r="B314" s="404" t="s">
        <v>665</v>
      </c>
      <c r="C314" s="406" t="s">
        <v>60</v>
      </c>
      <c r="D314" s="404">
        <v>6.2</v>
      </c>
      <c r="E314" s="408">
        <v>24.932936764284339</v>
      </c>
      <c r="F314" s="421">
        <v>154.58420793856291</v>
      </c>
      <c r="G314" s="404" t="e">
        <v>#REF!</v>
      </c>
      <c r="H314" s="404" t="e">
        <v>#REF!</v>
      </c>
      <c r="I314" s="404" t="e">
        <v>#REF!</v>
      </c>
    </row>
    <row r="315" spans="1:9" ht="27" customHeight="1">
      <c r="A315" s="401">
        <v>102</v>
      </c>
      <c r="B315" s="369" t="s">
        <v>615</v>
      </c>
      <c r="C315" s="401"/>
      <c r="D315" s="407"/>
      <c r="E315" s="409"/>
      <c r="F315" s="361"/>
      <c r="G315" s="407" t="e">
        <v>#REF!</v>
      </c>
      <c r="H315" s="407" t="e">
        <v>#REF!</v>
      </c>
      <c r="I315" s="407" t="e">
        <v>#REF!</v>
      </c>
    </row>
    <row r="316" spans="1:9" ht="63" customHeight="1">
      <c r="A316" s="401">
        <v>103</v>
      </c>
      <c r="B316" s="407" t="s">
        <v>616</v>
      </c>
      <c r="C316" s="401" t="s">
        <v>359</v>
      </c>
      <c r="D316" s="407">
        <v>32</v>
      </c>
      <c r="E316" s="409">
        <v>24.788588183017428</v>
      </c>
      <c r="F316" s="409">
        <v>793.23482185655769</v>
      </c>
      <c r="G316" s="407" t="e">
        <v>#REF!</v>
      </c>
      <c r="H316" s="407" t="e">
        <v>#REF!</v>
      </c>
      <c r="I316" s="407" t="e">
        <v>#REF!</v>
      </c>
    </row>
    <row r="317" spans="1:9" ht="37.15" customHeight="1">
      <c r="A317" s="401">
        <v>104</v>
      </c>
      <c r="B317" s="407" t="s">
        <v>618</v>
      </c>
      <c r="C317" s="401" t="s">
        <v>359</v>
      </c>
      <c r="D317" s="407">
        <v>60</v>
      </c>
      <c r="E317" s="409">
        <v>29.119427832625593</v>
      </c>
      <c r="F317" s="409">
        <v>1747.1656699575356</v>
      </c>
      <c r="G317" s="407" t="e">
        <v>#REF!</v>
      </c>
      <c r="H317" s="407" t="e">
        <v>#REF!</v>
      </c>
      <c r="I317" s="407" t="e">
        <v>#REF!</v>
      </c>
    </row>
    <row r="318" spans="1:9" ht="27" customHeight="1">
      <c r="A318" s="401">
        <v>105</v>
      </c>
      <c r="B318" s="407" t="s">
        <v>538</v>
      </c>
      <c r="C318" s="401" t="s">
        <v>359</v>
      </c>
      <c r="D318" s="407">
        <v>60</v>
      </c>
      <c r="E318" s="409">
        <v>9.5988621445820677</v>
      </c>
      <c r="F318" s="409">
        <v>575.9317286749241</v>
      </c>
      <c r="G318" s="407" t="e">
        <v>#REF!</v>
      </c>
      <c r="H318" s="407" t="e">
        <v>#REF!</v>
      </c>
      <c r="I318" s="407" t="e">
        <v>#REF!</v>
      </c>
    </row>
    <row r="319" spans="1:9" ht="48" customHeight="1">
      <c r="A319" s="401">
        <v>106</v>
      </c>
      <c r="B319" s="407" t="s">
        <v>536</v>
      </c>
      <c r="C319" s="401" t="s">
        <v>60</v>
      </c>
      <c r="D319" s="407">
        <v>36</v>
      </c>
      <c r="E319" s="409">
        <v>24.93115311014688</v>
      </c>
      <c r="F319" s="409">
        <v>897.52151196528769</v>
      </c>
      <c r="G319" s="407" t="e">
        <v>#REF!</v>
      </c>
      <c r="H319" s="407" t="e">
        <v>#REF!</v>
      </c>
      <c r="I319" s="407" t="e">
        <v>#REF!</v>
      </c>
    </row>
    <row r="320" spans="1:9" ht="39.6" customHeight="1">
      <c r="A320" s="401">
        <v>107</v>
      </c>
      <c r="B320" s="407" t="s">
        <v>555</v>
      </c>
      <c r="C320" s="401" t="s">
        <v>359</v>
      </c>
      <c r="D320" s="407">
        <v>370</v>
      </c>
      <c r="E320" s="409">
        <v>2.1957539962725954</v>
      </c>
      <c r="F320" s="409">
        <v>812.42897862086033</v>
      </c>
      <c r="G320" s="407" t="e">
        <v>#REF!</v>
      </c>
      <c r="H320" s="407" t="e">
        <v>#REF!</v>
      </c>
      <c r="I320" s="407" t="e">
        <v>#REF!</v>
      </c>
    </row>
    <row r="321" spans="1:9" ht="27" customHeight="1">
      <c r="A321" s="401">
        <v>108</v>
      </c>
      <c r="B321" s="425" t="s">
        <v>666</v>
      </c>
      <c r="C321" s="401"/>
      <c r="D321" s="407"/>
      <c r="E321" s="409"/>
      <c r="F321" s="409"/>
      <c r="G321" s="407"/>
      <c r="H321" s="407"/>
      <c r="I321" s="407"/>
    </row>
    <row r="322" spans="1:9" ht="39.6" customHeight="1">
      <c r="A322" s="401">
        <v>109</v>
      </c>
      <c r="B322" s="407" t="s">
        <v>667</v>
      </c>
      <c r="C322" s="410" t="s">
        <v>352</v>
      </c>
      <c r="D322" s="407">
        <v>14</v>
      </c>
      <c r="E322" s="409">
        <v>5.3204491862283909</v>
      </c>
      <c r="F322" s="409">
        <v>74.48628860719748</v>
      </c>
      <c r="G322" s="407"/>
      <c r="H322" s="407"/>
      <c r="I322" s="407"/>
    </row>
    <row r="323" spans="1:9" ht="39.6" customHeight="1">
      <c r="A323" s="401">
        <v>110</v>
      </c>
      <c r="B323" s="407" t="s">
        <v>668</v>
      </c>
      <c r="C323" s="410" t="s">
        <v>277</v>
      </c>
      <c r="D323" s="407">
        <v>9.75</v>
      </c>
      <c r="E323" s="409">
        <v>0.76311094193681084</v>
      </c>
      <c r="F323" s="409">
        <v>7.4403316838839055</v>
      </c>
      <c r="G323" s="407"/>
      <c r="H323" s="407"/>
      <c r="I323" s="407"/>
    </row>
    <row r="324" spans="1:9" ht="39.6" customHeight="1">
      <c r="A324" s="401">
        <v>111</v>
      </c>
      <c r="B324" s="407" t="s">
        <v>669</v>
      </c>
      <c r="C324" s="406" t="s">
        <v>277</v>
      </c>
      <c r="D324" s="407">
        <v>9.75</v>
      </c>
      <c r="E324" s="409">
        <v>2.1178344804941163</v>
      </c>
      <c r="F324" s="409">
        <v>20.648886184817634</v>
      </c>
      <c r="G324" s="407"/>
      <c r="H324" s="407"/>
      <c r="I324" s="407"/>
    </row>
    <row r="325" spans="1:9" ht="39.6" customHeight="1">
      <c r="A325" s="401">
        <v>112</v>
      </c>
      <c r="B325" s="407" t="s">
        <v>550</v>
      </c>
      <c r="C325" s="410" t="s">
        <v>352</v>
      </c>
      <c r="D325" s="407">
        <v>50</v>
      </c>
      <c r="E325" s="409">
        <v>5.6643759250898394E-2</v>
      </c>
      <c r="F325" s="409">
        <v>2.8321879625449196</v>
      </c>
      <c r="G325" s="407"/>
      <c r="H325" s="407"/>
      <c r="I325" s="407"/>
    </row>
    <row r="326" spans="1:9" ht="39.6" customHeight="1">
      <c r="A326" s="401">
        <v>113</v>
      </c>
      <c r="B326" s="407" t="s">
        <v>551</v>
      </c>
      <c r="C326" s="410" t="s">
        <v>352</v>
      </c>
      <c r="D326" s="407">
        <v>9</v>
      </c>
      <c r="E326" s="409">
        <v>1.5413319824952065</v>
      </c>
      <c r="F326" s="409">
        <v>13.871987842456859</v>
      </c>
      <c r="G326" s="407"/>
      <c r="H326" s="407"/>
      <c r="I326" s="407"/>
    </row>
    <row r="327" spans="1:9" ht="39.6" customHeight="1">
      <c r="A327" s="401">
        <v>114</v>
      </c>
      <c r="B327" s="407" t="s">
        <v>470</v>
      </c>
      <c r="C327" s="410" t="s">
        <v>352</v>
      </c>
      <c r="D327" s="407">
        <v>0.9</v>
      </c>
      <c r="E327" s="409">
        <v>16.358656517803315</v>
      </c>
      <c r="F327" s="409">
        <v>14.722790866022983</v>
      </c>
      <c r="G327" s="407"/>
      <c r="H327" s="407"/>
      <c r="I327" s="407"/>
    </row>
    <row r="328" spans="1:9" ht="39.6" customHeight="1">
      <c r="A328" s="401">
        <v>115</v>
      </c>
      <c r="B328" s="407" t="s">
        <v>524</v>
      </c>
      <c r="C328" s="410" t="s">
        <v>352</v>
      </c>
      <c r="D328" s="407">
        <v>4.3</v>
      </c>
      <c r="E328" s="409">
        <v>46.26544024824841</v>
      </c>
      <c r="F328" s="409">
        <v>198.94139306746817</v>
      </c>
      <c r="G328" s="407"/>
      <c r="H328" s="407"/>
      <c r="I328" s="407"/>
    </row>
    <row r="329" spans="1:9" ht="39.6" customHeight="1">
      <c r="A329" s="401">
        <v>116</v>
      </c>
      <c r="B329" s="407" t="s">
        <v>670</v>
      </c>
      <c r="C329" s="410" t="s">
        <v>352</v>
      </c>
      <c r="D329" s="407">
        <v>0.9</v>
      </c>
      <c r="E329" s="409">
        <v>61.701692769253469</v>
      </c>
      <c r="F329" s="409">
        <v>55.531523492328127</v>
      </c>
      <c r="G329" s="407"/>
      <c r="H329" s="407"/>
      <c r="I329" s="407"/>
    </row>
    <row r="330" spans="1:9" ht="33" customHeight="1">
      <c r="A330" s="401">
        <v>117</v>
      </c>
      <c r="B330" s="407" t="s">
        <v>671</v>
      </c>
      <c r="C330" s="401" t="s">
        <v>359</v>
      </c>
      <c r="D330" s="407">
        <v>9.5</v>
      </c>
      <c r="E330" s="409">
        <v>11.135862395600597</v>
      </c>
      <c r="F330" s="409">
        <v>105.79069275820567</v>
      </c>
      <c r="G330" s="407"/>
      <c r="H330" s="407"/>
      <c r="I330" s="407"/>
    </row>
    <row r="331" spans="1:9" ht="28.5" customHeight="1">
      <c r="A331" s="401">
        <v>118</v>
      </c>
      <c r="B331" s="407" t="s">
        <v>538</v>
      </c>
      <c r="C331" s="401" t="s">
        <v>359</v>
      </c>
      <c r="D331" s="407">
        <v>9.5</v>
      </c>
      <c r="E331" s="409">
        <v>9.5986073368481453</v>
      </c>
      <c r="F331" s="409">
        <v>91.186769700057383</v>
      </c>
      <c r="G331" s="407"/>
      <c r="H331" s="407"/>
      <c r="I331" s="407"/>
    </row>
    <row r="332" spans="1:9" ht="28.5" customHeight="1">
      <c r="A332" s="401">
        <v>119</v>
      </c>
      <c r="B332" s="430" t="s">
        <v>672</v>
      </c>
      <c r="C332" s="401"/>
      <c r="D332" s="407"/>
      <c r="E332" s="409"/>
      <c r="F332" s="409"/>
      <c r="G332" s="407"/>
      <c r="H332" s="407"/>
      <c r="I332" s="407"/>
    </row>
    <row r="333" spans="1:9" ht="28.5" customHeight="1">
      <c r="A333" s="410">
        <v>120</v>
      </c>
      <c r="B333" s="411" t="s">
        <v>802</v>
      </c>
      <c r="C333" s="410" t="s">
        <v>277</v>
      </c>
      <c r="D333" s="411">
        <v>0.433</v>
      </c>
      <c r="E333" s="412">
        <v>93.871169176927438</v>
      </c>
      <c r="F333" s="412">
        <v>40.64621625360958</v>
      </c>
      <c r="G333" s="411"/>
      <c r="H333" s="411"/>
      <c r="I333" s="411"/>
    </row>
    <row r="334" spans="1:9" ht="28.5" customHeight="1">
      <c r="A334" s="406">
        <v>121</v>
      </c>
      <c r="B334" s="404" t="s">
        <v>803</v>
      </c>
      <c r="C334" s="406" t="s">
        <v>60</v>
      </c>
      <c r="D334" s="404">
        <v>8.1999999999999993</v>
      </c>
      <c r="E334" s="408">
        <v>6.9496480484583838</v>
      </c>
      <c r="F334" s="408">
        <v>56.98711399735874</v>
      </c>
      <c r="G334" s="404"/>
      <c r="H334" s="404"/>
      <c r="I334" s="404"/>
    </row>
    <row r="335" spans="1:9" ht="28.5" customHeight="1">
      <c r="A335" s="401">
        <v>122</v>
      </c>
      <c r="B335" s="407" t="s">
        <v>673</v>
      </c>
      <c r="C335" s="401" t="s">
        <v>60</v>
      </c>
      <c r="D335" s="407">
        <v>40</v>
      </c>
      <c r="E335" s="409">
        <v>2.8178194818329159</v>
      </c>
      <c r="F335" s="409">
        <v>112.71277927331664</v>
      </c>
      <c r="G335" s="407"/>
      <c r="H335" s="407"/>
      <c r="I335" s="407"/>
    </row>
    <row r="336" spans="1:9" ht="28.5" customHeight="1">
      <c r="A336" s="401">
        <v>123</v>
      </c>
      <c r="B336" s="411" t="s">
        <v>674</v>
      </c>
      <c r="C336" s="401" t="s">
        <v>60</v>
      </c>
      <c r="D336" s="407">
        <v>4.0999999999999996</v>
      </c>
      <c r="E336" s="409">
        <v>5.3728371467073224</v>
      </c>
      <c r="F336" s="409">
        <v>22.028632301500021</v>
      </c>
      <c r="G336" s="407"/>
      <c r="H336" s="407"/>
      <c r="I336" s="407"/>
    </row>
    <row r="337" spans="1:9" ht="28.5" customHeight="1">
      <c r="A337" s="401">
        <v>124</v>
      </c>
      <c r="B337" s="411" t="s">
        <v>675</v>
      </c>
      <c r="C337" s="401" t="s">
        <v>60</v>
      </c>
      <c r="D337" s="407">
        <v>7</v>
      </c>
      <c r="E337" s="409">
        <v>7.8694544078131692</v>
      </c>
      <c r="F337" s="409">
        <v>55.086180854692188</v>
      </c>
      <c r="G337" s="407"/>
      <c r="H337" s="407"/>
      <c r="I337" s="407"/>
    </row>
    <row r="338" spans="1:9" ht="28.5" customHeight="1">
      <c r="A338" s="401">
        <v>125</v>
      </c>
      <c r="B338" s="411" t="s">
        <v>804</v>
      </c>
      <c r="C338" s="410" t="s">
        <v>60</v>
      </c>
      <c r="D338" s="407">
        <v>28.7</v>
      </c>
      <c r="E338" s="409">
        <v>2.7740191790064972</v>
      </c>
      <c r="F338" s="409">
        <v>79.614350437486465</v>
      </c>
      <c r="G338" s="407"/>
      <c r="H338" s="407"/>
      <c r="I338" s="407"/>
    </row>
    <row r="339" spans="1:9" ht="20.25" customHeight="1">
      <c r="A339" s="401">
        <v>126</v>
      </c>
      <c r="B339" s="407" t="s">
        <v>676</v>
      </c>
      <c r="C339" s="406" t="s">
        <v>81</v>
      </c>
      <c r="D339" s="407">
        <v>9.76</v>
      </c>
      <c r="E339" s="409">
        <v>0.89060615747050698</v>
      </c>
      <c r="F339" s="409">
        <v>8.6923160969121476</v>
      </c>
      <c r="G339" s="407"/>
      <c r="H339" s="407"/>
      <c r="I339" s="407"/>
    </row>
    <row r="340" spans="1:9" ht="28.5" customHeight="1">
      <c r="A340" s="401">
        <v>127</v>
      </c>
      <c r="B340" s="407" t="s">
        <v>677</v>
      </c>
      <c r="C340" s="401" t="s">
        <v>277</v>
      </c>
      <c r="D340" s="407">
        <v>0.433</v>
      </c>
      <c r="E340" s="409">
        <v>43.801449461221033</v>
      </c>
      <c r="F340" s="409">
        <v>18.966027616708708</v>
      </c>
      <c r="G340" s="407"/>
      <c r="H340" s="407"/>
      <c r="I340" s="407"/>
    </row>
    <row r="341" spans="1:9" ht="45.75" customHeight="1">
      <c r="A341" s="401">
        <v>128</v>
      </c>
      <c r="B341" s="407" t="s">
        <v>534</v>
      </c>
      <c r="C341" s="401" t="s">
        <v>359</v>
      </c>
      <c r="D341" s="407">
        <v>8.9</v>
      </c>
      <c r="E341" s="409">
        <v>9.6119847428790592</v>
      </c>
      <c r="F341" s="409">
        <v>85.546664211623636</v>
      </c>
      <c r="G341" s="407"/>
      <c r="H341" s="407"/>
      <c r="I341" s="407"/>
    </row>
    <row r="342" spans="1:9" ht="30" customHeight="1" thickBot="1">
      <c r="A342" s="401">
        <v>129</v>
      </c>
      <c r="B342" s="464" t="s">
        <v>540</v>
      </c>
      <c r="C342" s="465"/>
      <c r="D342" s="444"/>
      <c r="E342" s="433"/>
      <c r="F342" s="433"/>
      <c r="G342" s="407" t="e">
        <v>#REF!</v>
      </c>
      <c r="H342" s="407" t="e">
        <v>#REF!</v>
      </c>
      <c r="I342" s="407" t="e">
        <v>#REF!</v>
      </c>
    </row>
    <row r="343" spans="1:9" ht="37.15" customHeight="1">
      <c r="A343" s="401">
        <v>130</v>
      </c>
      <c r="B343" s="402" t="s">
        <v>541</v>
      </c>
      <c r="C343" s="401" t="s">
        <v>359</v>
      </c>
      <c r="D343" s="444">
        <v>40</v>
      </c>
      <c r="E343" s="433">
        <v>7.3732439926388729</v>
      </c>
      <c r="F343" s="433">
        <v>294.92975970555494</v>
      </c>
      <c r="G343" s="407" t="e">
        <v>#REF!</v>
      </c>
      <c r="H343" s="407" t="e">
        <v>#REF!</v>
      </c>
      <c r="I343" s="407" t="e">
        <v>#REF!</v>
      </c>
    </row>
    <row r="344" spans="1:9" ht="37.15" customHeight="1">
      <c r="A344" s="401">
        <v>131</v>
      </c>
      <c r="B344" s="407" t="s">
        <v>556</v>
      </c>
      <c r="C344" s="401" t="s">
        <v>359</v>
      </c>
      <c r="D344" s="444">
        <v>42</v>
      </c>
      <c r="E344" s="433">
        <v>41.362085969081093</v>
      </c>
      <c r="F344" s="433">
        <v>1737.2076107014059</v>
      </c>
      <c r="G344" s="407"/>
      <c r="H344" s="407"/>
      <c r="I344" s="407"/>
    </row>
    <row r="345" spans="1:9" ht="30" customHeight="1">
      <c r="A345" s="401">
        <v>132</v>
      </c>
      <c r="B345" s="446" t="s">
        <v>791</v>
      </c>
      <c r="C345" s="401" t="s">
        <v>60</v>
      </c>
      <c r="D345" s="447">
        <v>90</v>
      </c>
      <c r="E345" s="433">
        <v>0.87600605652836772</v>
      </c>
      <c r="F345" s="433">
        <v>78.840545087553096</v>
      </c>
      <c r="G345" s="407" t="e">
        <v>#REF!</v>
      </c>
      <c r="H345" s="407" t="e">
        <v>#REF!</v>
      </c>
      <c r="I345" s="407" t="e">
        <v>#REF!</v>
      </c>
    </row>
    <row r="346" spans="1:9" ht="30" customHeight="1">
      <c r="A346" s="401">
        <v>133</v>
      </c>
      <c r="B346" s="446" t="s">
        <v>792</v>
      </c>
      <c r="C346" s="401" t="s">
        <v>60</v>
      </c>
      <c r="D346" s="444">
        <v>75</v>
      </c>
      <c r="E346" s="433">
        <v>0.5840040376855784</v>
      </c>
      <c r="F346" s="433">
        <v>43.800302826418381</v>
      </c>
      <c r="G346" s="407" t="e">
        <v>#REF!</v>
      </c>
      <c r="H346" s="407" t="e">
        <v>#REF!</v>
      </c>
      <c r="I346" s="407" t="e">
        <v>#REF!</v>
      </c>
    </row>
    <row r="347" spans="1:9" ht="30" customHeight="1">
      <c r="A347" s="401">
        <v>134</v>
      </c>
      <c r="B347" s="407" t="s">
        <v>542</v>
      </c>
      <c r="C347" s="410" t="s">
        <v>277</v>
      </c>
      <c r="D347" s="444">
        <v>0.2</v>
      </c>
      <c r="E347" s="433">
        <v>579.52196964588734</v>
      </c>
      <c r="F347" s="433">
        <v>115.90439392917747</v>
      </c>
      <c r="G347" s="407" t="e">
        <v>#REF!</v>
      </c>
      <c r="H347" s="407" t="e">
        <v>#REF!</v>
      </c>
      <c r="I347" s="407" t="e">
        <v>#REF!</v>
      </c>
    </row>
    <row r="348" spans="1:9" ht="18" customHeight="1">
      <c r="A348" s="401">
        <v>135</v>
      </c>
      <c r="B348" s="407" t="s">
        <v>543</v>
      </c>
      <c r="C348" s="410" t="s">
        <v>277</v>
      </c>
      <c r="D348" s="444">
        <v>0.06</v>
      </c>
      <c r="E348" s="433">
        <v>604.67149298400557</v>
      </c>
      <c r="F348" s="433">
        <v>36.280289579040335</v>
      </c>
      <c r="G348" s="407" t="e">
        <v>#REF!</v>
      </c>
      <c r="H348" s="407" t="e">
        <v>#REF!</v>
      </c>
      <c r="I348" s="407" t="e">
        <v>#REF!</v>
      </c>
    </row>
    <row r="349" spans="1:9">
      <c r="A349" s="401">
        <v>136</v>
      </c>
      <c r="B349" s="407" t="s">
        <v>544</v>
      </c>
      <c r="C349" s="401" t="s">
        <v>278</v>
      </c>
      <c r="D349" s="407">
        <v>20</v>
      </c>
      <c r="E349" s="409">
        <v>0.730005047106973</v>
      </c>
      <c r="F349" s="409">
        <v>14.600100942139459</v>
      </c>
      <c r="G349" s="407" t="e">
        <v>#REF!</v>
      </c>
      <c r="H349" s="407" t="e">
        <v>#REF!</v>
      </c>
      <c r="I349" s="407" t="e">
        <v>#REF!</v>
      </c>
    </row>
    <row r="350" spans="1:9">
      <c r="A350" s="401">
        <v>137</v>
      </c>
      <c r="B350" s="407" t="s">
        <v>440</v>
      </c>
      <c r="C350" s="401" t="s">
        <v>278</v>
      </c>
      <c r="D350" s="407">
        <v>40</v>
      </c>
      <c r="E350" s="409">
        <v>1.460010094213946</v>
      </c>
      <c r="F350" s="409">
        <v>58.400403768557837</v>
      </c>
      <c r="G350" s="407" t="e">
        <v>#REF!</v>
      </c>
      <c r="H350" s="407" t="e">
        <v>#REF!</v>
      </c>
      <c r="I350" s="407" t="e">
        <v>#REF!</v>
      </c>
    </row>
    <row r="351" spans="1:9">
      <c r="A351" s="401">
        <v>138</v>
      </c>
      <c r="B351" s="411" t="s">
        <v>545</v>
      </c>
      <c r="C351" s="410" t="s">
        <v>278</v>
      </c>
      <c r="D351" s="411">
        <v>20</v>
      </c>
      <c r="E351" s="412">
        <v>2.1900151413209192</v>
      </c>
      <c r="F351" s="412">
        <v>43.800302826418388</v>
      </c>
      <c r="G351" s="411" t="e">
        <v>#REF!</v>
      </c>
      <c r="H351" s="411" t="e">
        <v>#REF!</v>
      </c>
      <c r="I351" s="411" t="e">
        <v>#REF!</v>
      </c>
    </row>
    <row r="352" spans="1:9" ht="24">
      <c r="A352" s="401">
        <v>139</v>
      </c>
      <c r="B352" s="407" t="s">
        <v>537</v>
      </c>
      <c r="C352" s="401" t="s">
        <v>359</v>
      </c>
      <c r="D352" s="407">
        <v>15</v>
      </c>
      <c r="E352" s="409">
        <v>0.73080276539831179</v>
      </c>
      <c r="F352" s="409">
        <v>10.962041480974676</v>
      </c>
      <c r="G352" s="407" t="e">
        <v>#REF!</v>
      </c>
      <c r="H352" s="407" t="e">
        <v>#REF!</v>
      </c>
      <c r="I352" s="407" t="e">
        <v>#REF!</v>
      </c>
    </row>
    <row r="353" spans="1:12" ht="18.600000000000001" customHeight="1" thickBot="1">
      <c r="A353" s="453">
        <v>140</v>
      </c>
      <c r="B353" s="452" t="s">
        <v>546</v>
      </c>
      <c r="C353" s="453" t="s">
        <v>278</v>
      </c>
      <c r="D353" s="452">
        <v>100</v>
      </c>
      <c r="E353" s="454">
        <v>3.650025235534865E-2</v>
      </c>
      <c r="F353" s="454">
        <v>3.6500252355348648</v>
      </c>
      <c r="G353" s="452" t="e">
        <v>#REF!</v>
      </c>
      <c r="H353" s="452" t="e">
        <v>#REF!</v>
      </c>
      <c r="I353" s="452" t="e">
        <v>#REF!</v>
      </c>
    </row>
    <row r="354" spans="1:12" ht="15" thickBot="1">
      <c r="A354" s="453"/>
      <c r="B354" s="466" t="s">
        <v>728</v>
      </c>
      <c r="C354" s="453"/>
      <c r="D354" s="452"/>
      <c r="E354" s="454"/>
      <c r="F354" s="454"/>
      <c r="G354" s="452" t="e">
        <v>#REF!</v>
      </c>
      <c r="H354" s="452" t="e">
        <v>#REF!</v>
      </c>
      <c r="I354" s="452" t="e">
        <v>#REF!</v>
      </c>
      <c r="L354" s="458"/>
    </row>
    <row r="355" spans="1:12" ht="132.75" thickBot="1">
      <c r="A355" s="453"/>
      <c r="B355" s="452" t="s">
        <v>805</v>
      </c>
      <c r="C355" s="453" t="s">
        <v>278</v>
      </c>
      <c r="D355" s="452">
        <v>1</v>
      </c>
      <c r="E355" s="467">
        <v>9500</v>
      </c>
      <c r="F355" s="454"/>
      <c r="G355" s="452" t="e">
        <v>#REF!</v>
      </c>
      <c r="H355" s="452" t="e">
        <v>#REF!</v>
      </c>
      <c r="I355" s="452" t="e">
        <v>#REF!</v>
      </c>
    </row>
    <row r="356" spans="1:12">
      <c r="A356" s="406"/>
      <c r="B356" s="468" t="s">
        <v>806</v>
      </c>
      <c r="C356" s="406"/>
      <c r="D356" s="406"/>
      <c r="E356" s="469">
        <v>9500</v>
      </c>
      <c r="F356" s="470">
        <v>101358.53556529313</v>
      </c>
      <c r="G356" s="457" t="e">
        <v>#REF!</v>
      </c>
      <c r="H356" s="457" t="e">
        <v>#REF!</v>
      </c>
      <c r="I356" s="457" t="e">
        <v>#REF!</v>
      </c>
    </row>
    <row r="357" spans="1:12" ht="27" customHeight="1">
      <c r="A357" s="410"/>
      <c r="B357" s="471" t="s">
        <v>807</v>
      </c>
      <c r="C357" s="410"/>
      <c r="D357" s="410"/>
      <c r="E357" s="472"/>
      <c r="F357" s="473"/>
      <c r="G357" s="410"/>
      <c r="H357" s="410"/>
      <c r="I357" s="410"/>
    </row>
    <row r="358" spans="1:12">
      <c r="A358" s="401">
        <v>1</v>
      </c>
      <c r="B358" s="430" t="s">
        <v>462</v>
      </c>
      <c r="C358" s="401"/>
      <c r="D358" s="407"/>
      <c r="E358" s="409"/>
      <c r="F358" s="409"/>
      <c r="G358" s="410"/>
      <c r="H358" s="410"/>
      <c r="I358" s="410"/>
    </row>
    <row r="359" spans="1:12">
      <c r="A359" s="406"/>
      <c r="B359" s="418"/>
      <c r="C359" s="418"/>
      <c r="D359" s="418"/>
      <c r="E359" s="424"/>
      <c r="F359" s="424"/>
      <c r="G359" s="410"/>
      <c r="H359" s="410"/>
      <c r="I359" s="410"/>
    </row>
    <row r="360" spans="1:12" ht="12.6" customHeight="1">
      <c r="A360" s="410">
        <v>2</v>
      </c>
      <c r="B360" s="411" t="s">
        <v>557</v>
      </c>
      <c r="C360" s="410" t="s">
        <v>359</v>
      </c>
      <c r="D360" s="411">
        <v>700</v>
      </c>
      <c r="E360" s="474">
        <v>0.13637070400244652</v>
      </c>
      <c r="F360" s="412">
        <v>95.459492801712571</v>
      </c>
      <c r="G360" s="410"/>
      <c r="H360" s="410"/>
      <c r="I360" s="410"/>
    </row>
    <row r="361" spans="1:12" ht="12.6" customHeight="1">
      <c r="A361" s="410"/>
      <c r="B361" s="443"/>
      <c r="C361" s="443"/>
      <c r="D361" s="443"/>
      <c r="E361" s="474"/>
      <c r="F361" s="472"/>
      <c r="G361" s="410"/>
      <c r="H361" s="410"/>
      <c r="I361" s="410"/>
    </row>
    <row r="362" spans="1:12" ht="12.6" customHeight="1">
      <c r="A362" s="410">
        <v>3</v>
      </c>
      <c r="B362" s="411" t="s">
        <v>463</v>
      </c>
      <c r="C362" s="410" t="s">
        <v>352</v>
      </c>
      <c r="D362" s="411">
        <v>150</v>
      </c>
      <c r="E362" s="412">
        <v>33.776229001815018</v>
      </c>
      <c r="F362" s="412">
        <v>5066.4343502722531</v>
      </c>
      <c r="G362" s="410"/>
      <c r="H362" s="410"/>
      <c r="I362" s="410"/>
    </row>
    <row r="363" spans="1:12" ht="12.6" customHeight="1">
      <c r="A363" s="410"/>
      <c r="B363" s="443"/>
      <c r="C363" s="443"/>
      <c r="D363" s="443"/>
      <c r="E363" s="474"/>
      <c r="F363" s="472"/>
      <c r="G363" s="410"/>
      <c r="H363" s="410"/>
      <c r="I363" s="410"/>
    </row>
    <row r="364" spans="1:12" ht="12.6" customHeight="1">
      <c r="A364" s="410">
        <v>4</v>
      </c>
      <c r="B364" s="411" t="s">
        <v>464</v>
      </c>
      <c r="C364" s="410" t="s">
        <v>352</v>
      </c>
      <c r="D364" s="411">
        <v>110</v>
      </c>
      <c r="E364" s="412">
        <v>11.242797557295713</v>
      </c>
      <c r="F364" s="412">
        <v>1236.7077313025284</v>
      </c>
      <c r="G364" s="410"/>
      <c r="H364" s="410"/>
      <c r="I364" s="410"/>
    </row>
    <row r="365" spans="1:12" ht="12.6" customHeight="1">
      <c r="A365" s="410"/>
      <c r="B365" s="443"/>
      <c r="C365" s="443"/>
      <c r="D365" s="443"/>
      <c r="E365" s="474"/>
      <c r="F365" s="472"/>
      <c r="G365" s="410"/>
      <c r="H365" s="410"/>
      <c r="I365" s="410"/>
    </row>
    <row r="366" spans="1:12" ht="12.6" customHeight="1">
      <c r="A366" s="410">
        <v>5</v>
      </c>
      <c r="B366" s="411" t="s">
        <v>465</v>
      </c>
      <c r="C366" s="410" t="s">
        <v>359</v>
      </c>
      <c r="D366" s="411">
        <v>39</v>
      </c>
      <c r="E366" s="412">
        <v>2.8204127493237481</v>
      </c>
      <c r="F366" s="412">
        <v>109.99609722362618</v>
      </c>
      <c r="G366" s="410"/>
      <c r="H366" s="410"/>
      <c r="I366" s="410"/>
      <c r="J366" s="362"/>
    </row>
    <row r="367" spans="1:12" ht="12.6" customHeight="1">
      <c r="A367" s="410"/>
      <c r="B367" s="443"/>
      <c r="C367" s="443"/>
      <c r="D367" s="443"/>
      <c r="E367" s="474"/>
      <c r="F367" s="472"/>
      <c r="G367" s="410"/>
      <c r="H367" s="410"/>
      <c r="I367" s="410"/>
    </row>
    <row r="368" spans="1:12" ht="12.6" customHeight="1">
      <c r="A368" s="410">
        <v>6</v>
      </c>
      <c r="B368" s="411" t="s">
        <v>466</v>
      </c>
      <c r="C368" s="410" t="s">
        <v>359</v>
      </c>
      <c r="D368" s="411">
        <v>23.5</v>
      </c>
      <c r="E368" s="412">
        <v>1.6685592294755232</v>
      </c>
      <c r="F368" s="412">
        <v>39.211141892674796</v>
      </c>
      <c r="G368" s="410"/>
      <c r="H368" s="410"/>
      <c r="I368" s="410"/>
    </row>
    <row r="369" spans="1:9" ht="20.25" customHeight="1">
      <c r="A369" s="410">
        <v>7</v>
      </c>
      <c r="B369" s="369" t="s">
        <v>361</v>
      </c>
      <c r="C369" s="410"/>
      <c r="D369" s="411"/>
      <c r="E369" s="412"/>
      <c r="F369" s="412"/>
      <c r="G369" s="410"/>
      <c r="H369" s="410"/>
      <c r="I369" s="410"/>
    </row>
    <row r="370" spans="1:9" ht="24" customHeight="1">
      <c r="A370" s="406">
        <v>8</v>
      </c>
      <c r="B370" s="404" t="s">
        <v>467</v>
      </c>
      <c r="C370" s="406" t="s">
        <v>352</v>
      </c>
      <c r="D370" s="404">
        <v>810</v>
      </c>
      <c r="E370" s="408">
        <v>0.92021557369565621</v>
      </c>
      <c r="F370" s="719">
        <v>745.37461469348148</v>
      </c>
      <c r="G370" s="410"/>
      <c r="H370" s="410"/>
      <c r="I370" s="410"/>
    </row>
    <row r="371" spans="1:9" ht="12.6" customHeight="1">
      <c r="A371" s="406"/>
      <c r="B371" s="418"/>
      <c r="C371" s="418"/>
      <c r="D371" s="418"/>
      <c r="E371" s="424"/>
      <c r="F371" s="720"/>
      <c r="G371" s="410"/>
      <c r="H371" s="410"/>
      <c r="I371" s="410"/>
    </row>
    <row r="372" spans="1:9" ht="12.6" customHeight="1">
      <c r="A372" s="401">
        <v>9</v>
      </c>
      <c r="B372" s="407" t="s">
        <v>362</v>
      </c>
      <c r="C372" s="401" t="s">
        <v>352</v>
      </c>
      <c r="D372" s="407">
        <v>160</v>
      </c>
      <c r="E372" s="409">
        <v>1.241032106479927</v>
      </c>
      <c r="F372" s="719">
        <v>198.56513703678831</v>
      </c>
      <c r="G372" s="410"/>
      <c r="H372" s="410"/>
      <c r="I372" s="410"/>
    </row>
    <row r="373" spans="1:9" ht="12.6" customHeight="1">
      <c r="A373" s="406"/>
      <c r="B373" s="418"/>
      <c r="C373" s="418"/>
      <c r="D373" s="418"/>
      <c r="E373" s="424"/>
      <c r="F373" s="720"/>
      <c r="G373" s="410"/>
      <c r="H373" s="410"/>
      <c r="I373" s="410"/>
    </row>
    <row r="374" spans="1:9" ht="12.6" customHeight="1">
      <c r="A374" s="401">
        <v>10</v>
      </c>
      <c r="B374" s="407" t="s">
        <v>468</v>
      </c>
      <c r="C374" s="401" t="s">
        <v>352</v>
      </c>
      <c r="D374" s="407">
        <v>50</v>
      </c>
      <c r="E374" s="409">
        <v>3.6201110623801358</v>
      </c>
      <c r="F374" s="719">
        <v>181.00555311900678</v>
      </c>
      <c r="G374" s="410"/>
      <c r="H374" s="410"/>
      <c r="I374" s="410"/>
    </row>
    <row r="375" spans="1:9" ht="12.6" customHeight="1">
      <c r="A375" s="406"/>
      <c r="B375" s="418"/>
      <c r="C375" s="418"/>
      <c r="D375" s="418"/>
      <c r="E375" s="424"/>
      <c r="F375" s="720"/>
      <c r="G375" s="410"/>
      <c r="H375" s="410"/>
      <c r="I375" s="410"/>
    </row>
    <row r="376" spans="1:9" ht="12.6" customHeight="1">
      <c r="A376" s="401">
        <v>11</v>
      </c>
      <c r="B376" s="407" t="s">
        <v>364</v>
      </c>
      <c r="C376" s="401" t="s">
        <v>352</v>
      </c>
      <c r="D376" s="407">
        <v>10</v>
      </c>
      <c r="E376" s="409">
        <v>6.3845595100158761</v>
      </c>
      <c r="F376" s="719">
        <v>63.845595100158761</v>
      </c>
      <c r="G376" s="410"/>
      <c r="H376" s="410"/>
      <c r="I376" s="410"/>
    </row>
    <row r="377" spans="1:9" ht="12.6" customHeight="1">
      <c r="A377" s="406"/>
      <c r="B377" s="418"/>
      <c r="C377" s="418"/>
      <c r="D377" s="418"/>
      <c r="E377" s="424"/>
      <c r="F377" s="720"/>
      <c r="G377" s="410"/>
      <c r="H377" s="410"/>
      <c r="I377" s="410"/>
    </row>
    <row r="378" spans="1:9" ht="12.6" customHeight="1">
      <c r="A378" s="401">
        <v>12</v>
      </c>
      <c r="B378" s="407" t="s">
        <v>558</v>
      </c>
      <c r="C378" s="401" t="s">
        <v>277</v>
      </c>
      <c r="D378" s="407">
        <v>117</v>
      </c>
      <c r="E378" s="409">
        <v>0.7626726726344647</v>
      </c>
      <c r="F378" s="719">
        <v>89.232702698232373</v>
      </c>
      <c r="G378" s="410"/>
      <c r="H378" s="410"/>
      <c r="I378" s="410"/>
    </row>
    <row r="379" spans="1:9" ht="12.6" customHeight="1">
      <c r="A379" s="406"/>
      <c r="B379" s="418"/>
      <c r="C379" s="418"/>
      <c r="D379" s="418"/>
      <c r="E379" s="424"/>
      <c r="F379" s="720"/>
      <c r="G379" s="410"/>
      <c r="H379" s="410"/>
      <c r="I379" s="410"/>
    </row>
    <row r="380" spans="1:9" ht="12.6" customHeight="1">
      <c r="A380" s="401">
        <v>13</v>
      </c>
      <c r="B380" s="407" t="s">
        <v>559</v>
      </c>
      <c r="C380" s="401" t="s">
        <v>277</v>
      </c>
      <c r="D380" s="407">
        <v>1887</v>
      </c>
      <c r="E380" s="409">
        <v>2.118535201762402</v>
      </c>
      <c r="F380" s="719">
        <v>3997.6759257256526</v>
      </c>
      <c r="G380" s="410"/>
      <c r="H380" s="410"/>
      <c r="I380" s="410"/>
    </row>
    <row r="381" spans="1:9" ht="12.6" customHeight="1">
      <c r="A381" s="406"/>
      <c r="B381" s="418"/>
      <c r="C381" s="418"/>
      <c r="D381" s="418"/>
      <c r="E381" s="424"/>
      <c r="F381" s="720"/>
      <c r="G381" s="410"/>
      <c r="H381" s="410"/>
      <c r="I381" s="410"/>
    </row>
    <row r="382" spans="1:9" ht="12.6" customHeight="1">
      <c r="A382" s="401">
        <v>14</v>
      </c>
      <c r="B382" s="407" t="s">
        <v>366</v>
      </c>
      <c r="C382" s="401" t="s">
        <v>352</v>
      </c>
      <c r="D382" s="407">
        <v>1030</v>
      </c>
      <c r="E382" s="409">
        <v>5.6646037104635796E-2</v>
      </c>
      <c r="F382" s="719">
        <v>58.345418217774871</v>
      </c>
      <c r="G382" s="410"/>
      <c r="H382" s="410"/>
      <c r="I382" s="410"/>
    </row>
    <row r="383" spans="1:9" ht="12.6" customHeight="1">
      <c r="A383" s="406"/>
      <c r="B383" s="418"/>
      <c r="C383" s="418"/>
      <c r="D383" s="418"/>
      <c r="E383" s="424"/>
      <c r="F383" s="720"/>
      <c r="G383" s="410"/>
      <c r="H383" s="410"/>
      <c r="I383" s="410"/>
    </row>
    <row r="384" spans="1:9" ht="12.6" customHeight="1">
      <c r="A384" s="401">
        <v>15</v>
      </c>
      <c r="B384" s="407" t="s">
        <v>560</v>
      </c>
      <c r="C384" s="401" t="s">
        <v>352</v>
      </c>
      <c r="D384" s="407">
        <v>787</v>
      </c>
      <c r="E384" s="409">
        <v>0.7162136465421004</v>
      </c>
      <c r="F384" s="719">
        <v>563.66013982863296</v>
      </c>
      <c r="G384" s="410"/>
      <c r="H384" s="410"/>
      <c r="I384" s="410"/>
    </row>
    <row r="385" spans="1:9" ht="12.6" customHeight="1">
      <c r="A385" s="406"/>
      <c r="B385" s="418"/>
      <c r="C385" s="418"/>
      <c r="D385" s="418"/>
      <c r="E385" s="424"/>
      <c r="F385" s="720"/>
      <c r="G385" s="410"/>
      <c r="H385" s="410"/>
      <c r="I385" s="410"/>
    </row>
    <row r="386" spans="1:9" ht="12.6" customHeight="1">
      <c r="A386" s="401">
        <v>16</v>
      </c>
      <c r="B386" s="407" t="s">
        <v>561</v>
      </c>
      <c r="C386" s="401" t="s">
        <v>277</v>
      </c>
      <c r="D386" s="407">
        <v>1417</v>
      </c>
      <c r="E386" s="409">
        <v>5.3597557062295502</v>
      </c>
      <c r="F386" s="719">
        <v>7594.7738357272729</v>
      </c>
      <c r="G386" s="410"/>
      <c r="H386" s="410"/>
      <c r="I386" s="410"/>
    </row>
    <row r="387" spans="1:9" ht="12.6" customHeight="1">
      <c r="A387" s="406"/>
      <c r="B387" s="418"/>
      <c r="C387" s="418"/>
      <c r="D387" s="418"/>
      <c r="E387" s="424"/>
      <c r="F387" s="720"/>
      <c r="G387" s="410"/>
      <c r="H387" s="410"/>
      <c r="I387" s="410"/>
    </row>
    <row r="388" spans="1:9" ht="12.6" customHeight="1">
      <c r="A388" s="401">
        <v>17</v>
      </c>
      <c r="B388" s="407" t="s">
        <v>562</v>
      </c>
      <c r="C388" s="401" t="s">
        <v>352</v>
      </c>
      <c r="D388" s="407">
        <v>87</v>
      </c>
      <c r="E388" s="409">
        <v>1.2615538550718655</v>
      </c>
      <c r="F388" s="719">
        <v>109.7551853912523</v>
      </c>
      <c r="G388" s="410"/>
      <c r="H388" s="410"/>
      <c r="I388" s="410"/>
    </row>
    <row r="389" spans="1:9" ht="12.6" customHeight="1">
      <c r="A389" s="406"/>
      <c r="B389" s="418"/>
      <c r="C389" s="418"/>
      <c r="D389" s="418"/>
      <c r="E389" s="424"/>
      <c r="F389" s="720"/>
      <c r="G389" s="410"/>
      <c r="H389" s="410"/>
      <c r="I389" s="410"/>
    </row>
    <row r="390" spans="1:9" ht="12.6" customHeight="1">
      <c r="A390" s="401">
        <v>18</v>
      </c>
      <c r="B390" s="732" t="s">
        <v>563</v>
      </c>
      <c r="C390" s="401" t="s">
        <v>352</v>
      </c>
      <c r="D390" s="407">
        <v>700</v>
      </c>
      <c r="E390" s="409">
        <v>8.6012529191553527E-2</v>
      </c>
      <c r="F390" s="719">
        <v>60.208770434087469</v>
      </c>
      <c r="G390" s="410"/>
      <c r="H390" s="410"/>
      <c r="I390" s="410"/>
    </row>
    <row r="391" spans="1:9" ht="12.6" customHeight="1">
      <c r="A391" s="406"/>
      <c r="B391" s="733"/>
      <c r="C391" s="418"/>
      <c r="D391" s="418"/>
      <c r="E391" s="424"/>
      <c r="F391" s="720"/>
      <c r="G391" s="410"/>
      <c r="H391" s="410"/>
      <c r="I391" s="410"/>
    </row>
    <row r="392" spans="1:9" ht="12.6" customHeight="1">
      <c r="A392" s="401">
        <v>19</v>
      </c>
      <c r="B392" s="407" t="s">
        <v>564</v>
      </c>
      <c r="C392" s="401" t="s">
        <v>352</v>
      </c>
      <c r="D392" s="407">
        <v>700</v>
      </c>
      <c r="E392" s="409">
        <v>0.3179092766796584</v>
      </c>
      <c r="F392" s="719">
        <v>222.53649367576088</v>
      </c>
      <c r="G392" s="410"/>
      <c r="H392" s="410"/>
      <c r="I392" s="410"/>
    </row>
    <row r="393" spans="1:9" ht="12.6" customHeight="1">
      <c r="A393" s="406"/>
      <c r="B393" s="418"/>
      <c r="C393" s="418"/>
      <c r="D393" s="418"/>
      <c r="E393" s="424"/>
      <c r="F393" s="720"/>
      <c r="G393" s="410"/>
      <c r="H393" s="410"/>
      <c r="I393" s="410"/>
    </row>
    <row r="394" spans="1:9" ht="18.75" customHeight="1">
      <c r="A394" s="410"/>
      <c r="B394" s="369" t="s">
        <v>469</v>
      </c>
      <c r="C394" s="410"/>
      <c r="D394" s="410"/>
      <c r="E394" s="472"/>
      <c r="F394" s="473"/>
      <c r="G394" s="410"/>
      <c r="H394" s="410"/>
      <c r="I394" s="410"/>
    </row>
    <row r="395" spans="1:9" ht="30" customHeight="1">
      <c r="A395" s="410">
        <v>21</v>
      </c>
      <c r="B395" s="411" t="s">
        <v>470</v>
      </c>
      <c r="C395" s="410" t="s">
        <v>352</v>
      </c>
      <c r="D395" s="411">
        <v>35</v>
      </c>
      <c r="E395" s="412">
        <v>16.362227444348047</v>
      </c>
      <c r="F395" s="472">
        <v>572.67796055218162</v>
      </c>
      <c r="G395" s="410"/>
      <c r="H395" s="410"/>
      <c r="I395" s="410"/>
    </row>
    <row r="396" spans="1:9" ht="25.5" customHeight="1">
      <c r="A396" s="401">
        <v>22</v>
      </c>
      <c r="B396" s="721" t="s">
        <v>471</v>
      </c>
      <c r="C396" s="401" t="s">
        <v>352</v>
      </c>
      <c r="D396" s="407">
        <v>78</v>
      </c>
      <c r="E396" s="409">
        <v>132.00885425162005</v>
      </c>
      <c r="F396" s="458">
        <v>10296.690631626363</v>
      </c>
      <c r="G396" s="410"/>
      <c r="H396" s="410"/>
      <c r="I396" s="410"/>
    </row>
    <row r="397" spans="1:9" ht="12.6" customHeight="1">
      <c r="A397" s="406"/>
      <c r="B397" s="722"/>
      <c r="C397" s="418"/>
      <c r="D397" s="418"/>
      <c r="E397" s="424"/>
      <c r="G397" s="410"/>
      <c r="H397" s="410"/>
      <c r="I397" s="410"/>
    </row>
    <row r="398" spans="1:9" ht="12.6" customHeight="1">
      <c r="A398" s="401">
        <v>23</v>
      </c>
      <c r="B398" s="407" t="s">
        <v>678</v>
      </c>
      <c r="C398" s="401" t="s">
        <v>352</v>
      </c>
      <c r="D398" s="407">
        <v>190</v>
      </c>
      <c r="E398" s="409">
        <v>1.1620506705520564</v>
      </c>
      <c r="F398" s="723">
        <v>220.78962740489069</v>
      </c>
      <c r="G398" s="410"/>
      <c r="H398" s="410"/>
      <c r="I398" s="410"/>
    </row>
    <row r="399" spans="1:9" ht="12.6" customHeight="1">
      <c r="A399" s="406"/>
      <c r="B399" s="418"/>
      <c r="C399" s="418"/>
      <c r="D399" s="418"/>
      <c r="E399" s="424"/>
      <c r="F399" s="724"/>
      <c r="G399" s="410"/>
      <c r="H399" s="410"/>
      <c r="I399" s="410"/>
    </row>
    <row r="400" spans="1:9" ht="12.6" customHeight="1">
      <c r="A400" s="401">
        <v>24</v>
      </c>
      <c r="B400" s="407" t="s">
        <v>565</v>
      </c>
      <c r="C400" s="401" t="s">
        <v>352</v>
      </c>
      <c r="D400" s="407">
        <v>126</v>
      </c>
      <c r="E400" s="409">
        <v>104.45876431952505</v>
      </c>
      <c r="F400" s="719">
        <v>13161.804304260155</v>
      </c>
      <c r="G400" s="410"/>
      <c r="H400" s="410"/>
      <c r="I400" s="410"/>
    </row>
    <row r="401" spans="1:9" ht="12.6" customHeight="1">
      <c r="A401" s="406"/>
      <c r="B401" s="418"/>
      <c r="C401" s="418"/>
      <c r="D401" s="418"/>
      <c r="E401" s="424"/>
      <c r="F401" s="720"/>
      <c r="G401" s="410"/>
      <c r="H401" s="410"/>
      <c r="I401" s="410"/>
    </row>
    <row r="402" spans="1:9" ht="12.6" customHeight="1">
      <c r="A402" s="401">
        <v>25</v>
      </c>
      <c r="B402" s="407" t="s">
        <v>566</v>
      </c>
      <c r="C402" s="401" t="s">
        <v>352</v>
      </c>
      <c r="D402" s="407">
        <v>106</v>
      </c>
      <c r="E402" s="409">
        <v>152.67368503038784</v>
      </c>
      <c r="F402" s="719">
        <v>16183.410613221111</v>
      </c>
      <c r="G402" s="410"/>
      <c r="H402" s="410"/>
      <c r="I402" s="410"/>
    </row>
    <row r="403" spans="1:9" ht="12.6" customHeight="1">
      <c r="A403" s="406"/>
      <c r="B403" s="418"/>
      <c r="C403" s="418"/>
      <c r="D403" s="418"/>
      <c r="E403" s="424"/>
      <c r="F403" s="720"/>
      <c r="G403" s="410"/>
      <c r="H403" s="410"/>
      <c r="I403" s="410"/>
    </row>
    <row r="404" spans="1:9" ht="42" customHeight="1">
      <c r="A404" s="410">
        <v>26</v>
      </c>
      <c r="B404" s="407" t="s">
        <v>473</v>
      </c>
      <c r="C404" s="401" t="s">
        <v>352</v>
      </c>
      <c r="D404" s="407">
        <v>30</v>
      </c>
      <c r="E404" s="409">
        <v>317.80739180724964</v>
      </c>
      <c r="F404" s="409">
        <v>9534.2217542174894</v>
      </c>
      <c r="G404" s="410"/>
      <c r="H404" s="410"/>
      <c r="I404" s="410"/>
    </row>
    <row r="405" spans="1:9" ht="37.5" customHeight="1">
      <c r="A405" s="406">
        <v>27</v>
      </c>
      <c r="B405" s="407" t="s">
        <v>474</v>
      </c>
      <c r="C405" s="401" t="s">
        <v>352</v>
      </c>
      <c r="D405" s="407">
        <v>62</v>
      </c>
      <c r="E405" s="409">
        <v>189.53906412806029</v>
      </c>
      <c r="F405" s="409">
        <v>11751.421975939738</v>
      </c>
      <c r="G405" s="410"/>
      <c r="H405" s="410"/>
      <c r="I405" s="410"/>
    </row>
    <row r="406" spans="1:9" ht="36.75" customHeight="1">
      <c r="A406" s="401">
        <v>28</v>
      </c>
      <c r="B406" s="407" t="s">
        <v>567</v>
      </c>
      <c r="C406" s="401" t="s">
        <v>352</v>
      </c>
      <c r="D406" s="407">
        <v>2</v>
      </c>
      <c r="E406" s="409">
        <v>147.39972374837672</v>
      </c>
      <c r="F406" s="409">
        <v>294.79944749675343</v>
      </c>
      <c r="G406" s="410"/>
      <c r="H406" s="410"/>
      <c r="I406" s="410"/>
    </row>
    <row r="407" spans="1:9" ht="22.5" customHeight="1">
      <c r="A407" s="410">
        <v>29</v>
      </c>
      <c r="B407" s="369" t="s">
        <v>475</v>
      </c>
      <c r="C407" s="410"/>
      <c r="D407" s="410"/>
      <c r="E407" s="472"/>
      <c r="F407" s="473"/>
      <c r="G407" s="410"/>
      <c r="H407" s="410"/>
      <c r="I407" s="410"/>
    </row>
    <row r="408" spans="1:9" ht="57.75" customHeight="1">
      <c r="A408" s="406">
        <v>30</v>
      </c>
      <c r="B408" s="404" t="s">
        <v>476</v>
      </c>
      <c r="C408" s="406" t="s">
        <v>277</v>
      </c>
      <c r="D408" s="404">
        <v>5.54</v>
      </c>
      <c r="E408" s="408">
        <v>107.7249489428529</v>
      </c>
      <c r="F408" s="472">
        <v>596.7962171434051</v>
      </c>
      <c r="G408" s="410"/>
      <c r="H408" s="410"/>
      <c r="I408" s="410"/>
    </row>
    <row r="409" spans="1:9" ht="12.6" customHeight="1">
      <c r="A409" s="401">
        <v>31</v>
      </c>
      <c r="B409" s="407" t="s">
        <v>477</v>
      </c>
      <c r="C409" s="401" t="s">
        <v>60</v>
      </c>
      <c r="D409" s="407">
        <v>20.239999999999998</v>
      </c>
      <c r="E409" s="409">
        <v>10.482872476456132</v>
      </c>
      <c r="F409" s="472">
        <v>212.1733389234721</v>
      </c>
      <c r="G409" s="410"/>
      <c r="H409" s="410"/>
      <c r="I409" s="410"/>
    </row>
    <row r="410" spans="1:9" ht="12.6" customHeight="1">
      <c r="A410" s="406"/>
      <c r="B410" s="418"/>
      <c r="C410" s="418"/>
      <c r="D410" s="418"/>
      <c r="E410" s="412"/>
      <c r="F410" s="475"/>
      <c r="G410" s="410"/>
      <c r="H410" s="410"/>
      <c r="I410" s="410"/>
    </row>
    <row r="411" spans="1:9" ht="29.25" customHeight="1">
      <c r="A411" s="401">
        <v>32</v>
      </c>
      <c r="B411" s="407" t="s">
        <v>478</v>
      </c>
      <c r="C411" s="401" t="s">
        <v>60</v>
      </c>
      <c r="D411" s="407">
        <v>15.06</v>
      </c>
      <c r="E411" s="409">
        <v>7.94</v>
      </c>
      <c r="F411" s="472">
        <v>119.61</v>
      </c>
      <c r="G411" s="410"/>
      <c r="H411" s="410"/>
      <c r="I411" s="410"/>
    </row>
    <row r="412" spans="1:9" ht="29.25" customHeight="1">
      <c r="A412" s="401">
        <v>33</v>
      </c>
      <c r="B412" s="407" t="s">
        <v>479</v>
      </c>
      <c r="C412" s="401" t="s">
        <v>60</v>
      </c>
      <c r="D412" s="407">
        <v>255.8</v>
      </c>
      <c r="E412" s="409">
        <v>6.220625734145826</v>
      </c>
      <c r="F412" s="472">
        <v>1591.2360627945025</v>
      </c>
      <c r="G412" s="410"/>
      <c r="H412" s="410"/>
      <c r="I412" s="410"/>
    </row>
    <row r="413" spans="1:9" ht="28.5" customHeight="1">
      <c r="A413" s="401">
        <v>34</v>
      </c>
      <c r="B413" s="407" t="s">
        <v>480</v>
      </c>
      <c r="C413" s="401" t="s">
        <v>60</v>
      </c>
      <c r="D413" s="407">
        <v>1030</v>
      </c>
      <c r="E413" s="409">
        <v>1.3140090847925514</v>
      </c>
      <c r="F413" s="472">
        <v>1353.4293573363279</v>
      </c>
      <c r="G413" s="410"/>
      <c r="H413" s="410"/>
      <c r="I413" s="410"/>
    </row>
    <row r="414" spans="1:9" ht="35.25" customHeight="1">
      <c r="A414" s="410">
        <v>35</v>
      </c>
      <c r="B414" s="411" t="s">
        <v>481</v>
      </c>
      <c r="C414" s="410" t="s">
        <v>277</v>
      </c>
      <c r="D414" s="411">
        <v>5.54</v>
      </c>
      <c r="E414" s="412">
        <v>34.267403906551543</v>
      </c>
      <c r="F414" s="472">
        <v>189.84141764229554</v>
      </c>
      <c r="G414" s="410"/>
      <c r="H414" s="410"/>
      <c r="I414" s="410"/>
    </row>
    <row r="415" spans="1:9" ht="33.75" customHeight="1">
      <c r="A415" s="406"/>
      <c r="B415" s="476" t="s">
        <v>482</v>
      </c>
      <c r="C415" s="406"/>
      <c r="D415" s="404"/>
      <c r="E415" s="408"/>
      <c r="F415" s="473"/>
      <c r="G415" s="410"/>
      <c r="H415" s="410"/>
      <c r="I415" s="410"/>
    </row>
    <row r="416" spans="1:9" ht="30" customHeight="1">
      <c r="A416" s="401">
        <v>37</v>
      </c>
      <c r="B416" s="407" t="s">
        <v>568</v>
      </c>
      <c r="C416" s="401" t="s">
        <v>352</v>
      </c>
      <c r="D416" s="407">
        <v>13</v>
      </c>
      <c r="E416" s="409">
        <v>109.85077534255609</v>
      </c>
      <c r="F416" s="409">
        <v>1428.0600794532293</v>
      </c>
      <c r="G416" s="410"/>
      <c r="H416" s="410"/>
      <c r="I416" s="410"/>
    </row>
    <row r="417" spans="1:10" ht="33" customHeight="1">
      <c r="A417" s="401">
        <v>38</v>
      </c>
      <c r="B417" s="407" t="s">
        <v>483</v>
      </c>
      <c r="C417" s="401" t="s">
        <v>359</v>
      </c>
      <c r="D417" s="407">
        <v>39</v>
      </c>
      <c r="E417" s="409">
        <v>20.529961554818275</v>
      </c>
      <c r="F417" s="409">
        <v>800.66850063791276</v>
      </c>
      <c r="G417" s="410"/>
      <c r="H417" s="410"/>
      <c r="I417" s="410"/>
    </row>
    <row r="418" spans="1:10" ht="12.6" customHeight="1">
      <c r="A418" s="401">
        <v>39</v>
      </c>
      <c r="B418" s="407" t="s">
        <v>569</v>
      </c>
      <c r="C418" s="401" t="s">
        <v>352</v>
      </c>
      <c r="D418" s="407">
        <v>20</v>
      </c>
      <c r="E418" s="409">
        <v>44.634674550329834</v>
      </c>
      <c r="F418" s="409">
        <v>892.69349100659667</v>
      </c>
      <c r="G418" s="410"/>
      <c r="H418" s="410"/>
      <c r="I418" s="410"/>
    </row>
    <row r="419" spans="1:10" ht="12" customHeight="1">
      <c r="A419" s="406"/>
      <c r="B419" s="418"/>
      <c r="C419" s="418"/>
      <c r="D419" s="418"/>
      <c r="E419" s="424"/>
      <c r="F419" s="424"/>
      <c r="G419" s="410"/>
      <c r="H419" s="410"/>
      <c r="I419" s="410"/>
    </row>
    <row r="420" spans="1:10" ht="18.75" customHeight="1">
      <c r="A420" s="401">
        <v>40</v>
      </c>
      <c r="B420" s="477" t="s">
        <v>484</v>
      </c>
      <c r="C420" s="401"/>
      <c r="D420" s="407"/>
      <c r="E420" s="409"/>
      <c r="F420" s="473"/>
      <c r="G420" s="410"/>
      <c r="H420" s="410"/>
      <c r="I420" s="410"/>
    </row>
    <row r="421" spans="1:10" ht="12.6" customHeight="1">
      <c r="A421" s="401"/>
      <c r="B421" s="407"/>
      <c r="C421" s="401"/>
      <c r="D421" s="407"/>
      <c r="E421" s="409"/>
      <c r="F421" s="473"/>
      <c r="G421" s="410"/>
      <c r="H421" s="410"/>
      <c r="I421" s="410"/>
    </row>
    <row r="422" spans="1:10" ht="20.25" customHeight="1">
      <c r="A422" s="410">
        <v>41</v>
      </c>
      <c r="B422" s="369" t="s">
        <v>679</v>
      </c>
      <c r="C422" s="410"/>
      <c r="D422" s="410"/>
      <c r="E422" s="472"/>
      <c r="F422" s="473"/>
      <c r="G422" s="410"/>
      <c r="H422" s="410"/>
      <c r="I422" s="410"/>
    </row>
    <row r="423" spans="1:10" ht="43.5" customHeight="1">
      <c r="A423" s="401">
        <v>42</v>
      </c>
      <c r="B423" s="411" t="s">
        <v>570</v>
      </c>
      <c r="C423" s="410" t="s">
        <v>352</v>
      </c>
      <c r="D423" s="407">
        <v>163</v>
      </c>
      <c r="E423" s="409">
        <v>30.7952982986317</v>
      </c>
      <c r="F423" s="409">
        <v>5019.6336226769672</v>
      </c>
      <c r="G423" s="410"/>
      <c r="H423" s="410"/>
      <c r="I423" s="410"/>
      <c r="J423" s="362"/>
    </row>
    <row r="424" spans="1:10" ht="19.5" customHeight="1">
      <c r="A424" s="401">
        <v>43</v>
      </c>
      <c r="B424" s="411" t="s">
        <v>801</v>
      </c>
      <c r="C424" s="419" t="s">
        <v>81</v>
      </c>
      <c r="D424" s="407">
        <v>1450.7</v>
      </c>
      <c r="E424" s="409">
        <v>0.55480383580129944</v>
      </c>
      <c r="F424" s="409">
        <v>804.85392459694515</v>
      </c>
      <c r="G424" s="410"/>
      <c r="H424" s="410"/>
      <c r="I424" s="410"/>
      <c r="J424" s="362"/>
    </row>
    <row r="425" spans="1:10" s="478" customFormat="1" ht="22.5" customHeight="1">
      <c r="A425" s="410">
        <v>44</v>
      </c>
      <c r="B425" s="411" t="s">
        <v>808</v>
      </c>
      <c r="C425" s="410" t="s">
        <v>81</v>
      </c>
      <c r="D425" s="411">
        <v>1002.45</v>
      </c>
      <c r="E425" s="412">
        <v>0.55480383580129944</v>
      </c>
      <c r="F425" s="412">
        <v>556.16310519901265</v>
      </c>
      <c r="G425" s="410"/>
      <c r="H425" s="410"/>
      <c r="I425" s="410"/>
    </row>
    <row r="426" spans="1:10" ht="12.6" customHeight="1">
      <c r="A426" s="406">
        <v>45</v>
      </c>
      <c r="B426" s="407" t="s">
        <v>680</v>
      </c>
      <c r="C426" s="401" t="s">
        <v>352</v>
      </c>
      <c r="D426" s="418">
        <v>81.5</v>
      </c>
      <c r="E426" s="424">
        <v>39.844895019134292</v>
      </c>
      <c r="F426" s="424">
        <v>3247.3589440594446</v>
      </c>
      <c r="G426" s="410"/>
      <c r="H426" s="410"/>
      <c r="I426" s="410"/>
    </row>
    <row r="427" spans="1:10" ht="12.6" customHeight="1">
      <c r="A427" s="406"/>
      <c r="B427" s="418"/>
      <c r="C427" s="406"/>
      <c r="D427" s="418"/>
      <c r="E427" s="424"/>
      <c r="F427" s="424"/>
      <c r="G427" s="410"/>
      <c r="H427" s="410"/>
      <c r="I427" s="410"/>
    </row>
    <row r="428" spans="1:10" ht="12.6" customHeight="1">
      <c r="A428" s="401">
        <v>46</v>
      </c>
      <c r="B428" s="407" t="s">
        <v>681</v>
      </c>
      <c r="C428" s="401" t="s">
        <v>359</v>
      </c>
      <c r="D428" s="407">
        <v>285</v>
      </c>
      <c r="E428" s="409">
        <v>8.2749448610559515</v>
      </c>
      <c r="F428" s="409">
        <v>2358.3592854009462</v>
      </c>
      <c r="G428" s="410"/>
      <c r="H428" s="410"/>
      <c r="I428" s="410"/>
    </row>
    <row r="429" spans="1:10" ht="12.6" customHeight="1">
      <c r="A429" s="419"/>
      <c r="B429" s="479"/>
      <c r="C429" s="480"/>
      <c r="D429" s="480"/>
      <c r="E429" s="409"/>
      <c r="F429" s="481"/>
      <c r="G429" s="410"/>
      <c r="H429" s="410"/>
      <c r="I429" s="410"/>
    </row>
    <row r="430" spans="1:10" ht="12.6" customHeight="1">
      <c r="A430" s="406">
        <v>47</v>
      </c>
      <c r="B430" s="407" t="s">
        <v>801</v>
      </c>
      <c r="C430" s="401" t="s">
        <v>81</v>
      </c>
      <c r="D430" s="418">
        <v>507.3</v>
      </c>
      <c r="E430" s="409">
        <v>0.55480383580129944</v>
      </c>
      <c r="F430" s="409">
        <v>281.45198590199919</v>
      </c>
      <c r="G430" s="410"/>
      <c r="H430" s="410"/>
      <c r="I430" s="410"/>
    </row>
    <row r="431" spans="1:10" ht="12.6" customHeight="1">
      <c r="A431" s="406"/>
      <c r="B431" s="420"/>
      <c r="C431" s="480"/>
      <c r="D431" s="418"/>
      <c r="E431" s="409"/>
      <c r="F431" s="424"/>
      <c r="G431" s="410"/>
      <c r="H431" s="410"/>
      <c r="I431" s="410"/>
    </row>
    <row r="432" spans="1:10" ht="12.6" customHeight="1">
      <c r="A432" s="401">
        <v>48</v>
      </c>
      <c r="B432" s="407" t="s">
        <v>808</v>
      </c>
      <c r="C432" s="406" t="s">
        <v>81</v>
      </c>
      <c r="D432" s="482">
        <v>350.7</v>
      </c>
      <c r="E432" s="409">
        <v>0.55455373607216074</v>
      </c>
      <c r="F432" s="409">
        <v>194.48199524050676</v>
      </c>
      <c r="G432" s="410"/>
      <c r="H432" s="410"/>
      <c r="I432" s="410"/>
    </row>
    <row r="433" spans="1:10" ht="12.6" customHeight="1">
      <c r="A433" s="419"/>
      <c r="B433" s="479"/>
      <c r="C433" s="480"/>
      <c r="D433" s="480"/>
      <c r="E433" s="409"/>
      <c r="F433" s="481"/>
      <c r="G433" s="410"/>
      <c r="H433" s="410"/>
      <c r="I433" s="410"/>
      <c r="J433" s="362"/>
    </row>
    <row r="434" spans="1:10" s="378" customFormat="1" ht="12.6" customHeight="1">
      <c r="A434" s="406">
        <v>49</v>
      </c>
      <c r="B434" s="407" t="s">
        <v>680</v>
      </c>
      <c r="C434" s="401" t="s">
        <v>352</v>
      </c>
      <c r="D434" s="418">
        <v>28.5</v>
      </c>
      <c r="E434" s="424">
        <v>39.844895019134292</v>
      </c>
      <c r="F434" s="409">
        <v>1135.5795080453272</v>
      </c>
      <c r="G434" s="410"/>
      <c r="H434" s="410"/>
      <c r="I434" s="410"/>
    </row>
    <row r="435" spans="1:10" ht="12.6" customHeight="1">
      <c r="A435" s="406"/>
      <c r="B435" s="418"/>
      <c r="C435" s="418"/>
      <c r="D435" s="418"/>
      <c r="E435" s="424"/>
      <c r="F435" s="424"/>
      <c r="G435" s="410"/>
      <c r="H435" s="410"/>
      <c r="I435" s="410"/>
    </row>
    <row r="436" spans="1:10" ht="12.6" customHeight="1">
      <c r="A436" s="401">
        <v>50</v>
      </c>
      <c r="B436" s="407" t="s">
        <v>682</v>
      </c>
      <c r="C436" s="401" t="s">
        <v>359</v>
      </c>
      <c r="D436" s="407">
        <v>167</v>
      </c>
      <c r="E436" s="409">
        <v>4.4895848678416748</v>
      </c>
      <c r="F436" s="409">
        <v>749.76067292955963</v>
      </c>
      <c r="G436" s="410"/>
      <c r="H436" s="410"/>
      <c r="I436" s="410"/>
    </row>
    <row r="437" spans="1:10" ht="12.6" customHeight="1">
      <c r="A437" s="419"/>
      <c r="B437" s="479"/>
      <c r="C437" s="480"/>
      <c r="D437" s="480"/>
      <c r="E437" s="481"/>
      <c r="F437" s="481"/>
      <c r="G437" s="410"/>
      <c r="H437" s="410"/>
      <c r="I437" s="410"/>
    </row>
    <row r="438" spans="1:10" ht="12.6" customHeight="1">
      <c r="A438" s="406">
        <v>51</v>
      </c>
      <c r="B438" s="407" t="s">
        <v>801</v>
      </c>
      <c r="C438" s="401" t="s">
        <v>81</v>
      </c>
      <c r="D438" s="418">
        <v>297.3</v>
      </c>
      <c r="E438" s="409">
        <v>0.55480383580129944</v>
      </c>
      <c r="F438" s="409">
        <v>164.94318038372634</v>
      </c>
      <c r="G438" s="410"/>
      <c r="H438" s="410"/>
      <c r="I438" s="410"/>
    </row>
    <row r="439" spans="1:10" ht="12.6" customHeight="1">
      <c r="A439" s="406"/>
      <c r="B439" s="420"/>
      <c r="C439" s="480"/>
      <c r="D439" s="418"/>
      <c r="E439" s="424"/>
      <c r="F439" s="424"/>
      <c r="G439" s="410"/>
      <c r="H439" s="410"/>
      <c r="I439" s="410"/>
    </row>
    <row r="440" spans="1:10" ht="12.6" customHeight="1">
      <c r="A440" s="401">
        <v>52</v>
      </c>
      <c r="B440" s="407" t="s">
        <v>808</v>
      </c>
      <c r="C440" s="406" t="s">
        <v>81</v>
      </c>
      <c r="D440" s="407">
        <v>205.4</v>
      </c>
      <c r="E440" s="409">
        <v>0.55480383580129944</v>
      </c>
      <c r="F440" s="409">
        <v>113.95670787358691</v>
      </c>
      <c r="G440" s="410"/>
      <c r="H440" s="410"/>
      <c r="I440" s="410"/>
    </row>
    <row r="441" spans="1:10" ht="12.6" customHeight="1">
      <c r="A441" s="419"/>
      <c r="B441" s="480"/>
      <c r="C441" s="480"/>
      <c r="D441" s="480"/>
      <c r="E441" s="481"/>
      <c r="F441" s="481"/>
      <c r="G441" s="410"/>
      <c r="H441" s="410"/>
      <c r="I441" s="410"/>
    </row>
    <row r="442" spans="1:10" ht="12.6" customHeight="1">
      <c r="A442" s="406">
        <v>53</v>
      </c>
      <c r="B442" s="404" t="s">
        <v>680</v>
      </c>
      <c r="C442" s="401" t="s">
        <v>352</v>
      </c>
      <c r="D442" s="418">
        <v>6.68</v>
      </c>
      <c r="E442" s="424">
        <v>39.844895019134292</v>
      </c>
      <c r="F442" s="409">
        <v>266.16389872781707</v>
      </c>
      <c r="G442" s="410"/>
      <c r="H442" s="410"/>
      <c r="I442" s="410"/>
    </row>
    <row r="443" spans="1:10" ht="12.6" customHeight="1">
      <c r="A443" s="406"/>
      <c r="B443" s="418"/>
      <c r="C443" s="418"/>
      <c r="D443" s="418"/>
      <c r="E443" s="424"/>
      <c r="F443" s="424"/>
      <c r="G443" s="410"/>
      <c r="H443" s="410"/>
      <c r="I443" s="410"/>
    </row>
    <row r="444" spans="1:10" ht="15" customHeight="1">
      <c r="A444" s="410"/>
      <c r="B444" s="370" t="s">
        <v>485</v>
      </c>
      <c r="C444" s="410"/>
      <c r="D444" s="410"/>
      <c r="E444" s="472"/>
      <c r="F444" s="473"/>
      <c r="G444" s="410"/>
      <c r="H444" s="410"/>
      <c r="I444" s="410"/>
    </row>
    <row r="445" spans="1:10" ht="22.5" customHeight="1">
      <c r="A445" s="401">
        <v>55</v>
      </c>
      <c r="B445" s="407" t="s">
        <v>571</v>
      </c>
      <c r="C445" s="401" t="s">
        <v>359</v>
      </c>
      <c r="D445" s="407">
        <v>1100</v>
      </c>
      <c r="E445" s="409">
        <v>2.807216804620547</v>
      </c>
      <c r="F445" s="409">
        <v>3087.9384850826018</v>
      </c>
      <c r="G445" s="410"/>
      <c r="H445" s="410"/>
      <c r="I445" s="410"/>
    </row>
    <row r="446" spans="1:10" ht="12.6" customHeight="1">
      <c r="A446" s="401">
        <v>56</v>
      </c>
      <c r="B446" s="407" t="s">
        <v>394</v>
      </c>
      <c r="C446" s="401" t="s">
        <v>359</v>
      </c>
      <c r="D446" s="407">
        <v>1100</v>
      </c>
      <c r="E446" s="409">
        <v>1.5776507745420736</v>
      </c>
      <c r="F446" s="472">
        <v>1735.4158519962809</v>
      </c>
      <c r="G446" s="410"/>
      <c r="H446" s="410"/>
      <c r="I446" s="410"/>
    </row>
    <row r="447" spans="1:10" ht="16.5" customHeight="1">
      <c r="A447" s="419"/>
      <c r="B447" s="480"/>
      <c r="C447" s="480"/>
      <c r="D447" s="480"/>
      <c r="E447" s="481"/>
      <c r="F447" s="472"/>
      <c r="G447" s="410"/>
      <c r="H447" s="410"/>
      <c r="I447" s="410"/>
    </row>
    <row r="448" spans="1:10" ht="34.5" customHeight="1">
      <c r="A448" s="406">
        <v>57</v>
      </c>
      <c r="B448" s="404" t="s">
        <v>486</v>
      </c>
      <c r="C448" s="406" t="s">
        <v>359</v>
      </c>
      <c r="D448" s="404">
        <v>120</v>
      </c>
      <c r="E448" s="408">
        <v>2.4070125276497407</v>
      </c>
      <c r="F448" s="472">
        <v>288.84150331796889</v>
      </c>
      <c r="G448" s="410"/>
      <c r="H448" s="410"/>
      <c r="I448" s="410"/>
    </row>
    <row r="449" spans="1:9" ht="12.6" customHeight="1">
      <c r="A449" s="401">
        <v>58</v>
      </c>
      <c r="B449" s="407" t="s">
        <v>487</v>
      </c>
      <c r="C449" s="401" t="s">
        <v>359</v>
      </c>
      <c r="D449" s="407">
        <v>44</v>
      </c>
      <c r="E449" s="409">
        <v>1.9044393047295585</v>
      </c>
      <c r="F449" s="472">
        <v>83.795329408100571</v>
      </c>
      <c r="G449" s="410"/>
      <c r="H449" s="410"/>
      <c r="I449" s="410"/>
    </row>
    <row r="450" spans="1:9" ht="12.6" customHeight="1">
      <c r="A450" s="406"/>
      <c r="B450" s="418"/>
      <c r="C450" s="418"/>
      <c r="D450" s="418"/>
      <c r="E450" s="424"/>
      <c r="F450" s="472"/>
      <c r="G450" s="418"/>
      <c r="H450" s="418"/>
      <c r="I450" s="418"/>
    </row>
    <row r="451" spans="1:9" ht="12.6" customHeight="1">
      <c r="A451" s="401">
        <v>59</v>
      </c>
      <c r="B451" s="407" t="s">
        <v>809</v>
      </c>
      <c r="C451" s="401" t="s">
        <v>359</v>
      </c>
      <c r="D451" s="407">
        <v>44</v>
      </c>
      <c r="E451" s="409">
        <v>1.5734137041385488</v>
      </c>
      <c r="F451" s="472">
        <v>69.230202982096145</v>
      </c>
      <c r="G451" s="411" t="e">
        <v>#REF!</v>
      </c>
      <c r="H451" s="411" t="e">
        <v>#REF!</v>
      </c>
      <c r="I451" s="411" t="e">
        <v>#REF!</v>
      </c>
    </row>
    <row r="452" spans="1:9" ht="12.6" customHeight="1">
      <c r="A452" s="406"/>
      <c r="B452" s="418"/>
      <c r="C452" s="418"/>
      <c r="D452" s="418"/>
      <c r="E452" s="424"/>
      <c r="F452" s="472">
        <v>0</v>
      </c>
      <c r="G452" s="411" t="e">
        <v>#REF!</v>
      </c>
      <c r="H452" s="411" t="e">
        <v>#REF!</v>
      </c>
      <c r="I452" s="411" t="e">
        <v>#REF!</v>
      </c>
    </row>
    <row r="453" spans="1:9" ht="37.5" customHeight="1" thickBot="1">
      <c r="A453" s="401">
        <v>60</v>
      </c>
      <c r="B453" s="407" t="s">
        <v>488</v>
      </c>
      <c r="C453" s="401" t="s">
        <v>359</v>
      </c>
      <c r="D453" s="407">
        <v>120</v>
      </c>
      <c r="E453" s="409">
        <v>11.907934925539449</v>
      </c>
      <c r="F453" s="472">
        <v>1428.9521910647338</v>
      </c>
      <c r="G453" s="411" t="e">
        <v>#REF!</v>
      </c>
      <c r="H453" s="411" t="e">
        <v>#REF!</v>
      </c>
      <c r="I453" s="411" t="e">
        <v>#REF!</v>
      </c>
    </row>
    <row r="454" spans="1:9" ht="30" customHeight="1">
      <c r="A454" s="402"/>
      <c r="B454" s="483" t="s">
        <v>683</v>
      </c>
      <c r="C454" s="399"/>
      <c r="D454" s="399"/>
      <c r="E454" s="484"/>
      <c r="F454" s="457"/>
      <c r="G454" s="457"/>
      <c r="H454" s="485"/>
      <c r="I454" s="457"/>
    </row>
    <row r="455" spans="1:9" ht="21" customHeight="1">
      <c r="A455" s="401">
        <v>62</v>
      </c>
      <c r="B455" s="407" t="s">
        <v>684</v>
      </c>
      <c r="C455" s="401" t="s">
        <v>352</v>
      </c>
      <c r="D455" s="407">
        <v>44.7</v>
      </c>
      <c r="E455" s="409">
        <v>84.585975352803558</v>
      </c>
      <c r="F455" s="472">
        <v>3780.9930982703195</v>
      </c>
      <c r="G455" s="410"/>
      <c r="H455" s="410"/>
      <c r="I455" s="410"/>
    </row>
    <row r="456" spans="1:9" ht="12.6" customHeight="1">
      <c r="A456" s="406"/>
      <c r="B456" s="418"/>
      <c r="C456" s="418"/>
      <c r="D456" s="418"/>
      <c r="E456" s="424"/>
      <c r="F456" s="486"/>
      <c r="G456" s="410"/>
      <c r="H456" s="410"/>
      <c r="I456" s="410"/>
    </row>
    <row r="457" spans="1:9" ht="31.5" customHeight="1">
      <c r="A457" s="401">
        <v>63</v>
      </c>
      <c r="B457" s="407" t="s">
        <v>685</v>
      </c>
      <c r="C457" s="401" t="s">
        <v>359</v>
      </c>
      <c r="D457" s="407">
        <v>81</v>
      </c>
      <c r="E457" s="409">
        <v>29.513487993136224</v>
      </c>
      <c r="F457" s="487">
        <v>2390.5925274440342</v>
      </c>
      <c r="G457" s="410"/>
      <c r="H457" s="410"/>
      <c r="I457" s="410"/>
    </row>
    <row r="458" spans="1:9" ht="12.6" customHeight="1">
      <c r="A458" s="406"/>
      <c r="B458" s="418"/>
      <c r="C458" s="418"/>
      <c r="D458" s="418"/>
      <c r="E458" s="424"/>
      <c r="F458" s="488"/>
      <c r="G458" s="410"/>
      <c r="H458" s="410"/>
      <c r="I458" s="410"/>
    </row>
    <row r="459" spans="1:9" ht="28.5" customHeight="1">
      <c r="A459" s="401">
        <v>64</v>
      </c>
      <c r="B459" s="407" t="s">
        <v>686</v>
      </c>
      <c r="C459" s="401" t="s">
        <v>359</v>
      </c>
      <c r="D459" s="407">
        <v>81</v>
      </c>
      <c r="E459" s="409">
        <v>9.5986073368481453</v>
      </c>
      <c r="F459" s="487">
        <v>777.48719428469974</v>
      </c>
      <c r="G459" s="410"/>
      <c r="H459" s="410"/>
      <c r="I459" s="410"/>
    </row>
    <row r="460" spans="1:9" ht="12.6" customHeight="1">
      <c r="A460" s="406"/>
      <c r="B460" s="418"/>
      <c r="C460" s="418"/>
      <c r="D460" s="418"/>
      <c r="E460" s="424"/>
      <c r="F460" s="487"/>
      <c r="G460" s="410"/>
      <c r="H460" s="410"/>
      <c r="I460" s="410"/>
    </row>
    <row r="461" spans="1:9" ht="18.75" customHeight="1">
      <c r="A461" s="401">
        <v>65</v>
      </c>
      <c r="B461" s="407" t="s">
        <v>503</v>
      </c>
      <c r="C461" s="401" t="s">
        <v>359</v>
      </c>
      <c r="D461" s="407">
        <v>366</v>
      </c>
      <c r="E461" s="409">
        <v>3.0175605889732986</v>
      </c>
      <c r="F461" s="487">
        <v>1104.4271755642274</v>
      </c>
      <c r="G461" s="410"/>
      <c r="H461" s="410"/>
      <c r="I461" s="410"/>
    </row>
    <row r="462" spans="1:9" ht="12.6" customHeight="1">
      <c r="A462" s="406"/>
      <c r="B462" s="418"/>
      <c r="C462" s="418"/>
      <c r="D462" s="418"/>
      <c r="E462" s="424"/>
      <c r="F462" s="488"/>
      <c r="G462" s="410"/>
      <c r="H462" s="410"/>
      <c r="I462" s="410"/>
    </row>
    <row r="463" spans="1:9" ht="21" customHeight="1">
      <c r="A463" s="401">
        <v>66</v>
      </c>
      <c r="B463" s="407" t="s">
        <v>504</v>
      </c>
      <c r="C463" s="401" t="s">
        <v>359</v>
      </c>
      <c r="D463" s="407">
        <v>366</v>
      </c>
      <c r="E463" s="409">
        <v>1.3160055033878315</v>
      </c>
      <c r="F463" s="487">
        <v>481.65801423994634</v>
      </c>
      <c r="G463" s="410"/>
      <c r="H463" s="410"/>
      <c r="I463" s="410"/>
    </row>
    <row r="464" spans="1:9" ht="12.6" customHeight="1">
      <c r="A464" s="419"/>
      <c r="B464" s="480"/>
      <c r="C464" s="480"/>
      <c r="D464" s="480"/>
      <c r="E464" s="481"/>
      <c r="F464" s="486"/>
      <c r="G464" s="410"/>
      <c r="H464" s="410"/>
      <c r="I464" s="410"/>
    </row>
    <row r="465" spans="1:9" ht="18" customHeight="1" thickBot="1">
      <c r="A465" s="419"/>
      <c r="B465" s="489" t="s">
        <v>489</v>
      </c>
      <c r="C465" s="480"/>
      <c r="D465" s="480"/>
      <c r="E465" s="481"/>
      <c r="F465" s="486"/>
      <c r="G465" s="410"/>
      <c r="H465" s="410"/>
      <c r="I465" s="410"/>
    </row>
    <row r="466" spans="1:9" ht="21" customHeight="1">
      <c r="A466" s="401">
        <v>68</v>
      </c>
      <c r="B466" s="407" t="s">
        <v>687</v>
      </c>
      <c r="C466" s="401" t="s">
        <v>352</v>
      </c>
      <c r="D466" s="407">
        <v>360</v>
      </c>
      <c r="E466" s="409">
        <v>3.1041952185068364</v>
      </c>
      <c r="F466" s="409">
        <v>1117.5102786624611</v>
      </c>
      <c r="G466" s="399"/>
      <c r="H466" s="399"/>
      <c r="I466" s="399"/>
    </row>
    <row r="467" spans="1:9" ht="12.6" customHeight="1" thickBot="1">
      <c r="A467" s="406"/>
      <c r="B467" s="418"/>
      <c r="C467" s="418"/>
      <c r="D467" s="418"/>
      <c r="E467" s="424"/>
      <c r="F467" s="424"/>
      <c r="G467" s="410"/>
      <c r="H467" s="410"/>
      <c r="I467" s="410"/>
    </row>
    <row r="468" spans="1:9" ht="22.5" customHeight="1" thickBot="1">
      <c r="A468" s="401">
        <v>69</v>
      </c>
      <c r="B468" s="407" t="s">
        <v>726</v>
      </c>
      <c r="C468" s="401" t="s">
        <v>359</v>
      </c>
      <c r="D468" s="407">
        <v>360</v>
      </c>
      <c r="E468" s="409">
        <v>2.6627408194866766</v>
      </c>
      <c r="F468" s="409">
        <v>958.58669501520353</v>
      </c>
      <c r="G468" s="399"/>
      <c r="H468" s="399"/>
      <c r="I468" s="399"/>
    </row>
    <row r="469" spans="1:9" ht="13.5" customHeight="1" thickBot="1">
      <c r="A469" s="406"/>
      <c r="B469" s="418"/>
      <c r="C469" s="418"/>
      <c r="D469" s="418"/>
      <c r="E469" s="424"/>
      <c r="F469" s="424"/>
      <c r="G469" s="399"/>
      <c r="H469" s="399"/>
      <c r="I469" s="399"/>
    </row>
    <row r="470" spans="1:9" ht="22.5" customHeight="1">
      <c r="A470" s="401">
        <v>70</v>
      </c>
      <c r="B470" s="407" t="s">
        <v>492</v>
      </c>
      <c r="C470" s="401" t="s">
        <v>60</v>
      </c>
      <c r="D470" s="407">
        <v>532</v>
      </c>
      <c r="E470" s="409">
        <v>1.2344925093061294</v>
      </c>
      <c r="F470" s="409">
        <v>656.75001495086087</v>
      </c>
      <c r="G470" s="399"/>
      <c r="H470" s="399"/>
      <c r="I470" s="399"/>
    </row>
    <row r="471" spans="1:9" ht="12.6" customHeight="1" thickBot="1">
      <c r="A471" s="406"/>
      <c r="B471" s="418"/>
      <c r="C471" s="418"/>
      <c r="D471" s="418"/>
      <c r="E471" s="424"/>
      <c r="F471" s="424"/>
      <c r="G471" s="410"/>
      <c r="H471" s="410"/>
      <c r="I471" s="410"/>
    </row>
    <row r="472" spans="1:9" ht="12.6" customHeight="1" thickBot="1">
      <c r="A472" s="401">
        <v>71</v>
      </c>
      <c r="B472" s="407" t="s">
        <v>493</v>
      </c>
      <c r="C472" s="401" t="s">
        <v>359</v>
      </c>
      <c r="D472" s="407">
        <v>532</v>
      </c>
      <c r="E472" s="409">
        <v>0.97983766002431261</v>
      </c>
      <c r="F472" s="409">
        <v>521.27363513293426</v>
      </c>
      <c r="G472" s="399"/>
      <c r="H472" s="399"/>
      <c r="I472" s="399"/>
    </row>
    <row r="473" spans="1:9" ht="12.6" customHeight="1">
      <c r="A473" s="406"/>
      <c r="B473" s="418"/>
      <c r="C473" s="418"/>
      <c r="D473" s="418"/>
      <c r="E473" s="424"/>
      <c r="F473" s="424"/>
      <c r="G473" s="399"/>
      <c r="H473" s="399"/>
      <c r="I473" s="399"/>
    </row>
    <row r="474" spans="1:9" ht="24.75" thickBot="1">
      <c r="A474" s="401">
        <v>72</v>
      </c>
      <c r="B474" s="407" t="s">
        <v>688</v>
      </c>
      <c r="C474" s="401" t="s">
        <v>359</v>
      </c>
      <c r="D474" s="407">
        <v>155</v>
      </c>
      <c r="E474" s="409">
        <v>12.517047717325719</v>
      </c>
      <c r="F474" s="409">
        <v>1940.1423961854864</v>
      </c>
      <c r="G474" s="410"/>
      <c r="H474" s="410"/>
      <c r="I474" s="410"/>
    </row>
    <row r="475" spans="1:9" ht="13.5" customHeight="1" thickBot="1">
      <c r="A475" s="406"/>
      <c r="B475" s="418"/>
      <c r="C475" s="418"/>
      <c r="D475" s="418"/>
      <c r="E475" s="424"/>
      <c r="F475" s="424"/>
      <c r="G475" s="399"/>
      <c r="H475" s="399"/>
      <c r="I475" s="399"/>
    </row>
    <row r="476" spans="1:9" ht="13.5" customHeight="1" thickBot="1">
      <c r="A476" s="401">
        <v>73</v>
      </c>
      <c r="B476" s="407" t="s">
        <v>490</v>
      </c>
      <c r="C476" s="401" t="s">
        <v>359</v>
      </c>
      <c r="D476" s="407">
        <v>138</v>
      </c>
      <c r="E476" s="409">
        <v>2.249697482798839</v>
      </c>
      <c r="F476" s="409">
        <v>310.45825262623976</v>
      </c>
      <c r="G476" s="399"/>
      <c r="H476" s="399"/>
      <c r="I476" s="399"/>
    </row>
    <row r="477" spans="1:9" ht="12.75" customHeight="1">
      <c r="A477" s="406"/>
      <c r="B477" s="418"/>
      <c r="C477" s="418"/>
      <c r="D477" s="418"/>
      <c r="E477" s="424"/>
      <c r="F477" s="424"/>
      <c r="G477" s="399"/>
      <c r="H477" s="399"/>
      <c r="I477" s="399"/>
    </row>
    <row r="478" spans="1:9" ht="24.75" thickBot="1">
      <c r="A478" s="401">
        <v>74</v>
      </c>
      <c r="B478" s="407" t="s">
        <v>491</v>
      </c>
      <c r="C478" s="401" t="s">
        <v>359</v>
      </c>
      <c r="D478" s="407">
        <v>377</v>
      </c>
      <c r="E478" s="409">
        <v>9.0532104929677839</v>
      </c>
      <c r="F478" s="409">
        <v>3413.0603558488547</v>
      </c>
      <c r="G478" s="410"/>
      <c r="H478" s="410"/>
      <c r="I478" s="410"/>
    </row>
    <row r="479" spans="1:9" ht="13.5" customHeight="1" thickBot="1">
      <c r="A479" s="406"/>
      <c r="B479" s="418"/>
      <c r="C479" s="418"/>
      <c r="D479" s="418"/>
      <c r="E479" s="424"/>
      <c r="F479" s="424"/>
      <c r="G479" s="399"/>
      <c r="H479" s="399"/>
      <c r="I479" s="399"/>
    </row>
    <row r="480" spans="1:9" ht="24">
      <c r="A480" s="401">
        <v>75</v>
      </c>
      <c r="B480" s="407" t="s">
        <v>492</v>
      </c>
      <c r="C480" s="401" t="s">
        <v>359</v>
      </c>
      <c r="D480" s="407">
        <v>17</v>
      </c>
      <c r="E480" s="409">
        <v>1.2345434708529137</v>
      </c>
      <c r="F480" s="409">
        <v>20.987239004499532</v>
      </c>
      <c r="G480" s="399"/>
      <c r="H480" s="399"/>
      <c r="I480" s="399"/>
    </row>
    <row r="481" spans="1:9" ht="13.5" customHeight="1" thickBot="1">
      <c r="A481" s="406"/>
      <c r="B481" s="418"/>
      <c r="C481" s="418"/>
      <c r="D481" s="418"/>
      <c r="E481" s="424"/>
      <c r="F481" s="424"/>
      <c r="G481" s="410"/>
      <c r="H481" s="410"/>
      <c r="I481" s="410"/>
    </row>
    <row r="482" spans="1:9" ht="36.75" thickBot="1">
      <c r="A482" s="401">
        <v>76</v>
      </c>
      <c r="B482" s="407" t="s">
        <v>493</v>
      </c>
      <c r="C482" s="401" t="s">
        <v>359</v>
      </c>
      <c r="D482" s="407">
        <v>17</v>
      </c>
      <c r="E482" s="409">
        <v>0.97986314079770487</v>
      </c>
      <c r="F482" s="409">
        <v>16.657673393560984</v>
      </c>
      <c r="G482" s="399"/>
      <c r="H482" s="399"/>
      <c r="I482" s="399"/>
    </row>
    <row r="483" spans="1:9" ht="13.5" customHeight="1" thickBot="1">
      <c r="A483" s="406"/>
      <c r="B483" s="418"/>
      <c r="C483" s="418"/>
      <c r="D483" s="418"/>
      <c r="E483" s="424"/>
      <c r="F483" s="424"/>
      <c r="G483" s="399"/>
      <c r="H483" s="399"/>
      <c r="I483" s="399"/>
    </row>
    <row r="484" spans="1:9" ht="24">
      <c r="A484" s="401">
        <v>77</v>
      </c>
      <c r="B484" s="407" t="s">
        <v>712</v>
      </c>
      <c r="C484" s="401" t="s">
        <v>359</v>
      </c>
      <c r="D484" s="407">
        <v>17</v>
      </c>
      <c r="E484" s="409">
        <v>12.767014104303367</v>
      </c>
      <c r="F484" s="409">
        <v>217.03923977315725</v>
      </c>
      <c r="G484" s="399"/>
      <c r="H484" s="399"/>
      <c r="I484" s="399"/>
    </row>
    <row r="485" spans="1:9" ht="12.75" customHeight="1">
      <c r="A485" s="406"/>
      <c r="B485" s="418"/>
      <c r="C485" s="418"/>
      <c r="D485" s="418"/>
      <c r="E485" s="424"/>
      <c r="F485" s="424"/>
      <c r="G485" s="401"/>
      <c r="H485" s="401"/>
      <c r="I485" s="401"/>
    </row>
    <row r="486" spans="1:9" ht="19.5" customHeight="1">
      <c r="A486" s="410"/>
      <c r="B486" s="471" t="s">
        <v>810</v>
      </c>
      <c r="C486" s="443"/>
      <c r="D486" s="443"/>
      <c r="E486" s="472"/>
      <c r="F486" s="472"/>
      <c r="G486" s="410"/>
      <c r="H486" s="410"/>
      <c r="I486" s="410"/>
    </row>
    <row r="487" spans="1:9" ht="24">
      <c r="A487" s="406">
        <v>79</v>
      </c>
      <c r="B487" s="404" t="s">
        <v>554</v>
      </c>
      <c r="C487" s="406" t="s">
        <v>359</v>
      </c>
      <c r="D487" s="404">
        <v>337</v>
      </c>
      <c r="E487" s="408">
        <v>2.0501830271377801</v>
      </c>
      <c r="F487" s="729">
        <v>690.91168014543189</v>
      </c>
      <c r="G487" s="419"/>
      <c r="H487" s="419"/>
      <c r="I487" s="419"/>
    </row>
    <row r="488" spans="1:9" ht="12.75" customHeight="1">
      <c r="A488" s="406"/>
      <c r="B488" s="418"/>
      <c r="C488" s="418"/>
      <c r="D488" s="418"/>
      <c r="E488" s="424"/>
      <c r="F488" s="730"/>
      <c r="G488" s="410"/>
      <c r="H488" s="410"/>
      <c r="I488" s="410"/>
    </row>
    <row r="489" spans="1:9" ht="24.75" thickBot="1">
      <c r="A489" s="401">
        <v>80</v>
      </c>
      <c r="B489" s="407" t="s">
        <v>494</v>
      </c>
      <c r="C489" s="401" t="s">
        <v>359</v>
      </c>
      <c r="D489" s="407">
        <v>337</v>
      </c>
      <c r="E489" s="409">
        <v>2.2726301788518346</v>
      </c>
      <c r="F489" s="729">
        <v>765.87637027306823</v>
      </c>
      <c r="G489" s="419"/>
      <c r="H489" s="419"/>
      <c r="I489" s="419"/>
    </row>
    <row r="490" spans="1:9" ht="12.75" customHeight="1">
      <c r="A490" s="406"/>
      <c r="B490" s="418"/>
      <c r="C490" s="418"/>
      <c r="D490" s="418"/>
      <c r="E490" s="424"/>
      <c r="F490" s="730"/>
      <c r="G490" s="399"/>
      <c r="H490" s="399"/>
      <c r="I490" s="399"/>
    </row>
    <row r="491" spans="1:9" ht="24">
      <c r="A491" s="401">
        <v>81</v>
      </c>
      <c r="B491" s="407" t="s">
        <v>572</v>
      </c>
      <c r="C491" s="401" t="s">
        <v>359</v>
      </c>
      <c r="D491" s="407">
        <v>337</v>
      </c>
      <c r="E491" s="409">
        <v>3.2891856333343319</v>
      </c>
      <c r="F491" s="729">
        <v>1108.4555584336699</v>
      </c>
      <c r="G491" s="410"/>
      <c r="H491" s="410"/>
      <c r="I491" s="410"/>
    </row>
    <row r="492" spans="1:9" ht="12.75" customHeight="1">
      <c r="A492" s="406"/>
      <c r="B492" s="418"/>
      <c r="C492" s="418"/>
      <c r="D492" s="418"/>
      <c r="E492" s="424"/>
      <c r="F492" s="730"/>
      <c r="G492" s="419"/>
      <c r="H492" s="419"/>
      <c r="I492" s="419"/>
    </row>
    <row r="493" spans="1:9" ht="24">
      <c r="A493" s="401">
        <v>82</v>
      </c>
      <c r="B493" s="407" t="s">
        <v>495</v>
      </c>
      <c r="C493" s="401" t="s">
        <v>60</v>
      </c>
      <c r="D493" s="407">
        <v>100</v>
      </c>
      <c r="E493" s="409">
        <v>4.5608036294729217</v>
      </c>
      <c r="F493" s="729">
        <v>456.0803629472922</v>
      </c>
      <c r="G493" s="410"/>
      <c r="H493" s="410"/>
      <c r="I493" s="410"/>
    </row>
    <row r="494" spans="1:9" ht="13.5" customHeight="1" thickBot="1">
      <c r="A494" s="406"/>
      <c r="B494" s="404"/>
      <c r="C494" s="406"/>
      <c r="D494" s="404"/>
      <c r="E494" s="408"/>
      <c r="F494" s="730"/>
      <c r="G494" s="419"/>
      <c r="H494" s="419"/>
      <c r="I494" s="419"/>
    </row>
    <row r="495" spans="1:9" ht="24.75" thickBot="1">
      <c r="A495" s="401">
        <v>83</v>
      </c>
      <c r="B495" s="407" t="s">
        <v>689</v>
      </c>
      <c r="C495" s="401" t="s">
        <v>60</v>
      </c>
      <c r="D495" s="407">
        <v>85.4</v>
      </c>
      <c r="E495" s="409">
        <v>26.203790337221157</v>
      </c>
      <c r="F495" s="729">
        <v>2237.803694798687</v>
      </c>
      <c r="G495" s="399"/>
      <c r="H495" s="399"/>
      <c r="I495" s="399"/>
    </row>
    <row r="496" spans="1:9" ht="12.75" customHeight="1">
      <c r="A496" s="406"/>
      <c r="B496" s="418"/>
      <c r="C496" s="418"/>
      <c r="D496" s="418"/>
      <c r="E496" s="424"/>
      <c r="F496" s="730"/>
      <c r="G496" s="399"/>
      <c r="H496" s="399"/>
      <c r="I496" s="399"/>
    </row>
    <row r="497" spans="1:9" ht="29.25" customHeight="1">
      <c r="A497" s="401">
        <v>84</v>
      </c>
      <c r="B497" s="411" t="s">
        <v>496</v>
      </c>
      <c r="C497" s="401" t="s">
        <v>60</v>
      </c>
      <c r="D497" s="407">
        <v>100</v>
      </c>
      <c r="E497" s="409">
        <v>11.193958558934851</v>
      </c>
      <c r="F497" s="472">
        <v>1119.3958558934851</v>
      </c>
      <c r="G497" s="410"/>
      <c r="H497" s="410"/>
      <c r="I497" s="410"/>
    </row>
    <row r="498" spans="1:9" ht="31.9" customHeight="1" thickBot="1">
      <c r="A498" s="401">
        <v>85</v>
      </c>
      <c r="B498" s="435" t="s">
        <v>497</v>
      </c>
      <c r="C498" s="401" t="s">
        <v>278</v>
      </c>
      <c r="D498" s="407">
        <v>10</v>
      </c>
      <c r="E498" s="409">
        <v>1.8834130215359906</v>
      </c>
      <c r="F498" s="729">
        <v>18.834130215359906</v>
      </c>
      <c r="G498" s="419"/>
      <c r="H498" s="419"/>
      <c r="I498" s="419"/>
    </row>
    <row r="499" spans="1:9" ht="10.9" customHeight="1">
      <c r="A499" s="406"/>
      <c r="B499" s="418"/>
      <c r="C499" s="418"/>
      <c r="D499" s="418"/>
      <c r="E499" s="424"/>
      <c r="F499" s="730"/>
      <c r="G499" s="399"/>
      <c r="H499" s="399"/>
      <c r="I499" s="399"/>
    </row>
    <row r="500" spans="1:9" ht="33.75" customHeight="1">
      <c r="A500" s="401">
        <v>86</v>
      </c>
      <c r="B500" s="407" t="s">
        <v>690</v>
      </c>
      <c r="C500" s="401" t="s">
        <v>359</v>
      </c>
      <c r="D500" s="407">
        <v>560</v>
      </c>
      <c r="E500" s="409">
        <v>9.8678117077369176</v>
      </c>
      <c r="F500" s="472">
        <v>5525.9745563326742</v>
      </c>
      <c r="G500" s="410"/>
      <c r="H500" s="410"/>
      <c r="I500" s="410"/>
    </row>
    <row r="501" spans="1:9" ht="26.25" customHeight="1">
      <c r="A501" s="401">
        <v>87</v>
      </c>
      <c r="B501" s="407" t="s">
        <v>691</v>
      </c>
      <c r="C501" s="401" t="s">
        <v>278</v>
      </c>
      <c r="D501" s="407">
        <v>10</v>
      </c>
      <c r="E501" s="409">
        <v>24.429691489788052</v>
      </c>
      <c r="F501" s="472">
        <v>244.29691489788053</v>
      </c>
      <c r="G501" s="419"/>
      <c r="H501" s="419"/>
      <c r="I501" s="419"/>
    </row>
    <row r="502" spans="1:9" ht="20.25" customHeight="1">
      <c r="A502" s="410"/>
      <c r="B502" s="370" t="s">
        <v>498</v>
      </c>
      <c r="C502" s="443"/>
      <c r="D502" s="443"/>
      <c r="E502" s="472"/>
      <c r="F502" s="472"/>
      <c r="G502" s="410"/>
      <c r="H502" s="410"/>
      <c r="I502" s="410"/>
    </row>
    <row r="503" spans="1:9" ht="36.75" thickBot="1">
      <c r="A503" s="401">
        <v>89</v>
      </c>
      <c r="B503" s="407" t="s">
        <v>499</v>
      </c>
      <c r="C503" s="401" t="s">
        <v>359</v>
      </c>
      <c r="D503" s="407">
        <v>70</v>
      </c>
      <c r="E503" s="409">
        <v>13.996221640030024</v>
      </c>
      <c r="F503" s="729">
        <v>979.73551480210165</v>
      </c>
      <c r="G503" s="419"/>
      <c r="H503" s="419"/>
      <c r="I503" s="419"/>
    </row>
    <row r="504" spans="1:9" ht="12.75" customHeight="1">
      <c r="A504" s="406"/>
      <c r="B504" s="418"/>
      <c r="C504" s="418"/>
      <c r="D504" s="418"/>
      <c r="E504" s="424"/>
      <c r="F504" s="730"/>
      <c r="G504" s="399"/>
      <c r="H504" s="399"/>
      <c r="I504" s="399"/>
    </row>
    <row r="505" spans="1:9" ht="24.75" customHeight="1">
      <c r="A505" s="401">
        <v>90</v>
      </c>
      <c r="B505" s="407" t="s">
        <v>692</v>
      </c>
      <c r="C505" s="401" t="s">
        <v>359</v>
      </c>
      <c r="D505" s="407">
        <v>462</v>
      </c>
      <c r="E505" s="409">
        <v>3.3477710020369438</v>
      </c>
      <c r="F505" s="472">
        <v>1546.6702029410681</v>
      </c>
      <c r="G505" s="410"/>
      <c r="H505" s="410"/>
      <c r="I505" s="410"/>
    </row>
    <row r="506" spans="1:9" ht="24">
      <c r="A506" s="401">
        <v>91</v>
      </c>
      <c r="B506" s="407" t="s">
        <v>693</v>
      </c>
      <c r="C506" s="401" t="s">
        <v>359</v>
      </c>
      <c r="D506" s="407">
        <v>462</v>
      </c>
      <c r="E506" s="409">
        <v>1.7562240848984687</v>
      </c>
      <c r="F506" s="725">
        <v>811.37552722309249</v>
      </c>
      <c r="G506" s="410"/>
      <c r="H506" s="410"/>
      <c r="I506" s="410"/>
    </row>
    <row r="507" spans="1:9" ht="13.5" customHeight="1" thickBot="1">
      <c r="A507" s="406"/>
      <c r="B507" s="418"/>
      <c r="C507" s="418"/>
      <c r="D507" s="418"/>
      <c r="E507" s="424"/>
      <c r="F507" s="728"/>
      <c r="G507" s="419"/>
      <c r="H507" s="419"/>
      <c r="I507" s="419"/>
    </row>
    <row r="508" spans="1:9" ht="25.15" customHeight="1">
      <c r="A508" s="402"/>
      <c r="B508" s="490" t="s">
        <v>811</v>
      </c>
      <c r="C508" s="399"/>
      <c r="D508" s="399"/>
      <c r="E508" s="484"/>
      <c r="F508" s="366"/>
      <c r="G508" s="399"/>
      <c r="H508" s="399"/>
      <c r="I508" s="399"/>
    </row>
    <row r="509" spans="1:9" ht="24">
      <c r="A509" s="401">
        <v>93</v>
      </c>
      <c r="B509" s="407" t="s">
        <v>694</v>
      </c>
      <c r="C509" s="401" t="s">
        <v>359</v>
      </c>
      <c r="D509" s="407">
        <v>37.299999999999997</v>
      </c>
      <c r="E509" s="409">
        <v>52.925365915255547</v>
      </c>
      <c r="F509" s="725">
        <v>1974.1161486390317</v>
      </c>
      <c r="G509" s="410"/>
      <c r="H509" s="410"/>
      <c r="I509" s="410"/>
    </row>
    <row r="510" spans="1:9" ht="13.5" customHeight="1" thickBot="1">
      <c r="A510" s="406"/>
      <c r="B510" s="418"/>
      <c r="C510" s="418"/>
      <c r="D510" s="418"/>
      <c r="E510" s="424"/>
      <c r="F510" s="726"/>
      <c r="G510" s="419"/>
      <c r="H510" s="419"/>
      <c r="I510" s="419"/>
    </row>
    <row r="511" spans="1:9" ht="24">
      <c r="A511" s="401">
        <v>94</v>
      </c>
      <c r="B511" s="407" t="s">
        <v>695</v>
      </c>
      <c r="C511" s="401" t="s">
        <v>359</v>
      </c>
      <c r="D511" s="407">
        <v>16.2</v>
      </c>
      <c r="E511" s="409">
        <v>52.925365915255547</v>
      </c>
      <c r="F511" s="745">
        <v>857.39092782713988</v>
      </c>
      <c r="G511" s="399"/>
      <c r="H511" s="399"/>
      <c r="I511" s="399"/>
    </row>
    <row r="512" spans="1:9" ht="12.75" customHeight="1">
      <c r="A512" s="406"/>
      <c r="B512" s="418"/>
      <c r="C512" s="418"/>
      <c r="D512" s="418"/>
      <c r="E512" s="424"/>
      <c r="F512" s="730"/>
      <c r="G512" s="410"/>
      <c r="H512" s="410"/>
      <c r="I512" s="410"/>
    </row>
    <row r="513" spans="1:9" ht="24">
      <c r="A513" s="401">
        <v>95</v>
      </c>
      <c r="B513" s="407" t="s">
        <v>696</v>
      </c>
      <c r="C513" s="401" t="s">
        <v>359</v>
      </c>
      <c r="D513" s="407">
        <v>8.1</v>
      </c>
      <c r="E513" s="409">
        <v>52.925365915255547</v>
      </c>
      <c r="F513" s="725">
        <v>428.69546391356994</v>
      </c>
      <c r="G513" s="410"/>
      <c r="H513" s="410"/>
      <c r="I513" s="410"/>
    </row>
    <row r="514" spans="1:9" ht="13.5" customHeight="1" thickBot="1">
      <c r="A514" s="406"/>
      <c r="B514" s="418"/>
      <c r="C514" s="418"/>
      <c r="D514" s="418"/>
      <c r="E514" s="424"/>
      <c r="F514" s="726"/>
      <c r="G514" s="419"/>
      <c r="H514" s="419"/>
      <c r="I514" s="419"/>
    </row>
    <row r="515" spans="1:9" ht="24">
      <c r="A515" s="401">
        <v>96</v>
      </c>
      <c r="B515" s="407" t="s">
        <v>697</v>
      </c>
      <c r="C515" s="401" t="s">
        <v>359</v>
      </c>
      <c r="D515" s="407">
        <v>1</v>
      </c>
      <c r="E515" s="409">
        <v>52.925365915255547</v>
      </c>
      <c r="F515" s="725">
        <v>52.925365915255547</v>
      </c>
      <c r="G515" s="399"/>
      <c r="H515" s="399"/>
      <c r="I515" s="399"/>
    </row>
    <row r="516" spans="1:9" ht="13.5" customHeight="1" thickBot="1">
      <c r="A516" s="406"/>
      <c r="B516" s="418"/>
      <c r="C516" s="418"/>
      <c r="D516" s="418"/>
      <c r="E516" s="424"/>
      <c r="F516" s="728"/>
      <c r="G516" s="410"/>
      <c r="H516" s="410"/>
      <c r="I516" s="410"/>
    </row>
    <row r="517" spans="1:9" ht="24.75" thickBot="1">
      <c r="A517" s="401">
        <v>97</v>
      </c>
      <c r="B517" s="407" t="s">
        <v>698</v>
      </c>
      <c r="C517" s="401" t="s">
        <v>359</v>
      </c>
      <c r="D517" s="407">
        <v>5</v>
      </c>
      <c r="E517" s="409">
        <v>52.925365915255547</v>
      </c>
      <c r="F517" s="725">
        <v>264.62682957627771</v>
      </c>
      <c r="G517" s="419"/>
      <c r="H517" s="419"/>
      <c r="I517" s="419"/>
    </row>
    <row r="518" spans="1:9" ht="13.5" customHeight="1" thickBot="1">
      <c r="A518" s="406"/>
      <c r="B518" s="418"/>
      <c r="C518" s="418"/>
      <c r="D518" s="418"/>
      <c r="E518" s="424"/>
      <c r="F518" s="728"/>
      <c r="G518" s="399"/>
      <c r="H518" s="399"/>
      <c r="I518" s="399"/>
    </row>
    <row r="519" spans="1:9" ht="24">
      <c r="A519" s="401">
        <v>98</v>
      </c>
      <c r="B519" s="407" t="s">
        <v>699</v>
      </c>
      <c r="C519" s="401" t="s">
        <v>359</v>
      </c>
      <c r="D519" s="407">
        <v>21.6</v>
      </c>
      <c r="E519" s="409">
        <v>52.925365915255547</v>
      </c>
      <c r="F519" s="746">
        <v>1143.1879037695198</v>
      </c>
      <c r="G519" s="410"/>
      <c r="H519" s="410"/>
      <c r="I519" s="410"/>
    </row>
    <row r="520" spans="1:9" ht="13.5" customHeight="1">
      <c r="A520" s="406"/>
      <c r="B520" s="418"/>
      <c r="C520" s="361"/>
      <c r="D520" s="422"/>
      <c r="E520" s="422"/>
      <c r="F520" s="726"/>
      <c r="G520" s="410"/>
      <c r="H520" s="410"/>
      <c r="I520" s="410"/>
    </row>
    <row r="521" spans="1:9" ht="24.75" thickBot="1">
      <c r="A521" s="401">
        <v>99</v>
      </c>
      <c r="B521" s="407" t="s">
        <v>700</v>
      </c>
      <c r="C521" s="401" t="s">
        <v>359</v>
      </c>
      <c r="D521" s="407">
        <v>18</v>
      </c>
      <c r="E521" s="409">
        <v>47.450328061953243</v>
      </c>
      <c r="F521" s="408">
        <v>854.10590511515841</v>
      </c>
      <c r="G521" s="419"/>
      <c r="H521" s="419"/>
      <c r="I521" s="419"/>
    </row>
    <row r="522" spans="1:9" ht="13.5" customHeight="1">
      <c r="A522" s="406"/>
      <c r="B522" s="418"/>
      <c r="C522" s="406" t="s">
        <v>359</v>
      </c>
      <c r="D522" s="418">
        <v>2</v>
      </c>
      <c r="E522" s="408">
        <v>47.450328061953243</v>
      </c>
      <c r="F522" s="421">
        <v>94.900656123906487</v>
      </c>
      <c r="G522" s="399"/>
      <c r="H522" s="399"/>
      <c r="I522" s="399"/>
    </row>
    <row r="523" spans="1:9" ht="24">
      <c r="A523" s="401">
        <v>100</v>
      </c>
      <c r="B523" s="407" t="s">
        <v>701</v>
      </c>
      <c r="C523" s="401" t="s">
        <v>359</v>
      </c>
      <c r="D523" s="407">
        <v>19.600000000000001</v>
      </c>
      <c r="E523" s="409">
        <v>47.450328061953243</v>
      </c>
      <c r="F523" s="481">
        <v>930.02643001428362</v>
      </c>
      <c r="G523" s="410"/>
      <c r="H523" s="410"/>
      <c r="I523" s="410"/>
    </row>
    <row r="524" spans="1:9" ht="24.75" thickBot="1">
      <c r="A524" s="401">
        <v>101</v>
      </c>
      <c r="B524" s="407" t="s">
        <v>702</v>
      </c>
      <c r="C524" s="401" t="s">
        <v>359</v>
      </c>
      <c r="D524" s="407">
        <v>16</v>
      </c>
      <c r="E524" s="409">
        <v>47.450328061953243</v>
      </c>
      <c r="F524" s="491">
        <v>759.20524899125189</v>
      </c>
      <c r="G524" s="419"/>
      <c r="H524" s="419"/>
      <c r="I524" s="419"/>
    </row>
    <row r="525" spans="1:9" ht="12.75" customHeight="1">
      <c r="A525" s="419"/>
      <c r="B525" s="480"/>
      <c r="C525" s="419" t="s">
        <v>359</v>
      </c>
      <c r="D525" s="480">
        <v>5</v>
      </c>
      <c r="E525" s="421">
        <v>47.450328061953243</v>
      </c>
      <c r="F525" s="492">
        <v>237.25164030976623</v>
      </c>
      <c r="G525" s="399"/>
      <c r="H525" s="399"/>
      <c r="I525" s="399"/>
    </row>
    <row r="526" spans="1:9" ht="24">
      <c r="A526" s="406">
        <v>102</v>
      </c>
      <c r="B526" s="404" t="s">
        <v>703</v>
      </c>
      <c r="C526" s="406" t="s">
        <v>359</v>
      </c>
      <c r="D526" s="404">
        <v>8.8000000000000007</v>
      </c>
      <c r="E526" s="408">
        <v>47.450328061953243</v>
      </c>
      <c r="F526" s="729">
        <v>417.56288694518855</v>
      </c>
      <c r="G526" s="410"/>
      <c r="H526" s="410"/>
      <c r="I526" s="410"/>
    </row>
    <row r="527" spans="1:9" ht="12.75" customHeight="1">
      <c r="A527" s="406"/>
      <c r="B527" s="418"/>
      <c r="C527" s="418"/>
      <c r="D527" s="418"/>
      <c r="E527" s="481"/>
      <c r="F527" s="730"/>
      <c r="G527" s="410"/>
      <c r="H527" s="410"/>
      <c r="I527" s="410"/>
    </row>
    <row r="528" spans="1:9" ht="24.75" thickBot="1">
      <c r="A528" s="401">
        <v>103</v>
      </c>
      <c r="B528" s="407" t="s">
        <v>704</v>
      </c>
      <c r="C528" s="401" t="s">
        <v>359</v>
      </c>
      <c r="D528" s="407">
        <v>8.6999999999999993</v>
      </c>
      <c r="E528" s="408">
        <v>47.450328061953243</v>
      </c>
      <c r="F528" s="729">
        <v>412.8178541389932</v>
      </c>
      <c r="G528" s="419"/>
      <c r="H528" s="419"/>
      <c r="I528" s="419"/>
    </row>
    <row r="529" spans="1:9" ht="12.75" customHeight="1">
      <c r="A529" s="406"/>
      <c r="B529" s="418"/>
      <c r="C529" s="418"/>
      <c r="D529" s="418"/>
      <c r="E529" s="481"/>
      <c r="F529" s="730"/>
      <c r="G529" s="399"/>
      <c r="H529" s="399"/>
      <c r="I529" s="399"/>
    </row>
    <row r="530" spans="1:9" ht="24">
      <c r="A530" s="401">
        <v>104</v>
      </c>
      <c r="B530" s="407" t="s">
        <v>705</v>
      </c>
      <c r="C530" s="401" t="s">
        <v>359</v>
      </c>
      <c r="D530" s="407">
        <v>30.3</v>
      </c>
      <c r="E530" s="408">
        <v>62.663633243662574</v>
      </c>
      <c r="F530" s="729">
        <v>1898.7080872829761</v>
      </c>
      <c r="G530" s="410"/>
      <c r="H530" s="410"/>
      <c r="I530" s="410"/>
    </row>
    <row r="531" spans="1:9" ht="12.75" customHeight="1">
      <c r="A531" s="406"/>
      <c r="B531" s="418"/>
      <c r="C531" s="418"/>
      <c r="D531" s="418"/>
      <c r="E531" s="481"/>
      <c r="F531" s="730"/>
      <c r="G531" s="410"/>
      <c r="H531" s="410"/>
      <c r="I531" s="410"/>
    </row>
    <row r="532" spans="1:9" ht="24.75" thickBot="1">
      <c r="A532" s="401">
        <v>105</v>
      </c>
      <c r="B532" s="407" t="s">
        <v>706</v>
      </c>
      <c r="C532" s="401" t="s">
        <v>359</v>
      </c>
      <c r="D532" s="407">
        <v>12.6</v>
      </c>
      <c r="E532" s="408">
        <v>62.663633243662574</v>
      </c>
      <c r="F532" s="729">
        <v>789.56177887014837</v>
      </c>
      <c r="G532" s="419"/>
      <c r="H532" s="419"/>
      <c r="I532" s="419"/>
    </row>
    <row r="533" spans="1:9" ht="12.75" customHeight="1">
      <c r="A533" s="406"/>
      <c r="B533" s="418"/>
      <c r="C533" s="418"/>
      <c r="D533" s="418"/>
      <c r="E533" s="424"/>
      <c r="F533" s="730"/>
      <c r="G533" s="399"/>
      <c r="H533" s="399"/>
      <c r="I533" s="399"/>
    </row>
    <row r="534" spans="1:9" ht="48">
      <c r="A534" s="401">
        <v>106</v>
      </c>
      <c r="B534" s="407" t="s">
        <v>501</v>
      </c>
      <c r="C534" s="401" t="s">
        <v>359</v>
      </c>
      <c r="D534" s="407">
        <v>105</v>
      </c>
      <c r="E534" s="409">
        <v>20.109426361137658</v>
      </c>
      <c r="F534" s="729">
        <v>2111.4897679194542</v>
      </c>
      <c r="G534" s="410"/>
      <c r="H534" s="410"/>
      <c r="I534" s="410"/>
    </row>
    <row r="535" spans="1:9" ht="13.5" customHeight="1" thickBot="1">
      <c r="A535" s="406"/>
      <c r="B535" s="418"/>
      <c r="C535" s="418"/>
      <c r="D535" s="418"/>
      <c r="E535" s="424"/>
      <c r="F535" s="730"/>
      <c r="G535" s="419"/>
      <c r="H535" s="419"/>
      <c r="I535" s="419"/>
    </row>
    <row r="536" spans="1:9" ht="24">
      <c r="A536" s="401">
        <v>107</v>
      </c>
      <c r="B536" s="407" t="s">
        <v>812</v>
      </c>
      <c r="C536" s="401" t="s">
        <v>359</v>
      </c>
      <c r="D536" s="407">
        <v>20</v>
      </c>
      <c r="E536" s="409">
        <v>15.681250157171226</v>
      </c>
      <c r="F536" s="729">
        <v>313.62500314342452</v>
      </c>
      <c r="G536" s="399"/>
      <c r="H536" s="399"/>
      <c r="I536" s="399"/>
    </row>
    <row r="537" spans="1:9" ht="12.75" customHeight="1">
      <c r="A537" s="406"/>
      <c r="B537" s="418"/>
      <c r="C537" s="418"/>
      <c r="D537" s="418"/>
      <c r="E537" s="424"/>
      <c r="F537" s="730"/>
      <c r="G537" s="410"/>
      <c r="H537" s="410"/>
      <c r="I537" s="410"/>
    </row>
    <row r="538" spans="1:9" ht="24">
      <c r="A538" s="401">
        <v>108</v>
      </c>
      <c r="B538" s="407" t="s">
        <v>707</v>
      </c>
      <c r="C538" s="401" t="s">
        <v>359</v>
      </c>
      <c r="D538" s="407">
        <v>12</v>
      </c>
      <c r="E538" s="409">
        <v>24.90070358594318</v>
      </c>
      <c r="F538" s="729">
        <v>298.80844303131818</v>
      </c>
      <c r="G538" s="410"/>
      <c r="H538" s="410"/>
      <c r="I538" s="410"/>
    </row>
    <row r="539" spans="1:9" ht="13.5" customHeight="1" thickBot="1">
      <c r="A539" s="406"/>
      <c r="B539" s="418"/>
      <c r="C539" s="418"/>
      <c r="D539" s="418"/>
      <c r="E539" s="424"/>
      <c r="F539" s="730"/>
      <c r="G539" s="419"/>
      <c r="H539" s="419"/>
      <c r="I539" s="419"/>
    </row>
    <row r="540" spans="1:9" ht="24">
      <c r="A540" s="401">
        <v>109</v>
      </c>
      <c r="B540" s="407" t="s">
        <v>708</v>
      </c>
      <c r="C540" s="401" t="s">
        <v>359</v>
      </c>
      <c r="D540" s="407">
        <v>18</v>
      </c>
      <c r="E540" s="409">
        <v>21.884162227905573</v>
      </c>
      <c r="F540" s="493">
        <v>393.9149201023003</v>
      </c>
      <c r="G540" s="399"/>
      <c r="H540" s="399"/>
      <c r="I540" s="399"/>
    </row>
    <row r="541" spans="1:9" ht="22.5" customHeight="1" thickBot="1">
      <c r="A541" s="410"/>
      <c r="B541" s="494" t="s">
        <v>502</v>
      </c>
      <c r="C541" s="443"/>
      <c r="D541" s="443"/>
      <c r="E541" s="472"/>
      <c r="F541" s="472"/>
      <c r="G541" s="410"/>
      <c r="H541" s="410"/>
      <c r="I541" s="410"/>
    </row>
    <row r="542" spans="1:9" ht="24">
      <c r="A542" s="401">
        <v>111</v>
      </c>
      <c r="B542" s="407" t="s">
        <v>665</v>
      </c>
      <c r="C542" s="401" t="s">
        <v>60</v>
      </c>
      <c r="D542" s="407">
        <v>15</v>
      </c>
      <c r="E542" s="409">
        <v>24.90070358594318</v>
      </c>
      <c r="F542" s="729">
        <v>373.51055378914771</v>
      </c>
      <c r="G542" s="399"/>
      <c r="H542" s="399"/>
      <c r="I542" s="399"/>
    </row>
    <row r="543" spans="1:9" ht="13.5" customHeight="1">
      <c r="A543" s="406"/>
      <c r="B543" s="418"/>
      <c r="C543" s="418"/>
      <c r="D543" s="418"/>
      <c r="E543" s="424"/>
      <c r="F543" s="730"/>
      <c r="G543" s="410"/>
      <c r="H543" s="410"/>
      <c r="I543" s="410"/>
    </row>
    <row r="544" spans="1:9" ht="60">
      <c r="A544" s="401">
        <v>112</v>
      </c>
      <c r="B544" s="407" t="s">
        <v>505</v>
      </c>
      <c r="C544" s="401" t="s">
        <v>359</v>
      </c>
      <c r="D544" s="407">
        <v>32</v>
      </c>
      <c r="E544" s="409">
        <v>20.450996128460325</v>
      </c>
      <c r="F544" s="745">
        <v>654.4318761107304</v>
      </c>
      <c r="G544" s="410"/>
      <c r="H544" s="410"/>
      <c r="I544" s="410"/>
    </row>
    <row r="545" spans="1:9" ht="13.5" customHeight="1" thickBot="1">
      <c r="A545" s="406"/>
      <c r="B545" s="418"/>
      <c r="C545" s="418"/>
      <c r="D545" s="418"/>
      <c r="E545" s="424"/>
      <c r="F545" s="730"/>
      <c r="G545" s="419"/>
      <c r="H545" s="419"/>
      <c r="I545" s="419"/>
    </row>
    <row r="546" spans="1:9" ht="24">
      <c r="A546" s="401">
        <v>113</v>
      </c>
      <c r="B546" s="407" t="s">
        <v>492</v>
      </c>
      <c r="C546" s="401" t="s">
        <v>359</v>
      </c>
      <c r="D546" s="407">
        <v>125</v>
      </c>
      <c r="E546" s="409">
        <v>1.2344797689194331</v>
      </c>
      <c r="F546" s="731">
        <v>154.30997111492914</v>
      </c>
      <c r="G546" s="399"/>
      <c r="H546" s="399"/>
      <c r="I546" s="399"/>
    </row>
    <row r="547" spans="1:9" ht="13.5" customHeight="1" thickBot="1">
      <c r="A547" s="406"/>
      <c r="B547" s="418"/>
      <c r="C547" s="418"/>
      <c r="D547" s="418"/>
      <c r="E547" s="424"/>
      <c r="F547" s="730"/>
      <c r="G547" s="410"/>
      <c r="H547" s="410"/>
      <c r="I547" s="410"/>
    </row>
    <row r="548" spans="1:9" ht="24">
      <c r="A548" s="401">
        <v>114</v>
      </c>
      <c r="B548" s="407" t="s">
        <v>492</v>
      </c>
      <c r="C548" s="401" t="s">
        <v>359</v>
      </c>
      <c r="D548" s="407">
        <v>125</v>
      </c>
      <c r="E548" s="409">
        <v>0.95616602154294295</v>
      </c>
      <c r="F548" s="731">
        <v>119.52075269286787</v>
      </c>
      <c r="G548" s="410"/>
      <c r="H548" s="410"/>
      <c r="I548" s="410"/>
    </row>
    <row r="549" spans="1:9" ht="13.5" customHeight="1" thickBot="1">
      <c r="A549" s="406"/>
      <c r="B549" s="418"/>
      <c r="C549" s="418"/>
      <c r="D549" s="418"/>
      <c r="E549" s="424"/>
      <c r="F549" s="730"/>
      <c r="G549" s="419"/>
      <c r="H549" s="419"/>
      <c r="I549" s="419"/>
    </row>
    <row r="550" spans="1:9" ht="24.75" thickBot="1">
      <c r="A550" s="401">
        <v>115</v>
      </c>
      <c r="B550" s="407" t="s">
        <v>506</v>
      </c>
      <c r="C550" s="401" t="s">
        <v>60</v>
      </c>
      <c r="D550" s="407">
        <v>125</v>
      </c>
      <c r="E550" s="409">
        <v>18.966868482230648</v>
      </c>
      <c r="F550" s="731">
        <v>2370.8585602788312</v>
      </c>
      <c r="G550" s="419"/>
      <c r="H550" s="419"/>
      <c r="I550" s="419"/>
    </row>
    <row r="551" spans="1:9" ht="12.75" customHeight="1">
      <c r="A551" s="406"/>
      <c r="B551" s="418"/>
      <c r="C551" s="418"/>
      <c r="D551" s="418"/>
      <c r="E551" s="424"/>
      <c r="F551" s="730"/>
      <c r="G551" s="399"/>
      <c r="H551" s="399"/>
      <c r="I551" s="399"/>
    </row>
    <row r="552" spans="1:9" ht="24">
      <c r="A552" s="410"/>
      <c r="B552" s="430" t="s">
        <v>573</v>
      </c>
      <c r="C552" s="443"/>
      <c r="D552" s="443"/>
      <c r="E552" s="472"/>
      <c r="F552" s="472"/>
      <c r="G552" s="410"/>
      <c r="H552" s="410"/>
      <c r="I552" s="410"/>
    </row>
    <row r="553" spans="1:9" ht="36">
      <c r="A553" s="401">
        <v>93</v>
      </c>
      <c r="B553" s="407" t="s">
        <v>574</v>
      </c>
      <c r="C553" s="401" t="s">
        <v>359</v>
      </c>
      <c r="D553" s="407">
        <v>40</v>
      </c>
      <c r="E553" s="409">
        <v>7.3732662883155911</v>
      </c>
      <c r="F553" s="729">
        <v>294.93065153262364</v>
      </c>
      <c r="G553" s="410"/>
      <c r="H553" s="410"/>
      <c r="I553" s="410"/>
    </row>
    <row r="554" spans="1:9" ht="13.5" customHeight="1" thickBot="1">
      <c r="A554" s="406"/>
      <c r="B554" s="418"/>
      <c r="C554" s="418"/>
      <c r="D554" s="418"/>
      <c r="E554" s="424"/>
      <c r="F554" s="730"/>
      <c r="G554" s="419"/>
      <c r="H554" s="419"/>
      <c r="I554" s="419"/>
    </row>
    <row r="555" spans="1:9" ht="12.75" customHeight="1">
      <c r="A555" s="401">
        <v>94</v>
      </c>
      <c r="B555" s="407" t="s">
        <v>575</v>
      </c>
      <c r="C555" s="401" t="s">
        <v>359</v>
      </c>
      <c r="D555" s="407">
        <v>42</v>
      </c>
      <c r="E555" s="409">
        <v>41.318285666254667</v>
      </c>
      <c r="F555" s="729">
        <v>1735.3679979826961</v>
      </c>
      <c r="G555" s="399"/>
      <c r="H555" s="399"/>
      <c r="I555" s="399"/>
    </row>
    <row r="556" spans="1:9" ht="13.5" customHeight="1">
      <c r="A556" s="406"/>
      <c r="B556" s="418"/>
      <c r="C556" s="418"/>
      <c r="D556" s="418"/>
      <c r="E556" s="424"/>
      <c r="F556" s="730"/>
      <c r="G556" s="410"/>
      <c r="H556" s="410"/>
      <c r="I556" s="410"/>
    </row>
    <row r="557" spans="1:9" ht="12.75" customHeight="1">
      <c r="A557" s="401">
        <v>95</v>
      </c>
      <c r="B557" s="407" t="s">
        <v>576</v>
      </c>
      <c r="C557" s="401" t="s">
        <v>60</v>
      </c>
      <c r="D557" s="407">
        <v>90</v>
      </c>
      <c r="E557" s="409">
        <v>0.87600605652836772</v>
      </c>
      <c r="F557" s="745">
        <v>78.840545087553096</v>
      </c>
      <c r="G557" s="410"/>
      <c r="H557" s="410"/>
      <c r="I557" s="410"/>
    </row>
    <row r="558" spans="1:9" ht="12.75" customHeight="1">
      <c r="A558" s="406"/>
      <c r="B558" s="418"/>
      <c r="C558" s="418"/>
      <c r="D558" s="418"/>
      <c r="E558" s="424"/>
      <c r="F558" s="730"/>
      <c r="G558" s="419"/>
      <c r="H558" s="419"/>
      <c r="I558" s="419"/>
    </row>
    <row r="559" spans="1:9" ht="12.75" customHeight="1">
      <c r="A559" s="401">
        <v>96</v>
      </c>
      <c r="B559" s="407" t="s">
        <v>577</v>
      </c>
      <c r="C559" s="401" t="s">
        <v>60</v>
      </c>
      <c r="D559" s="407">
        <v>75</v>
      </c>
      <c r="E559" s="409">
        <v>0.5840040376855784</v>
      </c>
      <c r="F559" s="725">
        <v>43.800302826418381</v>
      </c>
      <c r="G559" s="410"/>
      <c r="H559" s="410"/>
      <c r="I559" s="410"/>
    </row>
    <row r="560" spans="1:9" ht="12.75" customHeight="1">
      <c r="A560" s="406"/>
      <c r="B560" s="418"/>
      <c r="C560" s="418"/>
      <c r="D560" s="418"/>
      <c r="E560" s="424"/>
      <c r="F560" s="727"/>
      <c r="G560" s="410"/>
      <c r="H560" s="410"/>
      <c r="I560" s="410"/>
    </row>
    <row r="561" spans="1:9" ht="12.75" customHeight="1">
      <c r="A561" s="406"/>
      <c r="B561" s="418"/>
      <c r="C561" s="418"/>
      <c r="D561" s="418"/>
      <c r="E561" s="424"/>
      <c r="F561" s="726"/>
      <c r="G561" s="419"/>
      <c r="H561" s="419"/>
      <c r="I561" s="419"/>
    </row>
    <row r="562" spans="1:9" ht="12.75" customHeight="1">
      <c r="A562" s="401">
        <v>97</v>
      </c>
      <c r="B562" s="407" t="s">
        <v>578</v>
      </c>
      <c r="C562" s="401" t="s">
        <v>277</v>
      </c>
      <c r="D562" s="407">
        <v>0.2</v>
      </c>
      <c r="E562" s="409">
        <v>579.51967382820476</v>
      </c>
      <c r="F562" s="725">
        <v>115.90393476564095</v>
      </c>
      <c r="G562" s="410"/>
      <c r="H562" s="410"/>
      <c r="I562" s="410"/>
    </row>
    <row r="563" spans="1:9" ht="9.6" customHeight="1" thickBot="1">
      <c r="A563" s="406"/>
      <c r="B563" s="418"/>
      <c r="C563" s="418"/>
      <c r="D563" s="418"/>
      <c r="E563" s="424"/>
      <c r="F563" s="726"/>
      <c r="G563" s="419"/>
      <c r="H563" s="419"/>
      <c r="I563" s="419"/>
    </row>
    <row r="564" spans="1:9" ht="12.75" customHeight="1">
      <c r="A564" s="401">
        <v>98</v>
      </c>
      <c r="B564" s="407" t="s">
        <v>543</v>
      </c>
      <c r="C564" s="401" t="s">
        <v>277</v>
      </c>
      <c r="D564" s="407">
        <v>0.06</v>
      </c>
      <c r="E564" s="409">
        <v>604.66693192556841</v>
      </c>
      <c r="F564" s="725">
        <v>36.280015915534101</v>
      </c>
      <c r="G564" s="399"/>
      <c r="H564" s="399"/>
      <c r="I564" s="399"/>
    </row>
    <row r="565" spans="1:9" ht="13.5" customHeight="1">
      <c r="A565" s="419"/>
      <c r="B565" s="480"/>
      <c r="C565" s="480"/>
      <c r="D565" s="480"/>
      <c r="E565" s="481"/>
      <c r="F565" s="726"/>
      <c r="G565" s="410"/>
      <c r="H565" s="410"/>
      <c r="I565" s="410"/>
    </row>
    <row r="566" spans="1:9" ht="12.75" customHeight="1">
      <c r="A566" s="406">
        <v>99</v>
      </c>
      <c r="B566" s="404" t="s">
        <v>579</v>
      </c>
      <c r="C566" s="406" t="s">
        <v>278</v>
      </c>
      <c r="D566" s="404">
        <v>20</v>
      </c>
      <c r="E566" s="408">
        <v>0.730005047106973</v>
      </c>
      <c r="F566" s="725">
        <v>14.600100942139459</v>
      </c>
      <c r="G566" s="410"/>
      <c r="H566" s="410"/>
      <c r="I566" s="410"/>
    </row>
    <row r="567" spans="1:9" ht="13.5" customHeight="1">
      <c r="A567" s="406"/>
      <c r="B567" s="418"/>
      <c r="C567" s="418"/>
      <c r="D567" s="418"/>
      <c r="E567" s="424"/>
      <c r="F567" s="726"/>
      <c r="G567" s="419"/>
      <c r="H567" s="419"/>
      <c r="I567" s="419"/>
    </row>
    <row r="568" spans="1:9" ht="12.75" customHeight="1">
      <c r="A568" s="401">
        <v>100</v>
      </c>
      <c r="B568" s="407" t="s">
        <v>580</v>
      </c>
      <c r="C568" s="401" t="s">
        <v>278</v>
      </c>
      <c r="D568" s="407">
        <v>40</v>
      </c>
      <c r="E568" s="409">
        <v>1.460010094213946</v>
      </c>
      <c r="F568" s="725">
        <v>58.400403768557837</v>
      </c>
      <c r="G568" s="410"/>
      <c r="H568" s="410"/>
      <c r="I568" s="410"/>
    </row>
    <row r="569" spans="1:9" ht="13.5" customHeight="1">
      <c r="A569" s="406"/>
      <c r="B569" s="418"/>
      <c r="C569" s="418"/>
      <c r="D569" s="418"/>
      <c r="E569" s="424"/>
      <c r="F569" s="726"/>
      <c r="G569" s="410"/>
      <c r="H569" s="410"/>
      <c r="I569" s="410"/>
    </row>
    <row r="570" spans="1:9" ht="13.5" customHeight="1" thickBot="1">
      <c r="A570" s="401">
        <v>101</v>
      </c>
      <c r="B570" s="407" t="s">
        <v>545</v>
      </c>
      <c r="C570" s="401" t="s">
        <v>278</v>
      </c>
      <c r="D570" s="407">
        <v>20</v>
      </c>
      <c r="E570" s="409">
        <v>2.1900151413209192</v>
      </c>
      <c r="F570" s="725">
        <v>43.800302826418388</v>
      </c>
      <c r="G570" s="419"/>
      <c r="H570" s="419"/>
      <c r="I570" s="419"/>
    </row>
    <row r="571" spans="1:9" ht="13.5" customHeight="1">
      <c r="A571" s="406"/>
      <c r="B571" s="418"/>
      <c r="C571" s="418"/>
      <c r="D571" s="418"/>
      <c r="E571" s="424"/>
      <c r="F571" s="726"/>
      <c r="G571" s="399"/>
      <c r="H571" s="399"/>
      <c r="I571" s="399"/>
    </row>
    <row r="572" spans="1:9" ht="24">
      <c r="A572" s="401">
        <v>102</v>
      </c>
      <c r="B572" s="407" t="s">
        <v>581</v>
      </c>
      <c r="C572" s="401" t="s">
        <v>359</v>
      </c>
      <c r="D572" s="407">
        <v>15</v>
      </c>
      <c r="E572" s="409">
        <v>0.73474479265268944</v>
      </c>
      <c r="F572" s="725">
        <v>11.021171889790342</v>
      </c>
      <c r="G572" s="410"/>
      <c r="H572" s="410"/>
      <c r="I572" s="410"/>
    </row>
    <row r="573" spans="1:9" ht="9.6" customHeight="1">
      <c r="A573" s="406"/>
      <c r="B573" s="418"/>
      <c r="C573" s="418"/>
      <c r="D573" s="418"/>
      <c r="E573" s="424"/>
      <c r="F573" s="726"/>
      <c r="G573" s="410"/>
      <c r="H573" s="410"/>
      <c r="I573" s="410"/>
    </row>
    <row r="574" spans="1:9" ht="13.5" customHeight="1" thickBot="1">
      <c r="A574" s="401">
        <v>103</v>
      </c>
      <c r="B574" s="407" t="s">
        <v>582</v>
      </c>
      <c r="C574" s="401" t="s">
        <v>278</v>
      </c>
      <c r="D574" s="407">
        <v>100</v>
      </c>
      <c r="E574" s="409">
        <v>4.3800302826418377E-2</v>
      </c>
      <c r="F574" s="727">
        <v>4.3800302826418376</v>
      </c>
      <c r="G574" s="419"/>
      <c r="H574" s="419"/>
      <c r="I574" s="419"/>
    </row>
    <row r="575" spans="1:9" ht="13.5" customHeight="1" thickBot="1">
      <c r="A575" s="406"/>
      <c r="B575" s="418"/>
      <c r="C575" s="418"/>
      <c r="D575" s="418"/>
      <c r="E575" s="424"/>
      <c r="F575" s="728"/>
      <c r="G575" s="457"/>
      <c r="H575" s="457"/>
      <c r="I575" s="457"/>
    </row>
    <row r="576" spans="1:9" ht="35.25" customHeight="1">
      <c r="A576" s="411"/>
      <c r="B576" s="427" t="s">
        <v>813</v>
      </c>
      <c r="C576" s="411"/>
      <c r="D576" s="411"/>
      <c r="E576" s="412"/>
      <c r="F576" s="412">
        <v>164775.90595242078</v>
      </c>
      <c r="G576" s="411" t="e">
        <v>#REF!</v>
      </c>
      <c r="H576" s="411" t="e">
        <v>#REF!</v>
      </c>
      <c r="I576" s="411" t="e">
        <v>#REF!</v>
      </c>
    </row>
    <row r="577" spans="1:9" ht="12.75" thickBot="1">
      <c r="A577" s="411"/>
      <c r="B577" s="495" t="s">
        <v>814</v>
      </c>
      <c r="C577" s="411"/>
      <c r="D577" s="411"/>
      <c r="E577" s="412"/>
      <c r="F577" s="412"/>
      <c r="G577" s="411" t="e">
        <v>#REF!</v>
      </c>
      <c r="H577" s="411" t="e">
        <v>#REF!</v>
      </c>
      <c r="I577" s="411" t="e">
        <v>#REF!</v>
      </c>
    </row>
    <row r="578" spans="1:9" ht="18.75" thickBot="1">
      <c r="A578" s="496"/>
      <c r="B578" s="400" t="s">
        <v>815</v>
      </c>
      <c r="C578" s="497"/>
      <c r="D578" s="498"/>
      <c r="E578" s="498"/>
      <c r="F578" s="412"/>
      <c r="G578" s="411" t="e">
        <v>#REF!</v>
      </c>
      <c r="H578" s="411" t="e">
        <v>#REF!</v>
      </c>
      <c r="I578" s="411" t="e">
        <v>#REF!</v>
      </c>
    </row>
    <row r="579" spans="1:9" ht="12.75" thickBot="1">
      <c r="A579" s="499">
        <v>1</v>
      </c>
      <c r="B579" s="500" t="s">
        <v>709</v>
      </c>
      <c r="C579" s="453" t="s">
        <v>278</v>
      </c>
      <c r="D579" s="501">
        <v>1</v>
      </c>
      <c r="E579" s="502">
        <v>2500</v>
      </c>
      <c r="F579" s="412">
        <v>2500</v>
      </c>
      <c r="G579" s="411" t="e">
        <v>#REF!</v>
      </c>
      <c r="H579" s="411" t="e">
        <v>#REF!</v>
      </c>
      <c r="I579" s="411" t="e">
        <v>#REF!</v>
      </c>
    </row>
    <row r="580" spans="1:9" ht="13.5" thickBot="1">
      <c r="A580" s="417"/>
      <c r="B580" s="503" t="s">
        <v>816</v>
      </c>
      <c r="C580" s="504"/>
      <c r="D580" s="505"/>
      <c r="E580" s="506">
        <v>2500</v>
      </c>
      <c r="F580" s="412">
        <v>2500</v>
      </c>
      <c r="G580" s="411" t="e">
        <v>#REF!</v>
      </c>
      <c r="H580" s="411" t="e">
        <v>#REF!</v>
      </c>
      <c r="I580" s="411" t="e">
        <v>#REF!</v>
      </c>
    </row>
    <row r="581" spans="1:9" ht="12.75">
      <c r="A581" s="507"/>
      <c r="B581" s="508" t="s">
        <v>817</v>
      </c>
      <c r="C581" s="509"/>
      <c r="D581" s="510"/>
      <c r="E581" s="755">
        <v>2732.5927500000003</v>
      </c>
      <c r="F581" s="752">
        <v>2732.5927500000003</v>
      </c>
      <c r="G581" s="411" t="e">
        <v>#REF!</v>
      </c>
      <c r="H581" s="411" t="e">
        <v>#REF!</v>
      </c>
      <c r="I581" s="411" t="e">
        <v>#REF!</v>
      </c>
    </row>
    <row r="582" spans="1:9" ht="12.75">
      <c r="A582" s="405"/>
      <c r="B582" s="511" t="s">
        <v>818</v>
      </c>
      <c r="C582" s="512"/>
      <c r="D582" s="513"/>
      <c r="E582" s="756"/>
      <c r="F582" s="753"/>
      <c r="G582" s="411" t="e">
        <v>#REF!</v>
      </c>
      <c r="H582" s="411" t="e">
        <v>#REF!</v>
      </c>
      <c r="I582" s="411" t="e">
        <v>#REF!</v>
      </c>
    </row>
    <row r="583" spans="1:9" ht="12.75">
      <c r="A583" s="405"/>
      <c r="B583" s="514" t="s">
        <v>819</v>
      </c>
      <c r="C583" s="512"/>
      <c r="D583" s="513"/>
      <c r="E583" s="756"/>
      <c r="F583" s="753"/>
      <c r="G583" s="411" t="e">
        <v>#REF!</v>
      </c>
      <c r="H583" s="411" t="e">
        <v>#REF!</v>
      </c>
      <c r="I583" s="411" t="e">
        <v>#REF!</v>
      </c>
    </row>
    <row r="584" spans="1:9" ht="13.5" thickBot="1">
      <c r="A584" s="515"/>
      <c r="B584" s="516" t="s">
        <v>820</v>
      </c>
      <c r="C584" s="517"/>
      <c r="D584" s="518"/>
      <c r="E584" s="757"/>
      <c r="F584" s="754"/>
      <c r="G584" s="411" t="e">
        <v>#REF!</v>
      </c>
      <c r="H584" s="411" t="e">
        <v>#REF!</v>
      </c>
      <c r="I584" s="411" t="e">
        <v>#REF!</v>
      </c>
    </row>
    <row r="585" spans="1:9" ht="13.5" thickBot="1">
      <c r="A585" s="411"/>
      <c r="B585" s="396" t="s">
        <v>821</v>
      </c>
      <c r="C585" s="411"/>
      <c r="D585" s="411"/>
      <c r="E585" s="412"/>
      <c r="F585" s="412">
        <v>167508.49870242079</v>
      </c>
      <c r="G585" s="411" t="e">
        <v>#REF!</v>
      </c>
      <c r="H585" s="411" t="e">
        <v>#REF!</v>
      </c>
      <c r="I585" s="411" t="e">
        <v>#REF!</v>
      </c>
    </row>
    <row r="586" spans="1:9">
      <c r="A586" s="411"/>
      <c r="B586" s="411"/>
      <c r="C586" s="411"/>
      <c r="D586" s="411"/>
      <c r="E586" s="412"/>
      <c r="F586" s="412"/>
      <c r="G586" s="411" t="e">
        <v>#REF!</v>
      </c>
      <c r="H586" s="411" t="e">
        <v>#REF!</v>
      </c>
      <c r="I586" s="411" t="e">
        <v>#REF!</v>
      </c>
    </row>
    <row r="587" spans="1:9" ht="26.25" thickBot="1">
      <c r="A587" s="410"/>
      <c r="B587" s="519" t="s">
        <v>822</v>
      </c>
      <c r="C587" s="520"/>
      <c r="D587" s="520"/>
      <c r="E587" s="521"/>
      <c r="F587" s="412"/>
      <c r="G587" s="411" t="e">
        <v>#REF!</v>
      </c>
      <c r="H587" s="411" t="e">
        <v>#REF!</v>
      </c>
      <c r="I587" s="411" t="e">
        <v>#REF!</v>
      </c>
    </row>
    <row r="588" spans="1:9" ht="24">
      <c r="A588" s="406">
        <v>1</v>
      </c>
      <c r="B588" s="407" t="s">
        <v>510</v>
      </c>
      <c r="C588" s="401" t="s">
        <v>352</v>
      </c>
      <c r="D588" s="407">
        <v>1000</v>
      </c>
      <c r="E588" s="522">
        <v>6.1472595135684047</v>
      </c>
      <c r="F588" s="725">
        <v>6147.2595135684051</v>
      </c>
      <c r="G588" s="411" t="e">
        <v>#REF!</v>
      </c>
      <c r="H588" s="411" t="e">
        <v>#REF!</v>
      </c>
      <c r="I588" s="411" t="e">
        <v>#REF!</v>
      </c>
    </row>
    <row r="589" spans="1:9">
      <c r="A589" s="406"/>
      <c r="B589" s="418"/>
      <c r="C589" s="418"/>
      <c r="D589" s="418"/>
      <c r="E589" s="424"/>
      <c r="F589" s="726"/>
      <c r="G589" s="411" t="e">
        <v>#REF!</v>
      </c>
      <c r="H589" s="411" t="e">
        <v>#REF!</v>
      </c>
      <c r="I589" s="411" t="e">
        <v>#REF!</v>
      </c>
    </row>
    <row r="590" spans="1:9" ht="48">
      <c r="A590" s="401">
        <v>2</v>
      </c>
      <c r="B590" s="407" t="s">
        <v>507</v>
      </c>
      <c r="C590" s="401" t="s">
        <v>277</v>
      </c>
      <c r="D590" s="407">
        <v>787.5</v>
      </c>
      <c r="E590" s="409">
        <v>0.76267776878914317</v>
      </c>
      <c r="F590" s="725">
        <v>600.60874292145024</v>
      </c>
      <c r="G590" s="411" t="e">
        <v>#REF!</v>
      </c>
      <c r="H590" s="411" t="e">
        <v>#REF!</v>
      </c>
      <c r="I590" s="411" t="e">
        <v>#REF!</v>
      </c>
    </row>
    <row r="591" spans="1:9">
      <c r="A591" s="406"/>
      <c r="B591" s="418"/>
      <c r="C591" s="418"/>
      <c r="D591" s="418"/>
      <c r="E591" s="424"/>
      <c r="F591" s="726"/>
      <c r="G591" s="411" t="e">
        <v>#REF!</v>
      </c>
      <c r="H591" s="411" t="e">
        <v>#REF!</v>
      </c>
      <c r="I591" s="411" t="e">
        <v>#REF!</v>
      </c>
    </row>
    <row r="592" spans="1:9" ht="24">
      <c r="A592" s="410">
        <v>3</v>
      </c>
      <c r="B592" s="407" t="s">
        <v>508</v>
      </c>
      <c r="C592" s="401" t="s">
        <v>277</v>
      </c>
      <c r="D592" s="411">
        <v>787.5</v>
      </c>
      <c r="E592" s="412">
        <v>2.118535201762402</v>
      </c>
      <c r="F592" s="472">
        <v>1668.3464713878916</v>
      </c>
      <c r="G592" s="411" t="e">
        <v>#REF!</v>
      </c>
      <c r="H592" s="411" t="e">
        <v>#REF!</v>
      </c>
      <c r="I592" s="411" t="e">
        <v>#REF!</v>
      </c>
    </row>
    <row r="593" spans="1:9" ht="25.9" customHeight="1">
      <c r="A593" s="401">
        <v>4</v>
      </c>
      <c r="B593" s="407" t="s">
        <v>509</v>
      </c>
      <c r="C593" s="401" t="s">
        <v>277</v>
      </c>
      <c r="D593" s="407">
        <v>787.5</v>
      </c>
      <c r="E593" s="409">
        <v>0.93215039262077848</v>
      </c>
      <c r="F593" s="725">
        <v>734.06843418886308</v>
      </c>
      <c r="G593" s="411" t="e">
        <v>#REF!</v>
      </c>
      <c r="H593" s="411" t="e">
        <v>#REF!</v>
      </c>
      <c r="I593" s="411" t="e">
        <v>#REF!</v>
      </c>
    </row>
    <row r="594" spans="1:9" ht="12.75" thickBot="1">
      <c r="A594" s="419"/>
      <c r="B594" s="480"/>
      <c r="C594" s="480"/>
      <c r="D594" s="480"/>
      <c r="E594" s="481"/>
      <c r="F594" s="726"/>
      <c r="G594" s="411" t="e">
        <v>#REF!</v>
      </c>
      <c r="H594" s="411" t="e">
        <v>#REF!</v>
      </c>
      <c r="I594" s="411" t="e">
        <v>#REF!</v>
      </c>
    </row>
    <row r="595" spans="1:9" ht="24" customHeight="1" thickBot="1">
      <c r="A595" s="453"/>
      <c r="B595" s="400" t="s">
        <v>823</v>
      </c>
      <c r="C595" s="395"/>
      <c r="D595" s="395"/>
      <c r="E595" s="523"/>
      <c r="F595" s="454">
        <v>9150.2831620666093</v>
      </c>
      <c r="G595" s="452" t="e">
        <v>#REF!</v>
      </c>
      <c r="H595" s="452" t="e">
        <v>#REF!</v>
      </c>
      <c r="I595" s="452" t="e">
        <v>#REF!</v>
      </c>
    </row>
    <row r="596" spans="1:9" ht="7.15" customHeight="1">
      <c r="A596" s="411"/>
      <c r="B596" s="411"/>
      <c r="C596" s="411"/>
      <c r="D596" s="411"/>
      <c r="E596" s="412"/>
      <c r="F596" s="421"/>
      <c r="G596" s="420" t="e">
        <v>#REF!</v>
      </c>
      <c r="H596" s="420" t="e">
        <v>#REF!</v>
      </c>
      <c r="I596" s="420" t="e">
        <v>#REF!</v>
      </c>
    </row>
    <row r="597" spans="1:9" ht="25.5">
      <c r="A597" s="410"/>
      <c r="B597" s="524" t="s">
        <v>824</v>
      </c>
      <c r="C597" s="411"/>
      <c r="D597" s="411"/>
      <c r="E597" s="412"/>
      <c r="F597" s="412"/>
      <c r="G597" s="411" t="e">
        <v>#REF!</v>
      </c>
      <c r="H597" s="411" t="e">
        <v>#REF!</v>
      </c>
      <c r="I597" s="411" t="e">
        <v>#REF!</v>
      </c>
    </row>
    <row r="598" spans="1:9" ht="16.899999999999999" customHeight="1">
      <c r="A598" s="410"/>
      <c r="B598" s="443"/>
      <c r="C598" s="411"/>
      <c r="D598" s="443"/>
      <c r="E598" s="472"/>
      <c r="F598" s="472"/>
      <c r="G598" s="443"/>
      <c r="H598" s="443"/>
      <c r="I598" s="443"/>
    </row>
    <row r="599" spans="1:9" ht="24">
      <c r="A599" s="721">
        <v>1</v>
      </c>
      <c r="B599" s="404" t="s">
        <v>825</v>
      </c>
      <c r="C599" s="406" t="s">
        <v>303</v>
      </c>
      <c r="D599" s="404">
        <v>20</v>
      </c>
      <c r="E599" s="408">
        <v>3.7266777720920015</v>
      </c>
      <c r="F599" s="408">
        <v>74.533555441840036</v>
      </c>
      <c r="G599" s="404" t="e">
        <v>#REF!</v>
      </c>
      <c r="H599" s="404" t="e">
        <v>#REF!</v>
      </c>
      <c r="I599" s="404" t="e">
        <v>#REF!</v>
      </c>
    </row>
    <row r="600" spans="1:9">
      <c r="A600" s="707"/>
      <c r="B600" s="418"/>
      <c r="C600" s="418"/>
      <c r="D600" s="418"/>
      <c r="E600" s="424"/>
      <c r="F600" s="424"/>
      <c r="G600" s="418"/>
      <c r="H600" s="418"/>
      <c r="I600" s="418"/>
    </row>
    <row r="601" spans="1:9" ht="24">
      <c r="A601" s="721">
        <v>2</v>
      </c>
      <c r="B601" s="407" t="s">
        <v>826</v>
      </c>
      <c r="C601" s="401" t="s">
        <v>303</v>
      </c>
      <c r="D601" s="407">
        <v>90</v>
      </c>
      <c r="E601" s="409">
        <v>3.5683275058460691</v>
      </c>
      <c r="F601" s="409">
        <v>321.1494755261462</v>
      </c>
      <c r="G601" s="411" t="e">
        <v>#REF!</v>
      </c>
      <c r="H601" s="411" t="e">
        <v>#REF!</v>
      </c>
      <c r="I601" s="411" t="e">
        <v>#REF!</v>
      </c>
    </row>
    <row r="602" spans="1:9">
      <c r="A602" s="722"/>
      <c r="B602" s="480"/>
      <c r="C602" s="480"/>
      <c r="D602" s="480"/>
      <c r="E602" s="481"/>
      <c r="F602" s="481"/>
      <c r="G602" s="480"/>
      <c r="H602" s="480"/>
      <c r="I602" s="480"/>
    </row>
    <row r="603" spans="1:9" ht="24">
      <c r="A603" s="419">
        <v>3</v>
      </c>
      <c r="B603" s="411" t="s">
        <v>827</v>
      </c>
      <c r="C603" s="410" t="s">
        <v>303</v>
      </c>
      <c r="D603" s="411">
        <v>110</v>
      </c>
      <c r="E603" s="412">
        <v>3.8823780379051436</v>
      </c>
      <c r="F603" s="412">
        <v>427.06158416956578</v>
      </c>
      <c r="G603" s="411" t="e">
        <v>#REF!</v>
      </c>
      <c r="H603" s="411" t="e">
        <v>#REF!</v>
      </c>
      <c r="I603" s="411" t="e">
        <v>#REF!</v>
      </c>
    </row>
    <row r="604" spans="1:9">
      <c r="A604" s="721">
        <v>4</v>
      </c>
      <c r="B604" s="407" t="s">
        <v>828</v>
      </c>
      <c r="C604" s="401" t="s">
        <v>278</v>
      </c>
      <c r="D604" s="407">
        <v>83.2</v>
      </c>
      <c r="E604" s="409">
        <v>4.0313131583826518</v>
      </c>
      <c r="F604" s="409">
        <v>335.40525477743665</v>
      </c>
      <c r="G604" s="411" t="e">
        <v>#REF!</v>
      </c>
      <c r="H604" s="411" t="e">
        <v>#REF!</v>
      </c>
      <c r="I604" s="411" t="e">
        <v>#REF!</v>
      </c>
    </row>
    <row r="605" spans="1:9">
      <c r="A605" s="722"/>
      <c r="B605" s="480"/>
      <c r="C605" s="480"/>
      <c r="D605" s="480"/>
      <c r="E605" s="481"/>
      <c r="F605" s="481"/>
      <c r="G605" s="418"/>
      <c r="H605" s="418"/>
      <c r="I605" s="418"/>
    </row>
    <row r="606" spans="1:9">
      <c r="A606" s="721">
        <v>5</v>
      </c>
      <c r="B606" s="407" t="s">
        <v>829</v>
      </c>
      <c r="C606" s="401" t="s">
        <v>278</v>
      </c>
      <c r="D606" s="407">
        <v>9</v>
      </c>
      <c r="E606" s="409">
        <v>6.1918279343087317</v>
      </c>
      <c r="F606" s="409">
        <v>55.726451408778587</v>
      </c>
      <c r="G606" s="407" t="e">
        <v>#REF!</v>
      </c>
      <c r="H606" s="407" t="e">
        <v>#REF!</v>
      </c>
      <c r="I606" s="407" t="e">
        <v>#REF!</v>
      </c>
    </row>
    <row r="607" spans="1:9">
      <c r="A607" s="722"/>
      <c r="B607" s="420"/>
      <c r="C607" s="419"/>
      <c r="D607" s="420"/>
      <c r="E607" s="421"/>
      <c r="F607" s="421"/>
      <c r="G607" s="407"/>
      <c r="H607" s="407"/>
      <c r="I607" s="407"/>
    </row>
    <row r="608" spans="1:9">
      <c r="A608" s="721">
        <v>6</v>
      </c>
      <c r="B608" s="407" t="s">
        <v>830</v>
      </c>
      <c r="C608" s="401" t="s">
        <v>278</v>
      </c>
      <c r="D608" s="407">
        <v>104</v>
      </c>
      <c r="E608" s="409">
        <v>5.2113277741762207</v>
      </c>
      <c r="F608" s="409">
        <v>541.97808851432694</v>
      </c>
      <c r="G608" s="407" t="e">
        <v>#REF!</v>
      </c>
      <c r="H608" s="407" t="e">
        <v>#REF!</v>
      </c>
      <c r="I608" s="407" t="e">
        <v>#REF!</v>
      </c>
    </row>
    <row r="609" spans="1:9">
      <c r="A609" s="722"/>
      <c r="B609" s="480"/>
      <c r="C609" s="419"/>
      <c r="D609" s="480"/>
      <c r="E609" s="481"/>
      <c r="F609" s="481"/>
      <c r="G609" s="480"/>
      <c r="H609" s="480"/>
      <c r="I609" s="480"/>
    </row>
    <row r="610" spans="1:9" ht="24">
      <c r="A610" s="721">
        <v>7</v>
      </c>
      <c r="B610" s="404" t="s">
        <v>831</v>
      </c>
      <c r="C610" s="406" t="s">
        <v>278</v>
      </c>
      <c r="D610" s="404">
        <v>220</v>
      </c>
      <c r="E610" s="408">
        <v>0.51100416999421583</v>
      </c>
      <c r="F610" s="408">
        <v>112.42091739872748</v>
      </c>
      <c r="G610" s="404" t="e">
        <v>#REF!</v>
      </c>
      <c r="H610" s="404" t="e">
        <v>#REF!</v>
      </c>
      <c r="I610" s="404" t="e">
        <v>#REF!</v>
      </c>
    </row>
    <row r="611" spans="1:9">
      <c r="A611" s="722"/>
      <c r="B611" s="418"/>
      <c r="C611" s="419"/>
      <c r="D611" s="418"/>
      <c r="E611" s="424"/>
      <c r="F611" s="424"/>
      <c r="G611" s="418"/>
      <c r="H611" s="418"/>
      <c r="I611" s="418"/>
    </row>
    <row r="612" spans="1:9">
      <c r="A612" s="721">
        <v>8</v>
      </c>
      <c r="B612" s="407" t="s">
        <v>832</v>
      </c>
      <c r="C612" s="401" t="s">
        <v>352</v>
      </c>
      <c r="D612" s="407">
        <v>1.5</v>
      </c>
      <c r="E612" s="409">
        <v>11.242754239980947</v>
      </c>
      <c r="F612" s="409">
        <v>16.86413135997142</v>
      </c>
      <c r="G612" s="407" t="e">
        <v>#REF!</v>
      </c>
      <c r="H612" s="407" t="e">
        <v>#REF!</v>
      </c>
      <c r="I612" s="407" t="e">
        <v>#REF!</v>
      </c>
    </row>
    <row r="613" spans="1:9">
      <c r="A613" s="722"/>
      <c r="B613" s="418"/>
      <c r="C613" s="419"/>
      <c r="D613" s="418"/>
      <c r="E613" s="424"/>
      <c r="F613" s="424"/>
      <c r="G613" s="418"/>
      <c r="H613" s="418"/>
      <c r="I613" s="418"/>
    </row>
    <row r="614" spans="1:9" ht="24">
      <c r="A614" s="721">
        <v>9</v>
      </c>
      <c r="B614" s="407" t="s">
        <v>833</v>
      </c>
      <c r="C614" s="401" t="s">
        <v>278</v>
      </c>
      <c r="D614" s="407">
        <v>15</v>
      </c>
      <c r="E614" s="409">
        <v>0.73002415768701701</v>
      </c>
      <c r="F614" s="409">
        <v>10.950362365305255</v>
      </c>
      <c r="G614" s="407" t="e">
        <v>#REF!</v>
      </c>
      <c r="H614" s="407" t="e">
        <v>#REF!</v>
      </c>
      <c r="I614" s="407" t="e">
        <v>#REF!</v>
      </c>
    </row>
    <row r="615" spans="1:9">
      <c r="A615" s="722"/>
      <c r="B615" s="418"/>
      <c r="C615" s="419"/>
      <c r="D615" s="418"/>
      <c r="E615" s="424"/>
      <c r="F615" s="424"/>
      <c r="G615" s="418"/>
      <c r="H615" s="418"/>
      <c r="I615" s="418"/>
    </row>
    <row r="616" spans="1:9" ht="24">
      <c r="A616" s="721">
        <v>10</v>
      </c>
      <c r="B616" s="407" t="s">
        <v>834</v>
      </c>
      <c r="C616" s="401" t="s">
        <v>278</v>
      </c>
      <c r="D616" s="407">
        <v>70</v>
      </c>
      <c r="E616" s="409">
        <v>0.43801449461221026</v>
      </c>
      <c r="F616" s="409">
        <v>30.661014622854719</v>
      </c>
      <c r="G616" s="407" t="e">
        <v>#REF!</v>
      </c>
      <c r="H616" s="407" t="e">
        <v>#REF!</v>
      </c>
      <c r="I616" s="407" t="e">
        <v>#REF!</v>
      </c>
    </row>
    <row r="617" spans="1:9">
      <c r="A617" s="722"/>
      <c r="B617" s="420"/>
      <c r="C617" s="419"/>
      <c r="D617" s="420"/>
      <c r="E617" s="421"/>
      <c r="F617" s="421"/>
      <c r="G617" s="404"/>
      <c r="H617" s="404"/>
      <c r="I617" s="404"/>
    </row>
    <row r="618" spans="1:9" ht="24">
      <c r="A618" s="721">
        <v>11</v>
      </c>
      <c r="B618" s="404" t="s">
        <v>835</v>
      </c>
      <c r="C618" s="401" t="s">
        <v>278</v>
      </c>
      <c r="D618" s="404">
        <v>90</v>
      </c>
      <c r="E618" s="408">
        <v>0.2920096630748068</v>
      </c>
      <c r="F618" s="409">
        <v>26.280869676732614</v>
      </c>
      <c r="G618" s="404"/>
      <c r="H618" s="404"/>
      <c r="I618" s="404"/>
    </row>
    <row r="619" spans="1:9">
      <c r="A619" s="722"/>
      <c r="B619" s="480"/>
      <c r="C619" s="419"/>
      <c r="D619" s="480"/>
      <c r="E619" s="481"/>
      <c r="F619" s="421"/>
      <c r="G619" s="418"/>
      <c r="H619" s="418"/>
      <c r="I619" s="418"/>
    </row>
    <row r="620" spans="1:9">
      <c r="A620" s="721">
        <v>12</v>
      </c>
      <c r="B620" s="404" t="s">
        <v>836</v>
      </c>
      <c r="C620" s="401" t="s">
        <v>837</v>
      </c>
      <c r="D620" s="404">
        <v>1</v>
      </c>
      <c r="E620" s="408">
        <v>14.065386912503785</v>
      </c>
      <c r="F620" s="409">
        <v>14.065386912503785</v>
      </c>
      <c r="G620" s="404"/>
      <c r="H620" s="404"/>
      <c r="I620" s="404"/>
    </row>
    <row r="621" spans="1:9">
      <c r="A621" s="722"/>
      <c r="B621" s="480"/>
      <c r="C621" s="419"/>
      <c r="D621" s="480"/>
      <c r="E621" s="481"/>
      <c r="F621" s="421"/>
      <c r="G621" s="418"/>
      <c r="H621" s="418"/>
      <c r="I621" s="418"/>
    </row>
    <row r="622" spans="1:9" ht="24">
      <c r="A622" s="721">
        <v>13</v>
      </c>
      <c r="B622" s="404" t="s">
        <v>838</v>
      </c>
      <c r="C622" s="401" t="s">
        <v>303</v>
      </c>
      <c r="D622" s="404">
        <v>220</v>
      </c>
      <c r="E622" s="408">
        <v>0.10498078637593405</v>
      </c>
      <c r="F622" s="409">
        <v>23.095773002705492</v>
      </c>
      <c r="G622" s="404"/>
      <c r="H622" s="404"/>
      <c r="I622" s="404"/>
    </row>
    <row r="623" spans="1:9" ht="15" customHeight="1">
      <c r="A623" s="722"/>
      <c r="B623" s="480"/>
      <c r="C623" s="419"/>
      <c r="D623" s="480"/>
      <c r="E623" s="481"/>
      <c r="F623" s="421"/>
      <c r="G623" s="418"/>
      <c r="H623" s="418"/>
      <c r="I623" s="418"/>
    </row>
    <row r="624" spans="1:9" ht="27.75" customHeight="1">
      <c r="A624" s="721"/>
      <c r="B624" s="423" t="s">
        <v>839</v>
      </c>
      <c r="C624" s="734"/>
      <c r="D624" s="407"/>
      <c r="E624" s="409"/>
      <c r="F624" s="409"/>
      <c r="G624" s="407" t="e">
        <v>#REF!</v>
      </c>
      <c r="H624" s="407" t="e">
        <v>#REF!</v>
      </c>
      <c r="I624" s="407" t="e">
        <v>#REF!</v>
      </c>
    </row>
    <row r="625" spans="1:9" ht="16.149999999999999" customHeight="1">
      <c r="A625" s="722"/>
      <c r="B625" s="418"/>
      <c r="C625" s="734"/>
      <c r="D625" s="418"/>
      <c r="E625" s="424"/>
      <c r="F625" s="424"/>
      <c r="G625" s="418"/>
      <c r="H625" s="418"/>
      <c r="I625" s="418"/>
    </row>
    <row r="626" spans="1:9" ht="23.25" customHeight="1">
      <c r="A626" s="721">
        <v>1</v>
      </c>
      <c r="B626" s="407" t="s">
        <v>840</v>
      </c>
      <c r="C626" s="401" t="s">
        <v>303</v>
      </c>
      <c r="D626" s="407">
        <v>90</v>
      </c>
      <c r="E626" s="409">
        <v>4.1626665452195306</v>
      </c>
      <c r="F626" s="409">
        <v>374.63998906975775</v>
      </c>
      <c r="G626" s="407" t="e">
        <v>#REF!</v>
      </c>
      <c r="H626" s="407" t="e">
        <v>#REF!</v>
      </c>
      <c r="I626" s="407" t="e">
        <v>#REF!</v>
      </c>
    </row>
    <row r="627" spans="1:9" ht="21" customHeight="1">
      <c r="A627" s="722"/>
      <c r="B627" s="418"/>
      <c r="C627" s="418"/>
      <c r="D627" s="418"/>
      <c r="E627" s="424"/>
      <c r="F627" s="424"/>
      <c r="G627" s="418"/>
      <c r="H627" s="418"/>
      <c r="I627" s="418"/>
    </row>
    <row r="628" spans="1:9" ht="20.25" customHeight="1">
      <c r="A628" s="721">
        <v>2</v>
      </c>
      <c r="B628" s="407" t="s">
        <v>841</v>
      </c>
      <c r="C628" s="401" t="s">
        <v>278</v>
      </c>
      <c r="D628" s="407">
        <v>105</v>
      </c>
      <c r="E628" s="409">
        <v>0.65700900153161923</v>
      </c>
      <c r="F628" s="409">
        <v>68.985945160820023</v>
      </c>
      <c r="G628" s="407" t="e">
        <v>#REF!</v>
      </c>
      <c r="H628" s="407" t="e">
        <v>#REF!</v>
      </c>
      <c r="I628" s="407" t="e">
        <v>#REF!</v>
      </c>
    </row>
    <row r="629" spans="1:9" ht="20.25" customHeight="1">
      <c r="A629" s="722"/>
      <c r="B629" s="480"/>
      <c r="C629" s="480"/>
      <c r="D629" s="480"/>
      <c r="E629" s="481"/>
      <c r="F629" s="424"/>
      <c r="G629" s="480"/>
      <c r="H629" s="480"/>
      <c r="I629" s="480"/>
    </row>
    <row r="630" spans="1:9">
      <c r="A630" s="721">
        <v>3</v>
      </c>
      <c r="B630" s="407" t="s">
        <v>842</v>
      </c>
      <c r="C630" s="401" t="s">
        <v>278</v>
      </c>
      <c r="D630" s="407">
        <v>9</v>
      </c>
      <c r="E630" s="409">
        <v>6.1892798569695096</v>
      </c>
      <c r="F630" s="409">
        <v>55.703518712725582</v>
      </c>
      <c r="G630" s="407" t="e">
        <v>#REF!</v>
      </c>
      <c r="H630" s="407" t="e">
        <v>#REF!</v>
      </c>
      <c r="I630" s="407" t="e">
        <v>#REF!</v>
      </c>
    </row>
    <row r="631" spans="1:9">
      <c r="A631" s="722"/>
      <c r="B631" s="418"/>
      <c r="C631" s="480"/>
      <c r="D631" s="418"/>
      <c r="E631" s="424"/>
      <c r="F631" s="424"/>
      <c r="G631" s="418"/>
      <c r="H631" s="418"/>
      <c r="I631" s="418"/>
    </row>
    <row r="632" spans="1:9" ht="23.25" customHeight="1">
      <c r="A632" s="419">
        <v>4</v>
      </c>
      <c r="B632" s="407" t="s">
        <v>843</v>
      </c>
      <c r="C632" s="401" t="s">
        <v>278</v>
      </c>
      <c r="D632" s="407">
        <v>53</v>
      </c>
      <c r="E632" s="409">
        <v>5.2113277741762207</v>
      </c>
      <c r="F632" s="409">
        <v>276.20037203133973</v>
      </c>
      <c r="G632" s="407" t="e">
        <v>#REF!</v>
      </c>
      <c r="H632" s="407" t="e">
        <v>#REF!</v>
      </c>
      <c r="I632" s="407" t="e">
        <v>#REF!</v>
      </c>
    </row>
    <row r="633" spans="1:9" ht="39" customHeight="1">
      <c r="A633" s="721">
        <v>5</v>
      </c>
      <c r="B633" s="407" t="s">
        <v>844</v>
      </c>
      <c r="C633" s="401" t="s">
        <v>278</v>
      </c>
      <c r="D633" s="407">
        <v>53</v>
      </c>
      <c r="E633" s="409">
        <v>1.8976805983853613</v>
      </c>
      <c r="F633" s="409">
        <v>100.57707171442415</v>
      </c>
      <c r="G633" s="411" t="e">
        <v>#REF!</v>
      </c>
      <c r="H633" s="411" t="e">
        <v>#REF!</v>
      </c>
      <c r="I633" s="411" t="e">
        <v>#REF!</v>
      </c>
    </row>
    <row r="634" spans="1:9">
      <c r="A634" s="722"/>
      <c r="B634" s="420"/>
      <c r="C634" s="480"/>
      <c r="D634" s="420"/>
      <c r="E634" s="421"/>
      <c r="F634" s="421"/>
      <c r="G634" s="407"/>
      <c r="H634" s="407"/>
      <c r="I634" s="407"/>
    </row>
    <row r="635" spans="1:9" ht="24">
      <c r="A635" s="721">
        <v>6</v>
      </c>
      <c r="B635" s="404" t="s">
        <v>845</v>
      </c>
      <c r="C635" s="401" t="s">
        <v>60</v>
      </c>
      <c r="D635" s="404">
        <v>90</v>
      </c>
      <c r="E635" s="408">
        <v>0.11237021065967698</v>
      </c>
      <c r="F635" s="408">
        <v>10.113318959370927</v>
      </c>
      <c r="G635" s="407" t="e">
        <v>#REF!</v>
      </c>
      <c r="H635" s="407" t="e">
        <v>#REF!</v>
      </c>
      <c r="I635" s="407" t="e">
        <v>#REF!</v>
      </c>
    </row>
    <row r="636" spans="1:9">
      <c r="A636" s="722"/>
      <c r="B636" s="418"/>
      <c r="C636" s="418"/>
      <c r="D636" s="418"/>
      <c r="E636" s="424"/>
      <c r="F636" s="481"/>
      <c r="G636" s="418"/>
      <c r="H636" s="418"/>
      <c r="I636" s="418"/>
    </row>
    <row r="637" spans="1:9" ht="28.15" customHeight="1">
      <c r="A637" s="419">
        <v>7</v>
      </c>
      <c r="B637" s="407" t="s">
        <v>835</v>
      </c>
      <c r="C637" s="401" t="s">
        <v>278</v>
      </c>
      <c r="D637" s="407">
        <v>70</v>
      </c>
      <c r="E637" s="409">
        <v>0.2920096630748068</v>
      </c>
      <c r="F637" s="408">
        <v>20.440676415236474</v>
      </c>
      <c r="G637" s="407" t="e">
        <v>#REF!</v>
      </c>
      <c r="H637" s="407" t="e">
        <v>#REF!</v>
      </c>
      <c r="I637" s="407" t="e">
        <v>#REF!</v>
      </c>
    </row>
    <row r="638" spans="1:9" ht="22.5" customHeight="1">
      <c r="A638" s="419">
        <v>8</v>
      </c>
      <c r="B638" s="460" t="s">
        <v>846</v>
      </c>
      <c r="C638" s="401" t="s">
        <v>278</v>
      </c>
      <c r="D638" s="407">
        <v>56</v>
      </c>
      <c r="E638" s="409">
        <v>5.7042533354486586</v>
      </c>
      <c r="F638" s="409">
        <v>319.43818678512491</v>
      </c>
      <c r="G638" s="407" t="e">
        <v>#REF!</v>
      </c>
      <c r="H638" s="407" t="e">
        <v>#REF!</v>
      </c>
      <c r="I638" s="407" t="e">
        <v>#REF!</v>
      </c>
    </row>
    <row r="639" spans="1:9" ht="30" customHeight="1" thickBot="1">
      <c r="A639" s="419">
        <v>9</v>
      </c>
      <c r="B639" s="407" t="s">
        <v>847</v>
      </c>
      <c r="C639" s="401" t="s">
        <v>278</v>
      </c>
      <c r="D639" s="407">
        <v>9</v>
      </c>
      <c r="E639" s="409">
        <v>27.832228343557659</v>
      </c>
      <c r="F639" s="409">
        <v>250.49005509201893</v>
      </c>
      <c r="G639" s="407" t="e">
        <v>#REF!</v>
      </c>
      <c r="H639" s="407" t="e">
        <v>#REF!</v>
      </c>
      <c r="I639" s="407" t="e">
        <v>#REF!</v>
      </c>
    </row>
    <row r="640" spans="1:9">
      <c r="A640" s="721"/>
      <c r="B640" s="468" t="s">
        <v>848</v>
      </c>
      <c r="C640" s="457"/>
      <c r="D640" s="457"/>
      <c r="E640" s="485"/>
      <c r="F640" s="367">
        <v>3466.7819991177134</v>
      </c>
      <c r="G640" s="457" t="e">
        <v>#REF!</v>
      </c>
      <c r="H640" s="457" t="e">
        <v>#REF!</v>
      </c>
      <c r="I640" s="457" t="e">
        <v>#REF!</v>
      </c>
    </row>
    <row r="641" spans="1:9" ht="12.75" thickBot="1">
      <c r="A641" s="722"/>
      <c r="B641" s="525" t="s">
        <v>814</v>
      </c>
      <c r="C641" s="413"/>
      <c r="D641" s="413"/>
      <c r="E641" s="526"/>
      <c r="F641" s="374"/>
      <c r="G641" s="413"/>
      <c r="H641" s="413"/>
      <c r="I641" s="413"/>
    </row>
    <row r="642" spans="1:9" ht="18.75" thickBot="1">
      <c r="A642" s="413"/>
      <c r="B642" s="527" t="s">
        <v>815</v>
      </c>
      <c r="C642" s="497"/>
      <c r="D642" s="498"/>
      <c r="E642" s="498"/>
      <c r="F642" s="498"/>
      <c r="G642" s="478"/>
      <c r="H642" s="478"/>
      <c r="I642" s="478"/>
    </row>
    <row r="643" spans="1:9" ht="14.25">
      <c r="A643" s="706"/>
      <c r="B643" s="528" t="s">
        <v>65</v>
      </c>
      <c r="C643" s="529" t="s">
        <v>849</v>
      </c>
      <c r="D643" s="530">
        <v>9</v>
      </c>
      <c r="E643" s="531">
        <v>65</v>
      </c>
      <c r="F643" s="532">
        <v>585</v>
      </c>
      <c r="G643" s="533"/>
      <c r="H643" s="533"/>
      <c r="I643" s="533"/>
    </row>
    <row r="644" spans="1:9" ht="32.450000000000003" customHeight="1" thickBot="1">
      <c r="A644" s="708"/>
      <c r="B644" s="528" t="s">
        <v>850</v>
      </c>
      <c r="C644" s="534"/>
      <c r="D644" s="535"/>
      <c r="E644" s="536"/>
      <c r="F644" s="537"/>
      <c r="G644" s="533"/>
      <c r="H644" s="533"/>
      <c r="I644" s="533"/>
    </row>
    <row r="645" spans="1:9" ht="18.75" customHeight="1" thickBot="1">
      <c r="A645" s="413"/>
      <c r="B645" s="538" t="s">
        <v>851</v>
      </c>
      <c r="C645" s="539"/>
      <c r="D645" s="540"/>
      <c r="E645" s="541"/>
      <c r="F645" s="541">
        <v>585</v>
      </c>
      <c r="G645" s="422"/>
    </row>
    <row r="646" spans="1:9" ht="12.75">
      <c r="A646" s="706"/>
      <c r="B646" s="542" t="s">
        <v>817</v>
      </c>
      <c r="C646" s="512"/>
      <c r="D646" s="543"/>
      <c r="E646" s="544"/>
      <c r="F646" s="545">
        <v>639.42670350000003</v>
      </c>
      <c r="G646" s="546">
        <v>1.17E-2</v>
      </c>
      <c r="H646" s="547"/>
    </row>
    <row r="647" spans="1:9" ht="12.75">
      <c r="A647" s="707"/>
      <c r="B647" s="542" t="s">
        <v>818</v>
      </c>
      <c r="C647" s="512"/>
      <c r="D647" s="513"/>
      <c r="E647" s="543"/>
      <c r="F647" s="544"/>
      <c r="G647" s="548"/>
    </row>
    <row r="648" spans="1:9" ht="12.75">
      <c r="A648" s="707"/>
      <c r="B648" s="549" t="s">
        <v>819</v>
      </c>
      <c r="C648" s="512"/>
      <c r="D648" s="513"/>
      <c r="E648" s="543"/>
      <c r="F648" s="550"/>
      <c r="G648" s="551"/>
    </row>
    <row r="649" spans="1:9" ht="13.5" thickBot="1">
      <c r="A649" s="708"/>
      <c r="B649" s="552" t="s">
        <v>820</v>
      </c>
      <c r="C649" s="553"/>
      <c r="D649" s="554"/>
      <c r="E649" s="554"/>
      <c r="F649" s="555"/>
      <c r="G649" s="556"/>
    </row>
    <row r="650" spans="1:9" ht="21" customHeight="1" thickBot="1">
      <c r="A650" s="413"/>
      <c r="B650" s="400" t="s">
        <v>852</v>
      </c>
      <c r="C650" s="395"/>
      <c r="D650" s="395"/>
      <c r="E650" s="523"/>
      <c r="F650" s="557">
        <v>4106.2087026177132</v>
      </c>
      <c r="G650" s="395" t="e">
        <v>#REF!</v>
      </c>
      <c r="H650" s="395" t="e">
        <v>#REF!</v>
      </c>
      <c r="I650" s="395" t="e">
        <v>#REF!</v>
      </c>
    </row>
    <row r="651" spans="1:9" ht="26.25" thickBot="1">
      <c r="A651" s="413"/>
      <c r="B651" s="558" t="s">
        <v>853</v>
      </c>
      <c r="C651" s="559"/>
      <c r="D651" s="559"/>
      <c r="E651" s="559"/>
      <c r="F651" s="559"/>
      <c r="G651" s="560"/>
      <c r="H651" s="560"/>
      <c r="I651" s="560"/>
    </row>
    <row r="652" spans="1:9" ht="36">
      <c r="A652" s="706"/>
      <c r="B652" s="404" t="s">
        <v>854</v>
      </c>
      <c r="C652" s="406" t="s">
        <v>303</v>
      </c>
      <c r="D652" s="404">
        <v>130</v>
      </c>
      <c r="E652" s="408">
        <v>3.0614639615280885</v>
      </c>
      <c r="F652" s="408">
        <v>397.99031499865151</v>
      </c>
      <c r="G652" s="404" t="e">
        <v>#REF!</v>
      </c>
      <c r="H652" s="404" t="e">
        <v>#REF!</v>
      </c>
      <c r="I652" s="404" t="e">
        <v>#REF!</v>
      </c>
    </row>
    <row r="653" spans="1:9" ht="12.75" customHeight="1" thickBot="1">
      <c r="A653" s="708"/>
      <c r="B653" s="480"/>
      <c r="C653" s="480"/>
      <c r="D653" s="480"/>
      <c r="E653" s="481"/>
      <c r="F653" s="481"/>
      <c r="G653" s="480"/>
      <c r="H653" s="480"/>
      <c r="I653" s="480"/>
    </row>
    <row r="654" spans="1:9" ht="36">
      <c r="A654" s="706"/>
      <c r="B654" s="404" t="s">
        <v>855</v>
      </c>
      <c r="C654" s="406" t="s">
        <v>303</v>
      </c>
      <c r="D654" s="404">
        <v>110</v>
      </c>
      <c r="E654" s="408">
        <v>1.6907767184405591</v>
      </c>
      <c r="F654" s="408">
        <v>185.98543902846151</v>
      </c>
      <c r="G654" s="404" t="e">
        <v>#REF!</v>
      </c>
      <c r="H654" s="404" t="e">
        <v>#REF!</v>
      </c>
      <c r="I654" s="404" t="e">
        <v>#REF!</v>
      </c>
    </row>
    <row r="655" spans="1:9" ht="12.75" customHeight="1" thickBot="1">
      <c r="A655" s="708"/>
      <c r="B655" s="418"/>
      <c r="C655" s="418"/>
      <c r="D655" s="418"/>
      <c r="E655" s="424"/>
      <c r="F655" s="424"/>
      <c r="G655" s="418"/>
      <c r="H655" s="418"/>
      <c r="I655" s="418"/>
    </row>
    <row r="656" spans="1:9" ht="36">
      <c r="A656" s="706"/>
      <c r="B656" s="407" t="s">
        <v>856</v>
      </c>
      <c r="C656" s="401" t="s">
        <v>278</v>
      </c>
      <c r="D656" s="407">
        <v>4</v>
      </c>
      <c r="E656" s="409">
        <v>35.316351921612764</v>
      </c>
      <c r="F656" s="409">
        <v>141.26540768645106</v>
      </c>
      <c r="G656" s="407" t="e">
        <v>#REF!</v>
      </c>
      <c r="H656" s="407" t="e">
        <v>#REF!</v>
      </c>
      <c r="I656" s="407" t="e">
        <v>#REF!</v>
      </c>
    </row>
    <row r="657" spans="1:9" ht="12.75" customHeight="1" thickBot="1">
      <c r="A657" s="708"/>
      <c r="B657" s="418"/>
      <c r="C657" s="418"/>
      <c r="D657" s="418"/>
      <c r="E657" s="424"/>
      <c r="F657" s="424"/>
      <c r="G657" s="418"/>
      <c r="H657" s="418"/>
      <c r="I657" s="418"/>
    </row>
    <row r="658" spans="1:9" ht="36">
      <c r="A658" s="706"/>
      <c r="B658" s="407" t="s">
        <v>857</v>
      </c>
      <c r="C658" s="401" t="s">
        <v>278</v>
      </c>
      <c r="D658" s="407">
        <v>11</v>
      </c>
      <c r="E658" s="409">
        <v>31.078517094886195</v>
      </c>
      <c r="F658" s="409">
        <v>341.86368804374814</v>
      </c>
      <c r="G658" s="407" t="e">
        <v>#REF!</v>
      </c>
      <c r="H658" s="407" t="e">
        <v>#REF!</v>
      </c>
      <c r="I658" s="407" t="e">
        <v>#REF!</v>
      </c>
    </row>
    <row r="659" spans="1:9" ht="13.5" customHeight="1" thickBot="1">
      <c r="A659" s="708"/>
      <c r="B659" s="480"/>
      <c r="C659" s="418"/>
      <c r="D659" s="480"/>
      <c r="E659" s="481"/>
      <c r="F659" s="481"/>
      <c r="G659" s="480"/>
      <c r="H659" s="480"/>
      <c r="I659" s="480"/>
    </row>
    <row r="660" spans="1:9" ht="36">
      <c r="A660" s="706"/>
      <c r="B660" s="407" t="s">
        <v>858</v>
      </c>
      <c r="C660" s="401" t="s">
        <v>278</v>
      </c>
      <c r="D660" s="407">
        <v>40</v>
      </c>
      <c r="E660" s="409">
        <v>25.968475394944036</v>
      </c>
      <c r="F660" s="409">
        <v>1038.7390157977616</v>
      </c>
      <c r="G660" s="407" t="e">
        <v>#REF!</v>
      </c>
      <c r="H660" s="407" t="e">
        <v>#REF!</v>
      </c>
      <c r="I660" s="407" t="e">
        <v>#REF!</v>
      </c>
    </row>
    <row r="661" spans="1:9" ht="16.5" customHeight="1" thickBot="1">
      <c r="A661" s="708"/>
      <c r="B661" s="418"/>
      <c r="C661" s="418"/>
      <c r="D661" s="418"/>
      <c r="E661" s="424"/>
      <c r="F661" s="424"/>
      <c r="G661" s="418"/>
      <c r="H661" s="418"/>
      <c r="I661" s="418"/>
    </row>
    <row r="662" spans="1:9" ht="24">
      <c r="A662" s="706"/>
      <c r="B662" s="407" t="s">
        <v>859</v>
      </c>
      <c r="C662" s="401" t="s">
        <v>278</v>
      </c>
      <c r="D662" s="407">
        <v>48</v>
      </c>
      <c r="E662" s="409">
        <v>56.814607836493209</v>
      </c>
      <c r="F662" s="409">
        <v>2727.1011761516738</v>
      </c>
      <c r="G662" s="407" t="e">
        <v>#REF!</v>
      </c>
      <c r="H662" s="407" t="e">
        <v>#REF!</v>
      </c>
      <c r="I662" s="407" t="e">
        <v>#REF!</v>
      </c>
    </row>
    <row r="663" spans="1:9" ht="12.75" customHeight="1" thickBot="1">
      <c r="A663" s="708"/>
      <c r="B663" s="418"/>
      <c r="C663" s="418"/>
      <c r="D663" s="418"/>
      <c r="E663" s="424"/>
      <c r="F663" s="424"/>
      <c r="G663" s="418"/>
      <c r="H663" s="418"/>
      <c r="I663" s="418"/>
    </row>
    <row r="664" spans="1:9" ht="24">
      <c r="A664" s="706"/>
      <c r="B664" s="407" t="s">
        <v>860</v>
      </c>
      <c r="C664" s="401" t="s">
        <v>278</v>
      </c>
      <c r="D664" s="407">
        <v>1</v>
      </c>
      <c r="E664" s="409">
        <v>35.77500584267267</v>
      </c>
      <c r="F664" s="409">
        <v>35.77500584267267</v>
      </c>
      <c r="G664" s="407" t="e">
        <v>#REF!</v>
      </c>
      <c r="H664" s="407" t="e">
        <v>#REF!</v>
      </c>
      <c r="I664" s="407" t="e">
        <v>#REF!</v>
      </c>
    </row>
    <row r="665" spans="1:9" ht="12.75" customHeight="1" thickBot="1">
      <c r="A665" s="708"/>
      <c r="B665" s="418"/>
      <c r="C665" s="418"/>
      <c r="D665" s="418"/>
      <c r="E665" s="424"/>
      <c r="F665" s="424"/>
      <c r="G665" s="418"/>
      <c r="H665" s="418"/>
      <c r="I665" s="418"/>
    </row>
    <row r="666" spans="1:9">
      <c r="A666" s="706"/>
      <c r="B666" s="407" t="s">
        <v>861</v>
      </c>
      <c r="C666" s="401" t="s">
        <v>278</v>
      </c>
      <c r="D666" s="407">
        <v>8</v>
      </c>
      <c r="E666" s="409">
        <v>5.9463206826747204</v>
      </c>
      <c r="F666" s="409">
        <v>47.570565461397763</v>
      </c>
      <c r="G666" s="407" t="e">
        <v>#REF!</v>
      </c>
      <c r="H666" s="407" t="e">
        <v>#REF!</v>
      </c>
      <c r="I666" s="407" t="e">
        <v>#REF!</v>
      </c>
    </row>
    <row r="667" spans="1:9" ht="12.75" customHeight="1" thickBot="1">
      <c r="A667" s="708"/>
      <c r="B667" s="480"/>
      <c r="C667" s="418"/>
      <c r="D667" s="480"/>
      <c r="E667" s="481"/>
      <c r="F667" s="481"/>
      <c r="G667" s="418"/>
      <c r="H667" s="418"/>
      <c r="I667" s="418"/>
    </row>
    <row r="668" spans="1:9">
      <c r="A668" s="706"/>
      <c r="B668" s="407" t="s">
        <v>862</v>
      </c>
      <c r="C668" s="401" t="s">
        <v>278</v>
      </c>
      <c r="D668" s="407">
        <v>132</v>
      </c>
      <c r="E668" s="409">
        <v>3.2173298523682798</v>
      </c>
      <c r="F668" s="409">
        <v>424.68754051261294</v>
      </c>
      <c r="G668" s="407" t="e">
        <v>#REF!</v>
      </c>
      <c r="H668" s="407" t="e">
        <v>#REF!</v>
      </c>
      <c r="I668" s="407" t="e">
        <v>#REF!</v>
      </c>
    </row>
    <row r="669" spans="1:9" ht="12.75" customHeight="1" thickBot="1">
      <c r="A669" s="708"/>
      <c r="B669" s="418"/>
      <c r="C669" s="418"/>
      <c r="D669" s="418"/>
      <c r="E669" s="424"/>
      <c r="F669" s="424"/>
      <c r="G669" s="418"/>
      <c r="H669" s="418"/>
      <c r="I669" s="418"/>
    </row>
    <row r="670" spans="1:9">
      <c r="A670" s="706"/>
      <c r="B670" s="407" t="s">
        <v>863</v>
      </c>
      <c r="C670" s="401" t="s">
        <v>278</v>
      </c>
      <c r="D670" s="407">
        <v>100</v>
      </c>
      <c r="E670" s="409">
        <v>3.1443529173729705</v>
      </c>
      <c r="F670" s="409">
        <v>314.43529173729706</v>
      </c>
      <c r="G670" s="407" t="e">
        <v>#REF!</v>
      </c>
      <c r="H670" s="407" t="e">
        <v>#REF!</v>
      </c>
      <c r="I670" s="407" t="e">
        <v>#REF!</v>
      </c>
    </row>
    <row r="671" spans="1:9" ht="12.75" customHeight="1" thickBot="1">
      <c r="A671" s="708"/>
      <c r="B671" s="480"/>
      <c r="C671" s="480"/>
      <c r="D671" s="480"/>
      <c r="E671" s="481"/>
      <c r="F671" s="481"/>
      <c r="G671" s="418"/>
      <c r="H671" s="418"/>
      <c r="I671" s="418"/>
    </row>
    <row r="672" spans="1:9">
      <c r="A672" s="706"/>
      <c r="B672" s="404" t="s">
        <v>864</v>
      </c>
      <c r="C672" s="406" t="s">
        <v>303</v>
      </c>
      <c r="D672" s="404">
        <v>240</v>
      </c>
      <c r="E672" s="408">
        <v>0.11233746786586797</v>
      </c>
      <c r="F672" s="408">
        <v>26.960992287808313</v>
      </c>
      <c r="G672" s="404" t="e">
        <v>#REF!</v>
      </c>
      <c r="H672" s="404" t="e">
        <v>#REF!</v>
      </c>
      <c r="I672" s="404" t="e">
        <v>#REF!</v>
      </c>
    </row>
    <row r="673" spans="1:9" ht="12.75" customHeight="1" thickBot="1">
      <c r="A673" s="708"/>
      <c r="B673" s="404"/>
      <c r="C673" s="406"/>
      <c r="D673" s="404"/>
      <c r="E673" s="408"/>
      <c r="F673" s="408"/>
      <c r="G673" s="404"/>
      <c r="H673" s="561"/>
      <c r="I673" s="561"/>
    </row>
    <row r="674" spans="1:9" ht="24">
      <c r="A674" s="706"/>
      <c r="B674" s="407" t="s">
        <v>865</v>
      </c>
      <c r="C674" s="401" t="s">
        <v>278</v>
      </c>
      <c r="D674" s="407">
        <v>48</v>
      </c>
      <c r="E674" s="409">
        <v>2.4819547322688971</v>
      </c>
      <c r="F674" s="409">
        <v>119.13382714890706</v>
      </c>
      <c r="G674" s="407" t="e">
        <v>#REF!</v>
      </c>
      <c r="H674" s="407" t="e">
        <v>#REF!</v>
      </c>
      <c r="I674" s="407" t="e">
        <v>#REF!</v>
      </c>
    </row>
    <row r="675" spans="1:9" s="394" customFormat="1" ht="12.75" customHeight="1" thickBot="1">
      <c r="A675" s="708"/>
      <c r="B675" s="418"/>
      <c r="C675" s="418"/>
      <c r="D675" s="418"/>
      <c r="E675" s="424"/>
      <c r="F675" s="424"/>
      <c r="G675" s="418"/>
      <c r="H675" s="418"/>
      <c r="I675" s="418"/>
    </row>
    <row r="676" spans="1:9" s="394" customFormat="1" ht="24">
      <c r="A676" s="706"/>
      <c r="B676" s="407" t="s">
        <v>866</v>
      </c>
      <c r="C676" s="401" t="s">
        <v>278</v>
      </c>
      <c r="D676" s="407">
        <v>54</v>
      </c>
      <c r="E676" s="409">
        <v>2.1900724730610515</v>
      </c>
      <c r="F676" s="409">
        <v>118.26391354529677</v>
      </c>
      <c r="G676" s="407" t="e">
        <v>#REF!</v>
      </c>
      <c r="H676" s="407" t="e">
        <v>#REF!</v>
      </c>
      <c r="I676" s="407" t="e">
        <v>#REF!</v>
      </c>
    </row>
    <row r="677" spans="1:9" s="394" customFormat="1" ht="12.75" customHeight="1" thickBot="1">
      <c r="A677" s="708"/>
      <c r="B677" s="418"/>
      <c r="C677" s="418"/>
      <c r="D677" s="418"/>
      <c r="E677" s="424"/>
      <c r="F677" s="424"/>
      <c r="G677" s="418"/>
      <c r="H677" s="418"/>
      <c r="I677" s="418"/>
    </row>
    <row r="678" spans="1:9" s="394" customFormat="1" ht="24">
      <c r="A678" s="706"/>
      <c r="B678" s="407" t="s">
        <v>867</v>
      </c>
      <c r="C678" s="401" t="s">
        <v>278</v>
      </c>
      <c r="D678" s="407">
        <v>4</v>
      </c>
      <c r="E678" s="409">
        <v>2.1913465117306621</v>
      </c>
      <c r="F678" s="409">
        <v>8.7653860469226483</v>
      </c>
      <c r="G678" s="407" t="e">
        <v>#REF!</v>
      </c>
      <c r="H678" s="407" t="e">
        <v>#REF!</v>
      </c>
      <c r="I678" s="407" t="e">
        <v>#REF!</v>
      </c>
    </row>
    <row r="679" spans="1:9" ht="12.75" customHeight="1" thickBot="1">
      <c r="A679" s="708"/>
      <c r="B679" s="562"/>
      <c r="C679" s="480"/>
      <c r="D679" s="480"/>
      <c r="E679" s="481"/>
      <c r="F679" s="481"/>
      <c r="G679" s="418"/>
      <c r="H679" s="418"/>
      <c r="I679" s="418"/>
    </row>
    <row r="680" spans="1:9" ht="24">
      <c r="A680" s="706"/>
      <c r="B680" s="407" t="s">
        <v>868</v>
      </c>
      <c r="C680" s="401" t="s">
        <v>278</v>
      </c>
      <c r="D680" s="407">
        <v>1</v>
      </c>
      <c r="E680" s="409">
        <v>1.8983176177201666</v>
      </c>
      <c r="F680" s="409">
        <v>1.8983176177201666</v>
      </c>
      <c r="G680" s="407" t="e">
        <v>#REF!</v>
      </c>
      <c r="H680" s="407" t="e">
        <v>#REF!</v>
      </c>
      <c r="I680" s="407" t="e">
        <v>#REF!</v>
      </c>
    </row>
    <row r="681" spans="1:9" ht="12.75" customHeight="1" thickBot="1">
      <c r="A681" s="708"/>
      <c r="B681" s="562"/>
      <c r="C681" s="480"/>
      <c r="D681" s="480"/>
      <c r="E681" s="481"/>
      <c r="F681" s="481"/>
      <c r="G681" s="418"/>
      <c r="H681" s="418"/>
      <c r="I681" s="418"/>
    </row>
    <row r="682" spans="1:9">
      <c r="A682" s="706"/>
      <c r="B682" s="407" t="s">
        <v>869</v>
      </c>
      <c r="C682" s="401" t="s">
        <v>352</v>
      </c>
      <c r="D682" s="407">
        <v>0.7</v>
      </c>
      <c r="E682" s="409">
        <v>11.237021065967697</v>
      </c>
      <c r="F682" s="409">
        <v>7.8659147461773875</v>
      </c>
      <c r="G682" s="407" t="e">
        <v>#REF!</v>
      </c>
      <c r="H682" s="407" t="e">
        <v>#REF!</v>
      </c>
      <c r="I682" s="407" t="e">
        <v>#REF!</v>
      </c>
    </row>
    <row r="683" spans="1:9" ht="12.75" customHeight="1" thickBot="1">
      <c r="A683" s="708"/>
      <c r="B683" s="480"/>
      <c r="C683" s="480"/>
      <c r="D683" s="480"/>
      <c r="E683" s="481"/>
      <c r="F683" s="481"/>
      <c r="G683" s="480"/>
      <c r="H683" s="480"/>
      <c r="I683" s="480"/>
    </row>
    <row r="684" spans="1:9">
      <c r="A684" s="706"/>
      <c r="B684" s="404" t="s">
        <v>870</v>
      </c>
      <c r="C684" s="406" t="s">
        <v>81</v>
      </c>
      <c r="D684" s="404">
        <v>80</v>
      </c>
      <c r="E684" s="408">
        <v>0.5840193261496136</v>
      </c>
      <c r="F684" s="408">
        <v>46.721546091969088</v>
      </c>
      <c r="G684" s="404" t="e">
        <v>#REF!</v>
      </c>
      <c r="H684" s="404" t="e">
        <v>#REF!</v>
      </c>
      <c r="I684" s="404" t="e">
        <v>#REF!</v>
      </c>
    </row>
    <row r="685" spans="1:9" ht="12.75" customHeight="1" thickBot="1">
      <c r="A685" s="708"/>
      <c r="B685" s="480"/>
      <c r="C685" s="480"/>
      <c r="D685" s="480"/>
      <c r="E685" s="481"/>
      <c r="F685" s="481"/>
      <c r="G685" s="480"/>
      <c r="H685" s="480"/>
      <c r="I685" s="480"/>
    </row>
    <row r="686" spans="1:9" ht="24.75" thickBot="1">
      <c r="A686" s="413"/>
      <c r="B686" s="411" t="s">
        <v>871</v>
      </c>
      <c r="C686" s="410" t="s">
        <v>278</v>
      </c>
      <c r="D686" s="411">
        <v>90</v>
      </c>
      <c r="E686" s="412">
        <v>0.73002415768701701</v>
      </c>
      <c r="F686" s="412">
        <v>65.702174191831531</v>
      </c>
      <c r="G686" s="411" t="e">
        <v>#REF!</v>
      </c>
      <c r="H686" s="411" t="e">
        <v>#REF!</v>
      </c>
      <c r="I686" s="411" t="e">
        <v>#REF!</v>
      </c>
    </row>
    <row r="687" spans="1:9" ht="24">
      <c r="A687" s="706"/>
      <c r="B687" s="407" t="s">
        <v>872</v>
      </c>
      <c r="C687" s="401" t="s">
        <v>278</v>
      </c>
      <c r="D687" s="407">
        <v>80</v>
      </c>
      <c r="E687" s="409">
        <v>0.5840193261496136</v>
      </c>
      <c r="F687" s="409">
        <v>46.721546091969088</v>
      </c>
      <c r="G687" s="407" t="e">
        <v>#REF!</v>
      </c>
      <c r="H687" s="407" t="e">
        <v>#REF!</v>
      </c>
      <c r="I687" s="407" t="e">
        <v>#REF!</v>
      </c>
    </row>
    <row r="688" spans="1:9" ht="13.5" customHeight="1" thickBot="1">
      <c r="A688" s="708"/>
      <c r="B688" s="562"/>
      <c r="C688" s="480"/>
      <c r="D688" s="480"/>
      <c r="E688" s="481"/>
      <c r="F688" s="481"/>
      <c r="G688" s="418"/>
      <c r="H688" s="418"/>
      <c r="I688" s="418"/>
    </row>
    <row r="689" spans="1:9" ht="13.5" thickBot="1">
      <c r="A689" s="413"/>
      <c r="B689" s="400" t="s">
        <v>873</v>
      </c>
      <c r="C689" s="563"/>
      <c r="D689" s="563"/>
      <c r="E689" s="564"/>
      <c r="F689" s="557">
        <v>6097.4470630293281</v>
      </c>
      <c r="G689" s="565" t="e">
        <v>#REF!</v>
      </c>
      <c r="H689" s="566">
        <v>1216.4100000000001</v>
      </c>
      <c r="I689" s="567" t="e">
        <v>#REF!</v>
      </c>
    </row>
    <row r="690" spans="1:9" ht="25.5" customHeight="1" thickBot="1">
      <c r="A690" s="413"/>
      <c r="B690" s="400" t="s">
        <v>874</v>
      </c>
      <c r="C690" s="563"/>
      <c r="D690" s="563"/>
      <c r="E690" s="564"/>
      <c r="F690" s="373"/>
      <c r="G690" s="568"/>
      <c r="H690" s="569"/>
      <c r="I690" s="570"/>
    </row>
    <row r="691" spans="1:9" ht="25.5" customHeight="1" thickBot="1">
      <c r="A691" s="395"/>
      <c r="B691" s="400" t="s">
        <v>875</v>
      </c>
      <c r="C691" s="563"/>
      <c r="D691" s="563"/>
      <c r="E691" s="564"/>
      <c r="F691" s="373"/>
      <c r="G691" s="568"/>
      <c r="H691" s="569"/>
      <c r="I691" s="570"/>
    </row>
    <row r="692" spans="1:9">
      <c r="A692" s="406">
        <v>1</v>
      </c>
      <c r="B692" s="404" t="s">
        <v>876</v>
      </c>
      <c r="C692" s="406" t="s">
        <v>278</v>
      </c>
      <c r="D692" s="404">
        <v>1</v>
      </c>
      <c r="E692" s="408">
        <v>27.832266564717749</v>
      </c>
      <c r="F692" s="717">
        <v>27.832266564717749</v>
      </c>
      <c r="G692" s="568"/>
      <c r="H692" s="569"/>
      <c r="I692" s="570"/>
    </row>
    <row r="693" spans="1:9" ht="13.5" customHeight="1" thickBot="1">
      <c r="A693" s="419"/>
      <c r="B693" s="480"/>
      <c r="C693" s="480"/>
      <c r="D693" s="480"/>
      <c r="E693" s="481"/>
      <c r="F693" s="718"/>
      <c r="G693" s="568"/>
      <c r="H693" s="569"/>
      <c r="I693" s="570"/>
    </row>
    <row r="694" spans="1:9" ht="12.75" customHeight="1">
      <c r="A694" s="401">
        <v>2</v>
      </c>
      <c r="B694" s="407" t="s">
        <v>877</v>
      </c>
      <c r="C694" s="401" t="s">
        <v>278</v>
      </c>
      <c r="D694" s="407">
        <v>4</v>
      </c>
      <c r="E694" s="409">
        <v>27.832266564717749</v>
      </c>
      <c r="F694" s="717">
        <v>111.32906625887099</v>
      </c>
      <c r="G694" s="568"/>
      <c r="H694" s="569"/>
      <c r="I694" s="570"/>
    </row>
    <row r="695" spans="1:9" ht="13.5" customHeight="1" thickBot="1">
      <c r="A695" s="419"/>
      <c r="B695" s="480"/>
      <c r="C695" s="480"/>
      <c r="D695" s="480"/>
      <c r="E695" s="481"/>
      <c r="F695" s="718"/>
      <c r="G695" s="568"/>
      <c r="H695" s="569"/>
      <c r="I695" s="570"/>
    </row>
    <row r="696" spans="1:9" ht="24">
      <c r="A696" s="401">
        <v>3</v>
      </c>
      <c r="B696" s="407" t="s">
        <v>878</v>
      </c>
      <c r="C696" s="401" t="s">
        <v>302</v>
      </c>
      <c r="D696" s="407">
        <v>371</v>
      </c>
      <c r="E696" s="409">
        <v>1.8796911723704559</v>
      </c>
      <c r="F696" s="717">
        <v>697.3654249494391</v>
      </c>
      <c r="G696" s="568"/>
      <c r="H696" s="569"/>
      <c r="I696" s="570"/>
    </row>
    <row r="697" spans="1:9" ht="13.5" customHeight="1" thickBot="1">
      <c r="A697" s="406"/>
      <c r="B697" s="404"/>
      <c r="C697" s="406"/>
      <c r="D697" s="404"/>
      <c r="E697" s="408"/>
      <c r="F697" s="718"/>
      <c r="G697" s="568"/>
      <c r="H697" s="569"/>
      <c r="I697" s="570"/>
    </row>
    <row r="698" spans="1:9" ht="24">
      <c r="A698" s="401">
        <v>4</v>
      </c>
      <c r="B698" s="407" t="s">
        <v>879</v>
      </c>
      <c r="C698" s="401" t="s">
        <v>880</v>
      </c>
      <c r="D698" s="407">
        <v>1060</v>
      </c>
      <c r="E698" s="409">
        <v>7.8803496043040804</v>
      </c>
      <c r="F698" s="717">
        <v>8353.170580562326</v>
      </c>
      <c r="G698" s="568"/>
      <c r="H698" s="569"/>
      <c r="I698" s="570"/>
    </row>
    <row r="699" spans="1:9" ht="13.5" customHeight="1" thickBot="1">
      <c r="A699" s="406"/>
      <c r="B699" s="418"/>
      <c r="C699" s="418"/>
      <c r="D699" s="418"/>
      <c r="E699" s="424"/>
      <c r="F699" s="718"/>
      <c r="G699" s="568"/>
      <c r="H699" s="569"/>
      <c r="I699" s="570"/>
    </row>
    <row r="700" spans="1:9" ht="36">
      <c r="A700" s="401">
        <v>5</v>
      </c>
      <c r="B700" s="407" t="s">
        <v>881</v>
      </c>
      <c r="C700" s="401" t="s">
        <v>60</v>
      </c>
      <c r="D700" s="407">
        <v>302</v>
      </c>
      <c r="E700" s="409">
        <v>3.2924981338753199</v>
      </c>
      <c r="F700" s="717">
        <v>994.33443643034661</v>
      </c>
      <c r="G700" s="568"/>
      <c r="H700" s="569"/>
      <c r="I700" s="570"/>
    </row>
    <row r="701" spans="1:9" ht="13.5" customHeight="1" thickBot="1">
      <c r="A701" s="419"/>
      <c r="B701" s="418"/>
      <c r="C701" s="418"/>
      <c r="D701" s="418"/>
      <c r="E701" s="424"/>
      <c r="F701" s="718"/>
      <c r="G701" s="568"/>
      <c r="H701" s="569"/>
      <c r="I701" s="570"/>
    </row>
    <row r="702" spans="1:9" ht="36">
      <c r="A702" s="401">
        <v>6</v>
      </c>
      <c r="B702" s="407" t="s">
        <v>882</v>
      </c>
      <c r="C702" s="401" t="s">
        <v>60</v>
      </c>
      <c r="D702" s="407">
        <v>352</v>
      </c>
      <c r="E702" s="409">
        <v>3.5666712555755749</v>
      </c>
      <c r="F702" s="717">
        <v>1255.4682819626023</v>
      </c>
      <c r="G702" s="568"/>
      <c r="H702" s="569"/>
      <c r="I702" s="570"/>
    </row>
    <row r="703" spans="1:9" ht="13.5" customHeight="1" thickBot="1">
      <c r="A703" s="406"/>
      <c r="B703" s="418"/>
      <c r="C703" s="418"/>
      <c r="D703" s="418"/>
      <c r="E703" s="424"/>
      <c r="F703" s="718"/>
      <c r="G703" s="568"/>
      <c r="H703" s="569"/>
      <c r="I703" s="570"/>
    </row>
    <row r="704" spans="1:9" ht="36">
      <c r="A704" s="401">
        <v>7</v>
      </c>
      <c r="B704" s="407" t="s">
        <v>883</v>
      </c>
      <c r="C704" s="401" t="s">
        <v>60</v>
      </c>
      <c r="D704" s="407">
        <v>326</v>
      </c>
      <c r="E704" s="409">
        <v>4.1703617387839804</v>
      </c>
      <c r="F704" s="717">
        <v>1359.5379268435777</v>
      </c>
      <c r="G704" s="568"/>
      <c r="H704" s="569"/>
      <c r="I704" s="570"/>
    </row>
    <row r="705" spans="1:9" ht="13.5" customHeight="1" thickBot="1">
      <c r="A705" s="406"/>
      <c r="B705" s="418"/>
      <c r="C705" s="418"/>
      <c r="D705" s="418"/>
      <c r="E705" s="424"/>
      <c r="F705" s="718"/>
      <c r="G705" s="568"/>
      <c r="H705" s="569"/>
      <c r="I705" s="570"/>
    </row>
    <row r="706" spans="1:9" ht="36">
      <c r="A706" s="401">
        <v>8</v>
      </c>
      <c r="B706" s="407" t="s">
        <v>884</v>
      </c>
      <c r="C706" s="401" t="s">
        <v>60</v>
      </c>
      <c r="D706" s="407">
        <v>38</v>
      </c>
      <c r="E706" s="409">
        <v>3.6944573341375428</v>
      </c>
      <c r="F706" s="717">
        <v>140.38937869722662</v>
      </c>
      <c r="G706" s="568"/>
      <c r="H706" s="569"/>
      <c r="I706" s="570"/>
    </row>
    <row r="707" spans="1:9" ht="13.5" customHeight="1" thickBot="1">
      <c r="A707" s="406"/>
      <c r="B707" s="418"/>
      <c r="C707" s="418"/>
      <c r="D707" s="418"/>
      <c r="E707" s="424"/>
      <c r="F707" s="718"/>
      <c r="G707" s="568"/>
      <c r="H707" s="569"/>
      <c r="I707" s="570"/>
    </row>
    <row r="708" spans="1:9" ht="24">
      <c r="A708" s="401">
        <v>9</v>
      </c>
      <c r="B708" s="407" t="s">
        <v>885</v>
      </c>
      <c r="C708" s="401" t="s">
        <v>278</v>
      </c>
      <c r="D708" s="407">
        <v>50</v>
      </c>
      <c r="E708" s="409">
        <v>0.5840193261496136</v>
      </c>
      <c r="F708" s="717">
        <v>29.20096630748068</v>
      </c>
      <c r="G708" s="568"/>
      <c r="H708" s="569"/>
      <c r="I708" s="570"/>
    </row>
    <row r="709" spans="1:9" ht="13.5" customHeight="1" thickBot="1">
      <c r="A709" s="419"/>
      <c r="B709" s="480"/>
      <c r="C709" s="480"/>
      <c r="D709" s="480"/>
      <c r="E709" s="481"/>
      <c r="F709" s="718"/>
      <c r="G709" s="568"/>
      <c r="H709" s="569"/>
      <c r="I709" s="570"/>
    </row>
    <row r="710" spans="1:9" ht="24">
      <c r="A710" s="401">
        <v>10</v>
      </c>
      <c r="B710" s="407" t="s">
        <v>886</v>
      </c>
      <c r="C710" s="401" t="s">
        <v>278</v>
      </c>
      <c r="D710" s="407">
        <v>40</v>
      </c>
      <c r="E710" s="409">
        <v>0.73001141730032104</v>
      </c>
      <c r="F710" s="717">
        <v>29.200456692012843</v>
      </c>
      <c r="G710" s="568"/>
      <c r="H710" s="569"/>
      <c r="I710" s="570"/>
    </row>
    <row r="711" spans="1:9" ht="13.5" customHeight="1" thickBot="1">
      <c r="A711" s="419"/>
      <c r="B711" s="480"/>
      <c r="C711" s="480"/>
      <c r="D711" s="480"/>
      <c r="E711" s="481"/>
      <c r="F711" s="718"/>
      <c r="G711" s="568"/>
      <c r="H711" s="569"/>
      <c r="I711" s="570"/>
    </row>
    <row r="712" spans="1:9" ht="24">
      <c r="A712" s="401">
        <v>11</v>
      </c>
      <c r="B712" s="407" t="s">
        <v>887</v>
      </c>
      <c r="C712" s="401" t="s">
        <v>278</v>
      </c>
      <c r="D712" s="407">
        <v>37</v>
      </c>
      <c r="E712" s="409">
        <v>1.1825626931327911</v>
      </c>
      <c r="F712" s="717">
        <v>43.754819645913273</v>
      </c>
      <c r="G712" s="568"/>
      <c r="H712" s="569"/>
      <c r="I712" s="570"/>
    </row>
    <row r="713" spans="1:9" ht="13.5" customHeight="1" thickBot="1">
      <c r="A713" s="419"/>
      <c r="B713" s="480"/>
      <c r="C713" s="480"/>
      <c r="D713" s="480"/>
      <c r="E713" s="481"/>
      <c r="F713" s="718"/>
      <c r="G713" s="568"/>
      <c r="H713" s="569"/>
      <c r="I713" s="570"/>
    </row>
    <row r="714" spans="1:9" ht="24">
      <c r="A714" s="401">
        <v>12</v>
      </c>
      <c r="B714" s="407" t="s">
        <v>888</v>
      </c>
      <c r="C714" s="401" t="s">
        <v>278</v>
      </c>
      <c r="D714" s="407">
        <v>5</v>
      </c>
      <c r="E714" s="409">
        <v>0.60886308020702529</v>
      </c>
      <c r="F714" s="717">
        <v>3.0443154010351265</v>
      </c>
      <c r="G714" s="568"/>
      <c r="H714" s="569"/>
      <c r="I714" s="570"/>
    </row>
    <row r="715" spans="1:9" ht="13.5" customHeight="1" thickBot="1">
      <c r="A715" s="419"/>
      <c r="B715" s="480"/>
      <c r="C715" s="480"/>
      <c r="D715" s="480"/>
      <c r="E715" s="481"/>
      <c r="F715" s="718"/>
      <c r="G715" s="568"/>
      <c r="H715" s="569"/>
      <c r="I715" s="570"/>
    </row>
    <row r="716" spans="1:9" ht="12.75" customHeight="1">
      <c r="A716" s="401">
        <v>13</v>
      </c>
      <c r="B716" s="407" t="s">
        <v>889</v>
      </c>
      <c r="C716" s="401" t="s">
        <v>303</v>
      </c>
      <c r="D716" s="407">
        <v>1018</v>
      </c>
      <c r="E716" s="571">
        <v>0.10411444008059867</v>
      </c>
      <c r="F716" s="717">
        <v>105.98850000204945</v>
      </c>
      <c r="G716" s="568"/>
      <c r="H716" s="569"/>
      <c r="I716" s="570"/>
    </row>
    <row r="717" spans="1:9" ht="12.75" customHeight="1">
      <c r="A717" s="419"/>
      <c r="B717" s="418"/>
      <c r="C717" s="406"/>
      <c r="D717" s="418"/>
      <c r="E717" s="424"/>
      <c r="F717" s="749"/>
      <c r="G717" s="568"/>
      <c r="H717" s="569"/>
      <c r="I717" s="570"/>
    </row>
    <row r="718" spans="1:9" ht="21" customHeight="1" thickBot="1">
      <c r="A718" s="413"/>
      <c r="B718" s="572" t="s">
        <v>890</v>
      </c>
      <c r="C718" s="573"/>
      <c r="D718" s="573"/>
      <c r="E718" s="574"/>
      <c r="F718" s="575"/>
      <c r="G718" s="568"/>
      <c r="H718" s="569"/>
      <c r="I718" s="570"/>
    </row>
    <row r="719" spans="1:9" ht="27.75" customHeight="1" thickBot="1">
      <c r="A719" s="406">
        <v>1</v>
      </c>
      <c r="B719" s="404" t="s">
        <v>891</v>
      </c>
      <c r="C719" s="406" t="s">
        <v>278</v>
      </c>
      <c r="D719" s="404">
        <v>8</v>
      </c>
      <c r="E719" s="576">
        <v>6.8387083284169448</v>
      </c>
      <c r="F719" s="577">
        <v>54.709666627335558</v>
      </c>
      <c r="G719" s="568"/>
      <c r="H719" s="569"/>
      <c r="I719" s="570"/>
    </row>
    <row r="720" spans="1:9" ht="39" customHeight="1" thickTop="1" thickBot="1">
      <c r="A720" s="410">
        <v>2</v>
      </c>
      <c r="B720" s="411" t="s">
        <v>892</v>
      </c>
      <c r="C720" s="410" t="s">
        <v>278</v>
      </c>
      <c r="D720" s="411">
        <v>1</v>
      </c>
      <c r="E720" s="421">
        <v>6.8387083284169448</v>
      </c>
      <c r="F720" s="577">
        <v>6.8387083284169448</v>
      </c>
      <c r="G720" s="568"/>
      <c r="H720" s="569"/>
      <c r="I720" s="570"/>
    </row>
    <row r="721" spans="1:9" ht="36.75" thickBot="1">
      <c r="A721" s="401">
        <v>3</v>
      </c>
      <c r="B721" s="407" t="s">
        <v>893</v>
      </c>
      <c r="C721" s="401" t="s">
        <v>359</v>
      </c>
      <c r="D721" s="407">
        <v>18</v>
      </c>
      <c r="E721" s="409">
        <v>9.3387034482475322</v>
      </c>
      <c r="F721" s="578">
        <v>168.09666206845557</v>
      </c>
      <c r="G721" s="568"/>
      <c r="H721" s="569"/>
      <c r="I721" s="570"/>
    </row>
    <row r="722" spans="1:9" ht="13.5" customHeight="1" thickBot="1">
      <c r="A722" s="406"/>
      <c r="B722" s="418"/>
      <c r="C722" s="418"/>
      <c r="D722" s="418"/>
      <c r="E722" s="424"/>
      <c r="F722" s="578">
        <v>0</v>
      </c>
      <c r="G722" s="568"/>
      <c r="H722" s="569"/>
      <c r="I722" s="570"/>
    </row>
    <row r="723" spans="1:9" ht="36">
      <c r="A723" s="401">
        <v>4</v>
      </c>
      <c r="B723" s="407" t="s">
        <v>894</v>
      </c>
      <c r="C723" s="401" t="s">
        <v>359</v>
      </c>
      <c r="D723" s="407">
        <v>48</v>
      </c>
      <c r="E723" s="409">
        <v>7.6177320133371946</v>
      </c>
      <c r="F723" s="578">
        <v>365.65113664018531</v>
      </c>
      <c r="G723" s="568"/>
      <c r="H723" s="569"/>
      <c r="I723" s="570"/>
    </row>
    <row r="724" spans="1:9" ht="13.5" customHeight="1" thickBot="1">
      <c r="A724" s="419"/>
      <c r="B724" s="480"/>
      <c r="C724" s="480"/>
      <c r="D724" s="480"/>
      <c r="E724" s="481"/>
      <c r="F724" s="577"/>
      <c r="G724" s="568"/>
      <c r="H724" s="569"/>
      <c r="I724" s="570"/>
    </row>
    <row r="725" spans="1:9" ht="12.75" customHeight="1">
      <c r="A725" s="721">
        <v>5</v>
      </c>
      <c r="B725" s="407" t="s">
        <v>895</v>
      </c>
      <c r="C725" s="401" t="s">
        <v>278</v>
      </c>
      <c r="D725" s="407">
        <v>48</v>
      </c>
      <c r="E725" s="409">
        <v>6.1199721533426796</v>
      </c>
      <c r="F725" s="747">
        <v>293.75866336044862</v>
      </c>
      <c r="G725" s="568"/>
      <c r="H725" s="569"/>
      <c r="I725" s="570"/>
    </row>
    <row r="726" spans="1:9" ht="13.5" customHeight="1" thickBot="1">
      <c r="A726" s="707"/>
      <c r="B726" s="418"/>
      <c r="C726" s="480"/>
      <c r="D726" s="418"/>
      <c r="E726" s="424"/>
      <c r="F726" s="748"/>
      <c r="G726" s="568"/>
      <c r="H726" s="569"/>
      <c r="I726" s="570"/>
    </row>
    <row r="727" spans="1:9" ht="12.75">
      <c r="A727" s="722"/>
      <c r="B727" s="579"/>
      <c r="C727" s="580"/>
      <c r="D727" s="580"/>
      <c r="E727" s="581"/>
      <c r="F727" s="366"/>
      <c r="G727" s="568"/>
      <c r="H727" s="569"/>
      <c r="I727" s="570"/>
    </row>
    <row r="728" spans="1:9" ht="27" customHeight="1">
      <c r="A728" s="406">
        <v>6</v>
      </c>
      <c r="B728" s="411" t="s">
        <v>896</v>
      </c>
      <c r="C728" s="410" t="s">
        <v>278</v>
      </c>
      <c r="D728" s="411">
        <v>48</v>
      </c>
      <c r="E728" s="412">
        <v>9.0512293628365388</v>
      </c>
      <c r="F728" s="424">
        <v>434.45900941615389</v>
      </c>
      <c r="G728" s="568"/>
      <c r="H728" s="569"/>
      <c r="I728" s="570"/>
    </row>
    <row r="729" spans="1:9" ht="24">
      <c r="A729" s="401">
        <v>7</v>
      </c>
      <c r="B729" s="407" t="s">
        <v>304</v>
      </c>
      <c r="C729" s="401" t="s">
        <v>60</v>
      </c>
      <c r="D729" s="407">
        <v>0.4</v>
      </c>
      <c r="E729" s="409">
        <v>5.4019239591500048</v>
      </c>
      <c r="F729" s="424">
        <v>2.1607695836600018</v>
      </c>
      <c r="G729" s="568"/>
      <c r="H729" s="569"/>
      <c r="I729" s="570"/>
    </row>
    <row r="730" spans="1:9" ht="12.75" customHeight="1">
      <c r="A730" s="419"/>
      <c r="B730" s="480"/>
      <c r="C730" s="480"/>
      <c r="D730" s="480"/>
      <c r="E730" s="481"/>
      <c r="F730" s="481"/>
      <c r="G730" s="568"/>
      <c r="H730" s="569"/>
      <c r="I730" s="570"/>
    </row>
    <row r="731" spans="1:9" ht="12.75" customHeight="1">
      <c r="A731" s="406">
        <v>8</v>
      </c>
      <c r="B731" s="404" t="s">
        <v>305</v>
      </c>
      <c r="C731" s="406" t="s">
        <v>81</v>
      </c>
      <c r="D731" s="404">
        <v>100</v>
      </c>
      <c r="E731" s="408">
        <v>0.5840193261496136</v>
      </c>
      <c r="F731" s="408">
        <v>58.40193261496136</v>
      </c>
      <c r="G731" s="568"/>
      <c r="H731" s="569"/>
      <c r="I731" s="570"/>
    </row>
    <row r="732" spans="1:9" ht="13.5" customHeight="1" thickBot="1">
      <c r="A732" s="406"/>
      <c r="B732" s="418"/>
      <c r="C732" s="418"/>
      <c r="D732" s="418"/>
      <c r="E732" s="424"/>
      <c r="F732" s="424"/>
      <c r="G732" s="568"/>
      <c r="H732" s="569"/>
      <c r="I732" s="570"/>
    </row>
    <row r="733" spans="1:9" ht="12.75" customHeight="1">
      <c r="A733" s="401"/>
      <c r="B733" s="468" t="s">
        <v>897</v>
      </c>
      <c r="C733" s="457"/>
      <c r="D733" s="457"/>
      <c r="E733" s="485"/>
      <c r="F733" s="365"/>
      <c r="G733" s="568"/>
      <c r="H733" s="569"/>
      <c r="I733" s="570"/>
    </row>
    <row r="734" spans="1:9" ht="13.5" customHeight="1" thickBot="1">
      <c r="A734" s="413"/>
      <c r="B734" s="525" t="s">
        <v>898</v>
      </c>
      <c r="C734" s="413"/>
      <c r="D734" s="413"/>
      <c r="E734" s="526"/>
      <c r="F734" s="374">
        <v>14534.692968957213</v>
      </c>
      <c r="G734" s="568"/>
      <c r="H734" s="569"/>
      <c r="I734" s="570"/>
    </row>
    <row r="735" spans="1:9" ht="18.75" thickBot="1">
      <c r="A735" s="496"/>
      <c r="B735" s="527" t="s">
        <v>815</v>
      </c>
      <c r="C735" s="497"/>
      <c r="D735" s="498"/>
      <c r="E735" s="498"/>
      <c r="F735" s="373"/>
      <c r="G735" s="568"/>
      <c r="H735" s="569"/>
      <c r="I735" s="570"/>
    </row>
    <row r="736" spans="1:9" ht="12.75" customHeight="1">
      <c r="A736" s="582">
        <v>1</v>
      </c>
      <c r="B736" s="583" t="s">
        <v>347</v>
      </c>
      <c r="C736" s="584" t="s">
        <v>278</v>
      </c>
      <c r="D736" s="585">
        <v>1</v>
      </c>
      <c r="E736" s="586">
        <v>479.3</v>
      </c>
      <c r="F736" s="717">
        <v>479.3</v>
      </c>
      <c r="G736" s="568"/>
      <c r="H736" s="569"/>
      <c r="I736" s="570"/>
    </row>
    <row r="737" spans="1:9" ht="13.5" customHeight="1" thickBot="1">
      <c r="A737" s="587"/>
      <c r="B737" s="588" t="s">
        <v>348</v>
      </c>
      <c r="C737" s="589"/>
      <c r="D737" s="590"/>
      <c r="E737" s="590"/>
      <c r="F737" s="718"/>
      <c r="G737" s="568"/>
      <c r="H737" s="569"/>
      <c r="I737" s="570"/>
    </row>
    <row r="738" spans="1:9" ht="12.75" customHeight="1">
      <c r="A738" s="582">
        <v>2</v>
      </c>
      <c r="B738" s="388" t="s">
        <v>345</v>
      </c>
      <c r="C738" s="584" t="s">
        <v>278</v>
      </c>
      <c r="D738" s="585">
        <v>4</v>
      </c>
      <c r="E738" s="585">
        <v>421.63</v>
      </c>
      <c r="F738" s="717">
        <v>1686.52</v>
      </c>
      <c r="G738" s="568"/>
      <c r="H738" s="569"/>
      <c r="I738" s="570"/>
    </row>
    <row r="739" spans="1:9" ht="13.5" customHeight="1" thickBot="1">
      <c r="A739" s="587"/>
      <c r="B739" s="588" t="s">
        <v>346</v>
      </c>
      <c r="C739" s="589"/>
      <c r="D739" s="591"/>
      <c r="E739" s="591"/>
      <c r="F739" s="718"/>
      <c r="G739" s="568"/>
      <c r="H739" s="569"/>
      <c r="I739" s="570"/>
    </row>
    <row r="740" spans="1:9" ht="13.5">
      <c r="A740" s="582">
        <v>3</v>
      </c>
      <c r="B740" s="386" t="s">
        <v>899</v>
      </c>
      <c r="C740" s="584" t="s">
        <v>278</v>
      </c>
      <c r="D740" s="585">
        <v>8</v>
      </c>
      <c r="E740" s="585">
        <v>40.75</v>
      </c>
      <c r="F740" s="717">
        <v>326</v>
      </c>
      <c r="G740" s="568"/>
      <c r="H740" s="569"/>
      <c r="I740" s="570"/>
    </row>
    <row r="741" spans="1:9" ht="13.5" customHeight="1" thickBot="1">
      <c r="A741" s="587"/>
      <c r="B741" s="588" t="s">
        <v>900</v>
      </c>
      <c r="C741" s="589"/>
      <c r="D741" s="591"/>
      <c r="E741" s="591"/>
      <c r="F741" s="718"/>
      <c r="G741" s="568"/>
      <c r="H741" s="569"/>
      <c r="I741" s="570"/>
    </row>
    <row r="742" spans="1:9" ht="13.5">
      <c r="A742" s="582">
        <v>4</v>
      </c>
      <c r="B742" s="386" t="s">
        <v>901</v>
      </c>
      <c r="C742" s="584" t="s">
        <v>278</v>
      </c>
      <c r="D742" s="585">
        <v>1</v>
      </c>
      <c r="E742" s="586">
        <v>91.6</v>
      </c>
      <c r="F742" s="717">
        <v>91.6</v>
      </c>
      <c r="G742" s="568"/>
      <c r="H742" s="569"/>
      <c r="I742" s="570"/>
    </row>
    <row r="743" spans="1:9" ht="15.75" thickBot="1">
      <c r="A743" s="592"/>
      <c r="B743" s="593" t="s">
        <v>902</v>
      </c>
      <c r="C743" s="594"/>
      <c r="D743" s="595"/>
      <c r="E743" s="595"/>
      <c r="F743" s="718"/>
      <c r="G743" s="568"/>
      <c r="H743" s="569"/>
      <c r="I743" s="570"/>
    </row>
    <row r="744" spans="1:9" ht="24" customHeight="1" thickBot="1">
      <c r="A744" s="417"/>
      <c r="B744" s="596" t="s">
        <v>903</v>
      </c>
      <c r="C744" s="504"/>
      <c r="D744" s="505"/>
      <c r="E744" s="506"/>
      <c r="F744" s="506">
        <v>2583.42</v>
      </c>
      <c r="G744" s="568"/>
      <c r="H744" s="569"/>
      <c r="I744" s="570"/>
    </row>
    <row r="745" spans="1:9" ht="12.75">
      <c r="A745" s="405"/>
      <c r="B745" s="542" t="s">
        <v>817</v>
      </c>
      <c r="C745" s="512"/>
      <c r="D745" s="543"/>
      <c r="E745" s="544"/>
      <c r="F745" s="597">
        <v>2823.7739048820004</v>
      </c>
      <c r="G745" s="568"/>
      <c r="H745" s="569"/>
      <c r="I745" s="570"/>
    </row>
    <row r="746" spans="1:9" ht="12.75">
      <c r="A746" s="405"/>
      <c r="B746" s="542" t="s">
        <v>818</v>
      </c>
      <c r="C746" s="512"/>
      <c r="D746" s="513"/>
      <c r="E746" s="543"/>
      <c r="F746" s="544"/>
      <c r="G746" s="568"/>
      <c r="H746" s="569"/>
      <c r="I746" s="570"/>
    </row>
    <row r="747" spans="1:9" ht="12.75">
      <c r="A747" s="405"/>
      <c r="B747" s="549" t="s">
        <v>819</v>
      </c>
      <c r="C747" s="512"/>
      <c r="D747" s="513"/>
      <c r="E747" s="543"/>
      <c r="F747" s="550"/>
      <c r="G747" s="568"/>
      <c r="H747" s="569"/>
      <c r="I747" s="570"/>
    </row>
    <row r="748" spans="1:9" ht="13.5" thickBot="1">
      <c r="A748" s="515"/>
      <c r="B748" s="552" t="s">
        <v>820</v>
      </c>
      <c r="C748" s="553"/>
      <c r="D748" s="554"/>
      <c r="E748" s="554"/>
      <c r="F748" s="555"/>
      <c r="G748" s="568"/>
      <c r="H748" s="569"/>
      <c r="I748" s="570"/>
    </row>
    <row r="749" spans="1:9" ht="12.75" thickBot="1">
      <c r="A749" s="413"/>
      <c r="B749" s="400" t="s">
        <v>904</v>
      </c>
      <c r="C749" s="395"/>
      <c r="D749" s="395"/>
      <c r="E749" s="523"/>
      <c r="F749" s="557">
        <v>17358.466873839214</v>
      </c>
      <c r="G749" s="568"/>
      <c r="H749" s="569"/>
      <c r="I749" s="570"/>
    </row>
    <row r="750" spans="1:9" ht="16.5" customHeight="1" thickBot="1">
      <c r="A750" s="413"/>
      <c r="B750" s="400" t="s">
        <v>905</v>
      </c>
      <c r="C750" s="395"/>
      <c r="D750" s="395"/>
      <c r="E750" s="523"/>
      <c r="F750" s="373"/>
      <c r="G750" s="568"/>
      <c r="H750" s="569"/>
      <c r="I750" s="570"/>
    </row>
    <row r="751" spans="1:9" ht="48">
      <c r="A751" s="406">
        <v>1</v>
      </c>
      <c r="B751" s="435" t="s">
        <v>906</v>
      </c>
      <c r="C751" s="406" t="s">
        <v>278</v>
      </c>
      <c r="D751" s="406">
        <v>1</v>
      </c>
      <c r="E751" s="424">
        <v>20.015147499586455</v>
      </c>
      <c r="F751" s="717">
        <v>20.015147499586455</v>
      </c>
      <c r="G751" s="568"/>
      <c r="H751" s="569"/>
      <c r="I751" s="570"/>
    </row>
    <row r="752" spans="1:9" ht="13.5" customHeight="1" thickBot="1">
      <c r="A752" s="419"/>
      <c r="B752" s="419"/>
      <c r="C752" s="419"/>
      <c r="D752" s="419"/>
      <c r="E752" s="481"/>
      <c r="F752" s="718"/>
      <c r="G752" s="568"/>
      <c r="H752" s="569"/>
      <c r="I752" s="570"/>
    </row>
    <row r="753" spans="1:9" ht="13.5" customHeight="1">
      <c r="A753" s="406">
        <v>2</v>
      </c>
      <c r="B753" s="404" t="s">
        <v>907</v>
      </c>
      <c r="C753" s="406" t="s">
        <v>60</v>
      </c>
      <c r="D753" s="406">
        <v>0.2</v>
      </c>
      <c r="E753" s="424">
        <v>4.0769237427547207</v>
      </c>
      <c r="F753" s="717">
        <v>0.81538474855094423</v>
      </c>
      <c r="G753" s="568"/>
      <c r="H753" s="569"/>
      <c r="I753" s="570"/>
    </row>
    <row r="754" spans="1:9" ht="13.5" customHeight="1" thickBot="1">
      <c r="A754" s="419"/>
      <c r="B754" s="419"/>
      <c r="C754" s="419"/>
      <c r="D754" s="419"/>
      <c r="E754" s="481"/>
      <c r="F754" s="718"/>
      <c r="G754" s="568"/>
      <c r="H754" s="569"/>
      <c r="I754" s="570"/>
    </row>
    <row r="755" spans="1:9" ht="13.5" customHeight="1">
      <c r="A755" s="406">
        <v>3</v>
      </c>
      <c r="B755" s="435" t="s">
        <v>908</v>
      </c>
      <c r="C755" s="406" t="s">
        <v>278</v>
      </c>
      <c r="D755" s="406">
        <v>2</v>
      </c>
      <c r="E755" s="424">
        <v>4.7903853977367961</v>
      </c>
      <c r="F755" s="717">
        <v>9.5807707954735921</v>
      </c>
      <c r="G755" s="568"/>
      <c r="H755" s="569"/>
      <c r="I755" s="570"/>
    </row>
    <row r="756" spans="1:9" ht="13.5" customHeight="1" thickBot="1">
      <c r="A756" s="419"/>
      <c r="B756" s="419"/>
      <c r="C756" s="419"/>
      <c r="D756" s="419"/>
      <c r="E756" s="481"/>
      <c r="F756" s="718"/>
      <c r="G756" s="568"/>
      <c r="H756" s="569"/>
      <c r="I756" s="570"/>
    </row>
    <row r="757" spans="1:9" ht="13.5" customHeight="1">
      <c r="A757" s="406">
        <v>4</v>
      </c>
      <c r="B757" s="435" t="s">
        <v>909</v>
      </c>
      <c r="C757" s="406" t="s">
        <v>60</v>
      </c>
      <c r="D757" s="406">
        <v>0.2</v>
      </c>
      <c r="E757" s="424">
        <v>3.732933301959791</v>
      </c>
      <c r="F757" s="717">
        <v>0.7465866603919582</v>
      </c>
      <c r="G757" s="568"/>
      <c r="H757" s="569"/>
      <c r="I757" s="570"/>
    </row>
    <row r="758" spans="1:9" ht="13.5" customHeight="1" thickBot="1">
      <c r="A758" s="419"/>
      <c r="B758" s="419"/>
      <c r="C758" s="419"/>
      <c r="D758" s="419"/>
      <c r="E758" s="481"/>
      <c r="F758" s="718"/>
      <c r="G758" s="568"/>
      <c r="H758" s="569"/>
      <c r="I758" s="570"/>
    </row>
    <row r="759" spans="1:9" ht="48.75" thickBot="1">
      <c r="A759" s="406">
        <v>5</v>
      </c>
      <c r="B759" s="435" t="s">
        <v>910</v>
      </c>
      <c r="C759" s="406" t="s">
        <v>332</v>
      </c>
      <c r="D759" s="406">
        <v>6</v>
      </c>
      <c r="E759" s="424">
        <v>28.05433150483092</v>
      </c>
      <c r="F759" s="373">
        <v>168.32598902898553</v>
      </c>
      <c r="G759" s="568"/>
      <c r="H759" s="569"/>
      <c r="I759" s="570"/>
    </row>
    <row r="760" spans="1:9" ht="13.5" thickBot="1">
      <c r="A760" s="413"/>
      <c r="B760" s="579"/>
      <c r="C760" s="580"/>
      <c r="D760" s="580"/>
      <c r="E760" s="581"/>
      <c r="F760" s="373"/>
      <c r="G760" s="568"/>
      <c r="H760" s="569"/>
      <c r="I760" s="570"/>
    </row>
    <row r="761" spans="1:9" ht="24">
      <c r="A761" s="401">
        <v>6</v>
      </c>
      <c r="B761" s="460" t="s">
        <v>911</v>
      </c>
      <c r="C761" s="401" t="s">
        <v>278</v>
      </c>
      <c r="D761" s="401">
        <v>6</v>
      </c>
      <c r="E761" s="598">
        <v>11.912261560861449</v>
      </c>
      <c r="F761" s="717">
        <v>71.473569365168686</v>
      </c>
      <c r="G761" s="568"/>
      <c r="H761" s="569"/>
      <c r="I761" s="570"/>
    </row>
    <row r="762" spans="1:9" ht="13.5" customHeight="1" thickBot="1">
      <c r="A762" s="419"/>
      <c r="B762" s="419"/>
      <c r="C762" s="419"/>
      <c r="D762" s="419"/>
      <c r="E762" s="481"/>
      <c r="F762" s="718"/>
      <c r="G762" s="568"/>
      <c r="H762" s="569"/>
      <c r="I762" s="570"/>
    </row>
    <row r="763" spans="1:9" ht="36">
      <c r="A763" s="401">
        <v>7</v>
      </c>
      <c r="B763" s="460" t="s">
        <v>912</v>
      </c>
      <c r="C763" s="401" t="s">
        <v>278</v>
      </c>
      <c r="D763" s="401">
        <v>20</v>
      </c>
      <c r="E763" s="598">
        <v>7.3083954243556803</v>
      </c>
      <c r="F763" s="717">
        <v>146.16790848711361</v>
      </c>
      <c r="G763" s="568"/>
      <c r="H763" s="569"/>
      <c r="I763" s="570"/>
    </row>
    <row r="764" spans="1:9" ht="13.5" customHeight="1" thickBot="1">
      <c r="A764" s="419"/>
      <c r="B764" s="419"/>
      <c r="C764" s="419"/>
      <c r="D764" s="419"/>
      <c r="E764" s="481"/>
      <c r="F764" s="718"/>
      <c r="G764" s="568"/>
      <c r="H764" s="569"/>
      <c r="I764" s="570"/>
    </row>
    <row r="765" spans="1:9" ht="36">
      <c r="A765" s="401">
        <v>8</v>
      </c>
      <c r="B765" s="460" t="s">
        <v>913</v>
      </c>
      <c r="C765" s="401" t="s">
        <v>278</v>
      </c>
      <c r="D765" s="401">
        <v>17</v>
      </c>
      <c r="E765" s="598">
        <v>5.1183229512946298</v>
      </c>
      <c r="F765" s="717">
        <v>87.011490172008706</v>
      </c>
      <c r="G765" s="568"/>
      <c r="H765" s="569"/>
      <c r="I765" s="570"/>
    </row>
    <row r="766" spans="1:9" ht="13.5" customHeight="1" thickBot="1">
      <c r="A766" s="419"/>
      <c r="B766" s="599"/>
      <c r="C766" s="419"/>
      <c r="D766" s="419"/>
      <c r="E766" s="481"/>
      <c r="F766" s="718"/>
      <c r="G766" s="568"/>
      <c r="H766" s="569"/>
      <c r="I766" s="570"/>
    </row>
    <row r="767" spans="1:9" ht="48">
      <c r="A767" s="406">
        <v>9</v>
      </c>
      <c r="B767" s="435" t="s">
        <v>914</v>
      </c>
      <c r="C767" s="406" t="s">
        <v>278</v>
      </c>
      <c r="D767" s="406">
        <v>169</v>
      </c>
      <c r="E767" s="424">
        <v>11.285944150880754</v>
      </c>
      <c r="F767" s="717">
        <v>1907.3245614988475</v>
      </c>
      <c r="G767" s="568"/>
      <c r="H767" s="569"/>
      <c r="I767" s="570"/>
    </row>
    <row r="768" spans="1:9" ht="13.5" customHeight="1" thickBot="1">
      <c r="A768" s="419"/>
      <c r="B768" s="437"/>
      <c r="C768" s="419"/>
      <c r="D768" s="419"/>
      <c r="E768" s="481"/>
      <c r="F768" s="718"/>
      <c r="G768" s="568"/>
      <c r="H768" s="569"/>
      <c r="I768" s="570"/>
    </row>
    <row r="769" spans="1:9" ht="48">
      <c r="A769" s="406">
        <v>10</v>
      </c>
      <c r="B769" s="435" t="s">
        <v>915</v>
      </c>
      <c r="C769" s="406" t="s">
        <v>278</v>
      </c>
      <c r="D769" s="406">
        <v>97</v>
      </c>
      <c r="E769" s="424">
        <v>9.2420039132240674</v>
      </c>
      <c r="F769" s="717">
        <v>896.47437958273451</v>
      </c>
      <c r="G769" s="568"/>
      <c r="H769" s="569"/>
      <c r="I769" s="570"/>
    </row>
    <row r="770" spans="1:9" ht="13.5" customHeight="1" thickBot="1">
      <c r="A770" s="419"/>
      <c r="B770" s="419"/>
      <c r="C770" s="419"/>
      <c r="D770" s="419"/>
      <c r="E770" s="481"/>
      <c r="F770" s="718"/>
      <c r="G770" s="568"/>
      <c r="H770" s="569"/>
      <c r="I770" s="570"/>
    </row>
    <row r="771" spans="1:9" ht="60">
      <c r="A771" s="406">
        <v>11</v>
      </c>
      <c r="B771" s="435" t="s">
        <v>916</v>
      </c>
      <c r="C771" s="406" t="s">
        <v>278</v>
      </c>
      <c r="D771" s="406">
        <v>74</v>
      </c>
      <c r="E771" s="424">
        <v>6.6139551667108938</v>
      </c>
      <c r="F771" s="717">
        <v>489.43268233660615</v>
      </c>
      <c r="G771" s="568"/>
      <c r="H771" s="569"/>
      <c r="I771" s="570"/>
    </row>
    <row r="772" spans="1:9" ht="13.5" customHeight="1" thickBot="1">
      <c r="A772" s="419"/>
      <c r="B772" s="419"/>
      <c r="C772" s="419"/>
      <c r="D772" s="419"/>
      <c r="E772" s="481"/>
      <c r="F772" s="718"/>
      <c r="G772" s="568"/>
      <c r="H772" s="569"/>
      <c r="I772" s="570"/>
    </row>
    <row r="773" spans="1:9" ht="24">
      <c r="A773" s="406">
        <v>12</v>
      </c>
      <c r="B773" s="435" t="s">
        <v>917</v>
      </c>
      <c r="C773" s="406" t="s">
        <v>278</v>
      </c>
      <c r="D773" s="406">
        <v>17</v>
      </c>
      <c r="E773" s="424">
        <v>8.803607207010975</v>
      </c>
      <c r="F773" s="717">
        <v>149.66132251918657</v>
      </c>
      <c r="G773" s="568"/>
      <c r="H773" s="569"/>
      <c r="I773" s="570"/>
    </row>
    <row r="774" spans="1:9" ht="13.5" customHeight="1" thickBot="1">
      <c r="A774" s="419"/>
      <c r="B774" s="419"/>
      <c r="C774" s="419"/>
      <c r="D774" s="419"/>
      <c r="E774" s="481"/>
      <c r="F774" s="718"/>
      <c r="G774" s="568"/>
      <c r="H774" s="569"/>
      <c r="I774" s="570"/>
    </row>
    <row r="775" spans="1:9" ht="24">
      <c r="A775" s="406">
        <v>13</v>
      </c>
      <c r="B775" s="435" t="s">
        <v>918</v>
      </c>
      <c r="C775" s="406" t="s">
        <v>278</v>
      </c>
      <c r="D775" s="406">
        <v>10</v>
      </c>
      <c r="E775" s="424">
        <v>11.139939319343352</v>
      </c>
      <c r="F775" s="717">
        <v>111.39939319343353</v>
      </c>
      <c r="G775" s="568"/>
      <c r="H775" s="569"/>
      <c r="I775" s="570"/>
    </row>
    <row r="776" spans="1:9" ht="13.5" customHeight="1" thickBot="1">
      <c r="A776" s="419"/>
      <c r="B776" s="419"/>
      <c r="C776" s="419"/>
      <c r="D776" s="419"/>
      <c r="E776" s="481"/>
      <c r="F776" s="718"/>
      <c r="G776" s="568"/>
      <c r="H776" s="569"/>
      <c r="I776" s="570"/>
    </row>
    <row r="777" spans="1:9" ht="36">
      <c r="A777" s="406">
        <v>14</v>
      </c>
      <c r="B777" s="435" t="s">
        <v>919</v>
      </c>
      <c r="C777" s="406" t="s">
        <v>278</v>
      </c>
      <c r="D777" s="406">
        <v>46</v>
      </c>
      <c r="E777" s="424">
        <v>8.0739652609248402</v>
      </c>
      <c r="F777" s="717">
        <v>371.40240200254266</v>
      </c>
      <c r="G777" s="568"/>
      <c r="H777" s="569"/>
      <c r="I777" s="570"/>
    </row>
    <row r="778" spans="1:9" ht="13.5" customHeight="1" thickBot="1">
      <c r="A778" s="419"/>
      <c r="B778" s="419"/>
      <c r="C778" s="419"/>
      <c r="D778" s="419"/>
      <c r="E778" s="481"/>
      <c r="F778" s="718"/>
      <c r="G778" s="568"/>
      <c r="H778" s="569"/>
      <c r="I778" s="570"/>
    </row>
    <row r="779" spans="1:9" ht="24">
      <c r="A779" s="406">
        <v>15</v>
      </c>
      <c r="B779" s="435" t="s">
        <v>920</v>
      </c>
      <c r="C779" s="406" t="s">
        <v>278</v>
      </c>
      <c r="D779" s="406">
        <v>58</v>
      </c>
      <c r="E779" s="424">
        <v>3.1880269629672302</v>
      </c>
      <c r="F779" s="717">
        <v>184.90556385209936</v>
      </c>
      <c r="G779" s="568"/>
      <c r="H779" s="569"/>
      <c r="I779" s="570"/>
    </row>
    <row r="780" spans="1:9" ht="13.5" customHeight="1" thickBot="1">
      <c r="A780" s="419"/>
      <c r="B780" s="419"/>
      <c r="C780" s="419"/>
      <c r="D780" s="419"/>
      <c r="E780" s="481"/>
      <c r="F780" s="718"/>
      <c r="G780" s="568"/>
      <c r="H780" s="569"/>
      <c r="I780" s="570"/>
    </row>
    <row r="781" spans="1:9" ht="36">
      <c r="A781" s="406">
        <v>16</v>
      </c>
      <c r="B781" s="435" t="s">
        <v>921</v>
      </c>
      <c r="C781" s="406" t="s">
        <v>60</v>
      </c>
      <c r="D781" s="406">
        <v>1976</v>
      </c>
      <c r="E781" s="424">
        <v>0.89987899311953556</v>
      </c>
      <c r="F781" s="717">
        <v>1778.1608904042023</v>
      </c>
      <c r="G781" s="568"/>
      <c r="H781" s="569"/>
      <c r="I781" s="570"/>
    </row>
    <row r="782" spans="1:9" ht="13.5" customHeight="1" thickBot="1">
      <c r="A782" s="419"/>
      <c r="B782" s="419"/>
      <c r="C782" s="419"/>
      <c r="D782" s="419"/>
      <c r="E782" s="481"/>
      <c r="F782" s="718"/>
      <c r="G782" s="568"/>
      <c r="H782" s="569"/>
      <c r="I782" s="570"/>
    </row>
    <row r="783" spans="1:9" ht="36">
      <c r="A783" s="406">
        <v>17</v>
      </c>
      <c r="B783" s="435" t="s">
        <v>922</v>
      </c>
      <c r="C783" s="406" t="s">
        <v>60</v>
      </c>
      <c r="D783" s="406">
        <v>694</v>
      </c>
      <c r="E783" s="424">
        <v>1.0458838246569391</v>
      </c>
      <c r="F783" s="717">
        <v>725.84337431191568</v>
      </c>
      <c r="G783" s="568"/>
      <c r="H783" s="569"/>
      <c r="I783" s="570"/>
    </row>
    <row r="784" spans="1:9" ht="13.5" customHeight="1" thickBot="1">
      <c r="A784" s="419"/>
      <c r="B784" s="419"/>
      <c r="C784" s="419"/>
      <c r="D784" s="419"/>
      <c r="E784" s="481"/>
      <c r="F784" s="718"/>
      <c r="G784" s="568"/>
      <c r="H784" s="569"/>
      <c r="I784" s="570"/>
    </row>
    <row r="785" spans="1:9" ht="36">
      <c r="A785" s="406">
        <v>18</v>
      </c>
      <c r="B785" s="435" t="s">
        <v>923</v>
      </c>
      <c r="C785" s="406" t="s">
        <v>60</v>
      </c>
      <c r="D785" s="406">
        <v>190</v>
      </c>
      <c r="E785" s="424">
        <v>3.9633431953589131</v>
      </c>
      <c r="F785" s="717">
        <v>753.03520711819351</v>
      </c>
      <c r="G785" s="568"/>
      <c r="H785" s="569"/>
      <c r="I785" s="570"/>
    </row>
    <row r="786" spans="1:9" ht="13.5" customHeight="1" thickBot="1">
      <c r="A786" s="419"/>
      <c r="B786" s="419"/>
      <c r="C786" s="419"/>
      <c r="D786" s="419"/>
      <c r="E786" s="481"/>
      <c r="F786" s="718"/>
      <c r="G786" s="568"/>
      <c r="H786" s="569"/>
      <c r="I786" s="570"/>
    </row>
    <row r="787" spans="1:9" ht="24">
      <c r="A787" s="406">
        <v>19</v>
      </c>
      <c r="B787" s="435" t="s">
        <v>924</v>
      </c>
      <c r="C787" s="406" t="s">
        <v>278</v>
      </c>
      <c r="D787" s="406">
        <v>88</v>
      </c>
      <c r="E787" s="424">
        <v>2.3985051994093864</v>
      </c>
      <c r="F787" s="717">
        <v>211.068457548026</v>
      </c>
      <c r="G787" s="568"/>
      <c r="H787" s="569"/>
      <c r="I787" s="570"/>
    </row>
    <row r="788" spans="1:9" ht="13.5" customHeight="1" thickBot="1">
      <c r="A788" s="419"/>
      <c r="B788" s="437"/>
      <c r="C788" s="419"/>
      <c r="D788" s="419"/>
      <c r="E788" s="481"/>
      <c r="F788" s="718"/>
      <c r="G788" s="568"/>
      <c r="H788" s="569"/>
      <c r="I788" s="570"/>
    </row>
    <row r="789" spans="1:9" ht="36">
      <c r="A789" s="406">
        <v>20</v>
      </c>
      <c r="B789" s="435" t="s">
        <v>925</v>
      </c>
      <c r="C789" s="406" t="s">
        <v>278</v>
      </c>
      <c r="D789" s="406">
        <v>25</v>
      </c>
      <c r="E789" s="424">
        <v>2.1805171830389698</v>
      </c>
      <c r="F789" s="717">
        <v>54.512929575974248</v>
      </c>
      <c r="G789" s="568"/>
      <c r="H789" s="569"/>
      <c r="I789" s="570"/>
    </row>
    <row r="790" spans="1:9" ht="13.5" customHeight="1" thickBot="1">
      <c r="A790" s="419"/>
      <c r="B790" s="419"/>
      <c r="C790" s="419"/>
      <c r="D790" s="419"/>
      <c r="E790" s="481"/>
      <c r="F790" s="718"/>
      <c r="G790" s="568"/>
      <c r="H790" s="569"/>
      <c r="I790" s="570"/>
    </row>
    <row r="791" spans="1:9" ht="13.5" customHeight="1">
      <c r="A791" s="406">
        <v>21</v>
      </c>
      <c r="B791" s="435" t="s">
        <v>926</v>
      </c>
      <c r="C791" s="406" t="s">
        <v>278</v>
      </c>
      <c r="D791" s="406">
        <v>33</v>
      </c>
      <c r="E791" s="424">
        <v>2.7901446864477615</v>
      </c>
      <c r="F791" s="717">
        <v>92.074774652776128</v>
      </c>
      <c r="G791" s="568"/>
      <c r="H791" s="569"/>
      <c r="I791" s="570"/>
    </row>
    <row r="792" spans="1:9" ht="13.5" customHeight="1" thickBot="1">
      <c r="A792" s="419"/>
      <c r="B792" s="419"/>
      <c r="C792" s="419"/>
      <c r="D792" s="419"/>
      <c r="E792" s="481"/>
      <c r="F792" s="718"/>
      <c r="G792" s="568"/>
      <c r="H792" s="569"/>
      <c r="I792" s="570"/>
    </row>
    <row r="793" spans="1:9" ht="13.5" customHeight="1">
      <c r="A793" s="406">
        <v>22</v>
      </c>
      <c r="B793" s="435" t="s">
        <v>927</v>
      </c>
      <c r="C793" s="406" t="s">
        <v>278</v>
      </c>
      <c r="D793" s="406">
        <v>13</v>
      </c>
      <c r="E793" s="424">
        <v>2.9360221141182041</v>
      </c>
      <c r="F793" s="717">
        <v>38.168287483536652</v>
      </c>
      <c r="G793" s="568"/>
      <c r="H793" s="569"/>
      <c r="I793" s="570"/>
    </row>
    <row r="794" spans="1:9" ht="13.5" customHeight="1" thickBot="1">
      <c r="A794" s="419"/>
      <c r="B794" s="419"/>
      <c r="C794" s="419"/>
      <c r="D794" s="419"/>
      <c r="E794" s="481"/>
      <c r="F794" s="718"/>
      <c r="G794" s="568"/>
      <c r="H794" s="569"/>
      <c r="I794" s="570"/>
    </row>
    <row r="795" spans="1:9" ht="13.5" customHeight="1">
      <c r="A795" s="406">
        <v>23</v>
      </c>
      <c r="B795" s="435" t="s">
        <v>928</v>
      </c>
      <c r="C795" s="406" t="s">
        <v>278</v>
      </c>
      <c r="D795" s="406">
        <v>60</v>
      </c>
      <c r="E795" s="424">
        <v>1.991564507948985</v>
      </c>
      <c r="F795" s="717">
        <v>119.49387047693909</v>
      </c>
      <c r="G795" s="568"/>
      <c r="H795" s="569"/>
      <c r="I795" s="570"/>
    </row>
    <row r="796" spans="1:9" ht="13.5" customHeight="1" thickBot="1">
      <c r="A796" s="419"/>
      <c r="B796" s="419"/>
      <c r="C796" s="419"/>
      <c r="D796" s="419"/>
      <c r="E796" s="481"/>
      <c r="F796" s="718"/>
      <c r="G796" s="568"/>
      <c r="H796" s="569"/>
      <c r="I796" s="570"/>
    </row>
    <row r="797" spans="1:9" ht="18.75" customHeight="1" thickBot="1">
      <c r="A797" s="453">
        <v>24</v>
      </c>
      <c r="B797" s="600" t="s">
        <v>929</v>
      </c>
      <c r="C797" s="453" t="s">
        <v>278</v>
      </c>
      <c r="D797" s="453">
        <v>90</v>
      </c>
      <c r="E797" s="467">
        <v>0.26283417754071842</v>
      </c>
      <c r="F797" s="373">
        <v>23.655075978664659</v>
      </c>
      <c r="G797" s="568"/>
      <c r="H797" s="569"/>
      <c r="I797" s="570"/>
    </row>
    <row r="798" spans="1:9" ht="17.25" customHeight="1" thickBot="1">
      <c r="A798" s="419">
        <v>25</v>
      </c>
      <c r="B798" s="601" t="s">
        <v>727</v>
      </c>
      <c r="C798" s="419" t="s">
        <v>21</v>
      </c>
      <c r="D798" s="419">
        <v>200</v>
      </c>
      <c r="E798" s="481">
        <v>6.2808199999999994</v>
      </c>
      <c r="F798" s="373">
        <v>1256.164</v>
      </c>
      <c r="G798" s="568"/>
      <c r="H798" s="569"/>
      <c r="I798" s="570"/>
    </row>
    <row r="799" spans="1:9" ht="24.75" thickBot="1">
      <c r="A799" s="419"/>
      <c r="B799" s="602" t="s">
        <v>930</v>
      </c>
      <c r="C799" s="419"/>
      <c r="D799" s="419"/>
      <c r="E799" s="481"/>
      <c r="F799" s="366">
        <v>9666.914019292959</v>
      </c>
      <c r="G799" s="568"/>
      <c r="H799" s="569"/>
      <c r="I799" s="570"/>
    </row>
    <row r="800" spans="1:9" ht="18.75" thickBot="1">
      <c r="A800" s="496"/>
      <c r="B800" s="603" t="s">
        <v>815</v>
      </c>
      <c r="C800" s="497"/>
      <c r="D800" s="498"/>
      <c r="E800" s="498"/>
      <c r="F800" s="373"/>
      <c r="G800" s="568"/>
      <c r="H800" s="569"/>
      <c r="I800" s="570"/>
    </row>
    <row r="801" spans="1:9" ht="19.5" customHeight="1" thickBot="1">
      <c r="A801" s="499">
        <v>1</v>
      </c>
      <c r="B801" s="604" t="s">
        <v>931</v>
      </c>
      <c r="C801" s="453" t="s">
        <v>278</v>
      </c>
      <c r="D801" s="501">
        <v>1</v>
      </c>
      <c r="E801" s="501">
        <v>157.22</v>
      </c>
      <c r="F801" s="366">
        <v>157.22</v>
      </c>
      <c r="G801" s="568"/>
      <c r="H801" s="569"/>
      <c r="I801" s="570"/>
    </row>
    <row r="802" spans="1:9" ht="13.5" thickBot="1">
      <c r="A802" s="417"/>
      <c r="B802" s="503" t="s">
        <v>932</v>
      </c>
      <c r="C802" s="605"/>
      <c r="D802" s="505"/>
      <c r="E802" s="506"/>
      <c r="F802" s="368">
        <v>157.22</v>
      </c>
      <c r="G802" s="568"/>
      <c r="H802" s="569"/>
      <c r="I802" s="570"/>
    </row>
    <row r="803" spans="1:9" ht="13.5" thickTop="1">
      <c r="A803" s="405"/>
      <c r="B803" s="606" t="s">
        <v>817</v>
      </c>
      <c r="C803" s="512"/>
      <c r="D803" s="543"/>
      <c r="E803" s="544"/>
      <c r="F803" s="715">
        <v>171.84729286200002</v>
      </c>
      <c r="G803" s="568"/>
      <c r="H803" s="569"/>
      <c r="I803" s="570"/>
    </row>
    <row r="804" spans="1:9" ht="13.5" thickBot="1">
      <c r="A804" s="422"/>
      <c r="B804" s="607" t="s">
        <v>818</v>
      </c>
      <c r="C804" s="608"/>
      <c r="D804" s="609"/>
      <c r="E804" s="610"/>
      <c r="F804" s="716"/>
      <c r="G804" s="568"/>
      <c r="H804" s="569"/>
      <c r="I804" s="570"/>
    </row>
    <row r="805" spans="1:9" ht="12.75">
      <c r="A805" s="405"/>
      <c r="B805" s="549" t="s">
        <v>819</v>
      </c>
      <c r="C805" s="512"/>
      <c r="D805" s="513"/>
      <c r="E805" s="543"/>
      <c r="F805" s="717"/>
      <c r="G805" s="568"/>
      <c r="H805" s="569"/>
      <c r="I805" s="570"/>
    </row>
    <row r="806" spans="1:9" ht="13.5" thickBot="1">
      <c r="A806" s="515"/>
      <c r="B806" s="552" t="s">
        <v>820</v>
      </c>
      <c r="C806" s="553"/>
      <c r="D806" s="554"/>
      <c r="E806" s="554"/>
      <c r="F806" s="718"/>
      <c r="G806" s="568"/>
      <c r="H806" s="569"/>
      <c r="I806" s="570"/>
    </row>
    <row r="807" spans="1:9" ht="12.75" thickBot="1">
      <c r="A807" s="395"/>
      <c r="B807" s="400" t="s">
        <v>933</v>
      </c>
      <c r="C807" s="395"/>
      <c r="D807" s="395"/>
      <c r="E807" s="611"/>
      <c r="F807" s="366">
        <v>9838.7613121549584</v>
      </c>
      <c r="G807" s="568"/>
      <c r="H807" s="569"/>
      <c r="I807" s="570"/>
    </row>
    <row r="808" spans="1:9" ht="21" customHeight="1" thickBot="1">
      <c r="A808" s="413"/>
      <c r="B808" s="579" t="s">
        <v>934</v>
      </c>
      <c r="C808" s="399"/>
      <c r="D808" s="399"/>
      <c r="E808" s="484"/>
      <c r="F808" s="373"/>
      <c r="G808" s="568"/>
      <c r="H808" s="569"/>
      <c r="I808" s="570"/>
    </row>
    <row r="809" spans="1:9" ht="24">
      <c r="A809" s="406">
        <v>1</v>
      </c>
      <c r="B809" s="435" t="s">
        <v>331</v>
      </c>
      <c r="C809" s="406" t="s">
        <v>332</v>
      </c>
      <c r="D809" s="406">
        <v>1</v>
      </c>
      <c r="E809" s="424">
        <v>29.493995201491177</v>
      </c>
      <c r="F809" s="717">
        <v>29.493995201491177</v>
      </c>
      <c r="G809" s="568"/>
      <c r="H809" s="569"/>
      <c r="I809" s="570"/>
    </row>
    <row r="810" spans="1:9" ht="13.5" customHeight="1" thickBot="1">
      <c r="A810" s="419"/>
      <c r="B810" s="419"/>
      <c r="C810" s="480"/>
      <c r="D810" s="419"/>
      <c r="E810" s="481"/>
      <c r="F810" s="718"/>
      <c r="G810" s="568"/>
      <c r="H810" s="569"/>
      <c r="I810" s="570"/>
    </row>
    <row r="811" spans="1:9" ht="13.5" customHeight="1">
      <c r="A811" s="406">
        <v>2</v>
      </c>
      <c r="B811" s="435" t="s">
        <v>334</v>
      </c>
      <c r="C811" s="401" t="s">
        <v>278</v>
      </c>
      <c r="D811" s="406">
        <v>1</v>
      </c>
      <c r="E811" s="424">
        <v>2.9302889401049552</v>
      </c>
      <c r="F811" s="717">
        <v>2.9302889401049552</v>
      </c>
      <c r="G811" s="568"/>
      <c r="H811" s="569"/>
      <c r="I811" s="570"/>
    </row>
    <row r="812" spans="1:9" ht="13.5" customHeight="1" thickBot="1">
      <c r="A812" s="419"/>
      <c r="B812" s="419"/>
      <c r="C812" s="480"/>
      <c r="D812" s="419"/>
      <c r="E812" s="481"/>
      <c r="F812" s="718"/>
      <c r="G812" s="568"/>
      <c r="H812" s="569"/>
      <c r="I812" s="570"/>
    </row>
    <row r="813" spans="1:9" ht="13.5" customHeight="1">
      <c r="A813" s="406">
        <v>3</v>
      </c>
      <c r="B813" s="435" t="s">
        <v>935</v>
      </c>
      <c r="C813" s="401" t="s">
        <v>278</v>
      </c>
      <c r="D813" s="406">
        <v>1</v>
      </c>
      <c r="E813" s="424">
        <v>6.7778857223297226</v>
      </c>
      <c r="F813" s="717">
        <v>6.7778857223297226</v>
      </c>
      <c r="G813" s="568"/>
      <c r="H813" s="569"/>
      <c r="I813" s="570"/>
    </row>
    <row r="814" spans="1:9" ht="13.5" customHeight="1" thickBot="1">
      <c r="A814" s="419"/>
      <c r="B814" s="419"/>
      <c r="C814" s="480"/>
      <c r="D814" s="419"/>
      <c r="E814" s="481"/>
      <c r="F814" s="718"/>
      <c r="G814" s="568"/>
      <c r="H814" s="569"/>
      <c r="I814" s="570"/>
    </row>
    <row r="815" spans="1:9" ht="24">
      <c r="A815" s="406">
        <v>4</v>
      </c>
      <c r="B815" s="460" t="s">
        <v>335</v>
      </c>
      <c r="C815" s="401" t="s">
        <v>278</v>
      </c>
      <c r="D815" s="406">
        <v>8</v>
      </c>
      <c r="E815" s="598">
        <v>29.499091356169622</v>
      </c>
      <c r="F815" s="717">
        <v>235.99273084935697</v>
      </c>
      <c r="G815" s="568"/>
      <c r="H815" s="569"/>
      <c r="I815" s="570"/>
    </row>
    <row r="816" spans="1:9" ht="13.5" customHeight="1" thickBot="1">
      <c r="A816" s="419"/>
      <c r="B816" s="437"/>
      <c r="C816" s="419"/>
      <c r="D816" s="419"/>
      <c r="E816" s="481"/>
      <c r="F816" s="718"/>
      <c r="G816" s="568"/>
      <c r="H816" s="569"/>
      <c r="I816" s="570"/>
    </row>
    <row r="817" spans="1:9" ht="24">
      <c r="A817" s="406">
        <v>5</v>
      </c>
      <c r="B817" s="435" t="s">
        <v>336</v>
      </c>
      <c r="C817" s="406" t="s">
        <v>278</v>
      </c>
      <c r="D817" s="406">
        <v>6</v>
      </c>
      <c r="E817" s="424">
        <v>29.499091356169622</v>
      </c>
      <c r="F817" s="717">
        <v>176.99454813701772</v>
      </c>
      <c r="G817" s="568"/>
      <c r="H817" s="569"/>
      <c r="I817" s="570"/>
    </row>
    <row r="818" spans="1:9" ht="13.5" customHeight="1" thickBot="1">
      <c r="A818" s="419"/>
      <c r="B818" s="419"/>
      <c r="C818" s="419"/>
      <c r="D818" s="419"/>
      <c r="E818" s="481"/>
      <c r="F818" s="718"/>
      <c r="G818" s="568"/>
      <c r="H818" s="569"/>
      <c r="I818" s="570"/>
    </row>
    <row r="819" spans="1:9" ht="36">
      <c r="A819" s="406">
        <v>6</v>
      </c>
      <c r="B819" s="435" t="s">
        <v>936</v>
      </c>
      <c r="C819" s="401" t="s">
        <v>60</v>
      </c>
      <c r="D819" s="406">
        <v>585</v>
      </c>
      <c r="E819" s="424">
        <v>0.83959148327355027</v>
      </c>
      <c r="F819" s="717">
        <v>491.1610177150269</v>
      </c>
      <c r="G819" s="568"/>
      <c r="H819" s="569"/>
      <c r="I819" s="570"/>
    </row>
    <row r="820" spans="1:9" ht="13.5" customHeight="1" thickBot="1">
      <c r="A820" s="419"/>
      <c r="B820" s="419"/>
      <c r="C820" s="419"/>
      <c r="D820" s="419"/>
      <c r="E820" s="481"/>
      <c r="F820" s="718"/>
      <c r="G820" s="568"/>
      <c r="H820" s="569"/>
      <c r="I820" s="570"/>
    </row>
    <row r="821" spans="1:9" ht="13.5" customHeight="1">
      <c r="A821" s="406">
        <v>7</v>
      </c>
      <c r="B821" s="435" t="s">
        <v>937</v>
      </c>
      <c r="C821" s="401" t="s">
        <v>60</v>
      </c>
      <c r="D821" s="406">
        <v>530</v>
      </c>
      <c r="E821" s="424">
        <v>0.26034980213497722</v>
      </c>
      <c r="F821" s="717">
        <v>137.98539513153793</v>
      </c>
      <c r="G821" s="568"/>
      <c r="H821" s="569"/>
      <c r="I821" s="570"/>
    </row>
    <row r="822" spans="1:9" ht="13.5" customHeight="1" thickBot="1">
      <c r="A822" s="419"/>
      <c r="B822" s="419"/>
      <c r="C822" s="419"/>
      <c r="D822" s="419"/>
      <c r="E822" s="481"/>
      <c r="F822" s="718"/>
      <c r="G822" s="568"/>
      <c r="H822" s="569"/>
      <c r="I822" s="570"/>
    </row>
    <row r="823" spans="1:9" ht="36">
      <c r="A823" s="406">
        <v>8</v>
      </c>
      <c r="B823" s="435" t="s">
        <v>938</v>
      </c>
      <c r="C823" s="406" t="s">
        <v>278</v>
      </c>
      <c r="D823" s="406">
        <v>1</v>
      </c>
      <c r="E823" s="424">
        <v>109.31251785261094</v>
      </c>
      <c r="F823" s="717">
        <v>109.31251785261094</v>
      </c>
      <c r="G823" s="568"/>
      <c r="H823" s="569"/>
      <c r="I823" s="570"/>
    </row>
    <row r="824" spans="1:9" ht="13.5" customHeight="1" thickBot="1">
      <c r="A824" s="419"/>
      <c r="B824" s="419"/>
      <c r="C824" s="419"/>
      <c r="D824" s="419"/>
      <c r="E824" s="481"/>
      <c r="F824" s="718"/>
      <c r="G824" s="568"/>
      <c r="H824" s="569"/>
      <c r="I824" s="570"/>
    </row>
    <row r="825" spans="1:9" ht="24" customHeight="1" thickBot="1">
      <c r="A825" s="419"/>
      <c r="B825" s="400" t="s">
        <v>939</v>
      </c>
      <c r="C825" s="419"/>
      <c r="D825" s="419"/>
      <c r="E825" s="481"/>
      <c r="F825" s="373">
        <v>1190.6483795494762</v>
      </c>
      <c r="G825" s="568"/>
      <c r="H825" s="569"/>
      <c r="I825" s="570"/>
    </row>
    <row r="826" spans="1:9" ht="18.75" thickBot="1">
      <c r="A826" s="496"/>
      <c r="B826" s="527" t="s">
        <v>815</v>
      </c>
      <c r="C826" s="497"/>
      <c r="D826" s="498"/>
      <c r="E826" s="498"/>
      <c r="F826" s="366"/>
      <c r="G826" s="568"/>
      <c r="H826" s="569"/>
      <c r="I826" s="570"/>
    </row>
    <row r="827" spans="1:9" ht="24">
      <c r="A827" s="582">
        <v>1</v>
      </c>
      <c r="B827" s="612" t="s">
        <v>331</v>
      </c>
      <c r="C827" s="406" t="s">
        <v>332</v>
      </c>
      <c r="D827" s="613">
        <v>1</v>
      </c>
      <c r="E827" s="614">
        <v>175</v>
      </c>
      <c r="F827" s="717">
        <v>175</v>
      </c>
      <c r="G827" s="568"/>
      <c r="H827" s="569"/>
      <c r="I827" s="570"/>
    </row>
    <row r="828" spans="1:9" ht="13.5" customHeight="1" thickBot="1">
      <c r="A828" s="587"/>
      <c r="B828" s="480"/>
      <c r="C828" s="480"/>
      <c r="D828" s="590"/>
      <c r="E828" s="615"/>
      <c r="F828" s="718"/>
      <c r="G828" s="568"/>
      <c r="H828" s="569"/>
      <c r="I828" s="570"/>
    </row>
    <row r="829" spans="1:9" ht="13.5" customHeight="1">
      <c r="A829" s="582">
        <v>2</v>
      </c>
      <c r="B829" s="613" t="s">
        <v>333</v>
      </c>
      <c r="C829" s="401" t="s">
        <v>278</v>
      </c>
      <c r="D829" s="613">
        <v>2</v>
      </c>
      <c r="E829" s="614">
        <v>38</v>
      </c>
      <c r="F829" s="717">
        <v>76</v>
      </c>
      <c r="G829" s="568"/>
      <c r="H829" s="569"/>
      <c r="I829" s="570"/>
    </row>
    <row r="830" spans="1:9" ht="13.5" customHeight="1" thickBot="1">
      <c r="A830" s="587"/>
      <c r="B830" s="480"/>
      <c r="C830" s="480"/>
      <c r="D830" s="616"/>
      <c r="E830" s="617"/>
      <c r="F830" s="718"/>
      <c r="G830" s="568"/>
      <c r="H830" s="569"/>
      <c r="I830" s="570"/>
    </row>
    <row r="831" spans="1:9" ht="13.5" customHeight="1">
      <c r="A831" s="582">
        <v>3</v>
      </c>
      <c r="B831" s="612" t="s">
        <v>334</v>
      </c>
      <c r="C831" s="401" t="s">
        <v>278</v>
      </c>
      <c r="D831" s="613">
        <v>1</v>
      </c>
      <c r="E831" s="614">
        <v>35</v>
      </c>
      <c r="F831" s="717">
        <v>35</v>
      </c>
      <c r="G831" s="568"/>
      <c r="H831" s="569"/>
      <c r="I831" s="570"/>
    </row>
    <row r="832" spans="1:9" ht="13.5" customHeight="1" thickBot="1">
      <c r="A832" s="587"/>
      <c r="B832" s="420"/>
      <c r="C832" s="480"/>
      <c r="D832" s="384"/>
      <c r="E832" s="617"/>
      <c r="F832" s="718"/>
      <c r="G832" s="568"/>
      <c r="H832" s="569"/>
      <c r="I832" s="570"/>
    </row>
    <row r="833" spans="1:9" ht="13.5" customHeight="1">
      <c r="A833" s="582">
        <v>4</v>
      </c>
      <c r="B833" s="612" t="s">
        <v>935</v>
      </c>
      <c r="C833" s="401" t="s">
        <v>278</v>
      </c>
      <c r="D833" s="613">
        <v>1</v>
      </c>
      <c r="E833" s="618">
        <v>65</v>
      </c>
      <c r="F833" s="717">
        <v>65</v>
      </c>
      <c r="G833" s="568"/>
      <c r="H833" s="569"/>
      <c r="I833" s="570"/>
    </row>
    <row r="834" spans="1:9" ht="13.5" customHeight="1" thickBot="1">
      <c r="A834" s="587"/>
      <c r="B834" s="480"/>
      <c r="C834" s="419"/>
      <c r="D834" s="384"/>
      <c r="E834" s="617"/>
      <c r="F834" s="718"/>
      <c r="G834" s="568"/>
      <c r="H834" s="569"/>
      <c r="I834" s="570"/>
    </row>
    <row r="835" spans="1:9" ht="24">
      <c r="A835" s="582">
        <v>5</v>
      </c>
      <c r="B835" s="619" t="s">
        <v>335</v>
      </c>
      <c r="C835" s="406" t="s">
        <v>278</v>
      </c>
      <c r="D835" s="619">
        <v>8</v>
      </c>
      <c r="E835" s="614">
        <v>25.5</v>
      </c>
      <c r="F835" s="717">
        <v>204</v>
      </c>
      <c r="G835" s="568"/>
      <c r="H835" s="569"/>
      <c r="I835" s="570"/>
    </row>
    <row r="836" spans="1:9" ht="13.5" customHeight="1" thickBot="1">
      <c r="A836" s="587"/>
      <c r="B836" s="480"/>
      <c r="C836" s="419"/>
      <c r="D836" s="384"/>
      <c r="E836" s="617"/>
      <c r="F836" s="718"/>
      <c r="G836" s="568"/>
      <c r="H836" s="569"/>
      <c r="I836" s="570"/>
    </row>
    <row r="837" spans="1:9" ht="24">
      <c r="A837" s="582">
        <v>6</v>
      </c>
      <c r="B837" s="613" t="s">
        <v>336</v>
      </c>
      <c r="C837" s="406" t="s">
        <v>278</v>
      </c>
      <c r="D837" s="613">
        <v>6</v>
      </c>
      <c r="E837" s="364">
        <v>42</v>
      </c>
      <c r="F837" s="717">
        <v>252</v>
      </c>
      <c r="G837" s="568"/>
      <c r="H837" s="569"/>
      <c r="I837" s="570"/>
    </row>
    <row r="838" spans="1:9" ht="13.5" customHeight="1" thickBot="1">
      <c r="A838" s="587"/>
      <c r="B838" s="480"/>
      <c r="C838" s="419"/>
      <c r="D838" s="591"/>
      <c r="E838" s="422"/>
      <c r="F838" s="718"/>
      <c r="G838" s="568"/>
      <c r="H838" s="569"/>
      <c r="I838" s="570"/>
    </row>
    <row r="839" spans="1:9" ht="13.5" customHeight="1">
      <c r="A839" s="620">
        <v>7</v>
      </c>
      <c r="B839" s="619" t="s">
        <v>337</v>
      </c>
      <c r="C839" s="406" t="s">
        <v>278</v>
      </c>
      <c r="D839" s="619">
        <v>1</v>
      </c>
      <c r="E839" s="364">
        <v>300</v>
      </c>
      <c r="F839" s="717">
        <v>300</v>
      </c>
      <c r="G839" s="568"/>
      <c r="H839" s="569"/>
      <c r="I839" s="570"/>
    </row>
    <row r="840" spans="1:9" ht="13.5" customHeight="1" thickBot="1">
      <c r="A840" s="592"/>
      <c r="B840" s="520"/>
      <c r="C840" s="413"/>
      <c r="D840" s="621"/>
      <c r="E840" s="417"/>
      <c r="F840" s="718"/>
      <c r="G840" s="568"/>
      <c r="H840" s="569"/>
      <c r="I840" s="570"/>
    </row>
    <row r="841" spans="1:9" ht="13.5" customHeight="1" thickBot="1">
      <c r="A841" s="417"/>
      <c r="B841" s="622" t="s">
        <v>940</v>
      </c>
      <c r="C841" s="605"/>
      <c r="D841" s="505"/>
      <c r="E841" s="506"/>
      <c r="F841" s="373">
        <v>1107</v>
      </c>
      <c r="G841" s="568"/>
      <c r="H841" s="569"/>
      <c r="I841" s="570"/>
    </row>
    <row r="842" spans="1:9" ht="13.5" customHeight="1">
      <c r="A842" s="706"/>
      <c r="B842" s="511" t="s">
        <v>817</v>
      </c>
      <c r="C842" s="706"/>
      <c r="D842" s="706"/>
      <c r="E842" s="709"/>
      <c r="F842" s="712">
        <v>1209.9920697000002</v>
      </c>
      <c r="G842" s="568"/>
      <c r="H842" s="569"/>
      <c r="I842" s="570"/>
    </row>
    <row r="843" spans="1:9" ht="13.5" customHeight="1">
      <c r="A843" s="707"/>
      <c r="B843" s="511" t="s">
        <v>818</v>
      </c>
      <c r="C843" s="707"/>
      <c r="D843" s="707"/>
      <c r="E843" s="710"/>
      <c r="F843" s="713"/>
      <c r="G843" s="568"/>
      <c r="H843" s="569"/>
      <c r="I843" s="570"/>
    </row>
    <row r="844" spans="1:9" ht="13.5" customHeight="1">
      <c r="A844" s="707"/>
      <c r="B844" s="514" t="s">
        <v>819</v>
      </c>
      <c r="C844" s="707"/>
      <c r="D844" s="707"/>
      <c r="E844" s="710"/>
      <c r="F844" s="713"/>
      <c r="G844" s="568"/>
      <c r="H844" s="569"/>
      <c r="I844" s="570"/>
    </row>
    <row r="845" spans="1:9" ht="13.5" customHeight="1" thickBot="1">
      <c r="A845" s="708"/>
      <c r="B845" s="623" t="s">
        <v>820</v>
      </c>
      <c r="C845" s="708"/>
      <c r="D845" s="708"/>
      <c r="E845" s="711"/>
      <c r="F845" s="714"/>
      <c r="G845" s="568"/>
      <c r="H845" s="569"/>
      <c r="I845" s="570"/>
    </row>
    <row r="846" spans="1:9" ht="13.5" thickBot="1">
      <c r="A846" s="413"/>
      <c r="B846" s="400" t="s">
        <v>941</v>
      </c>
      <c r="C846" s="457"/>
      <c r="D846" s="457"/>
      <c r="E846" s="485"/>
      <c r="F846" s="624">
        <v>2400.6404492494767</v>
      </c>
      <c r="G846" s="568"/>
      <c r="H846" s="569"/>
      <c r="I846" s="570"/>
    </row>
    <row r="847" spans="1:9" ht="24.75" customHeight="1" thickBot="1">
      <c r="A847" s="413"/>
      <c r="B847" s="579" t="s">
        <v>942</v>
      </c>
      <c r="C847" s="580"/>
      <c r="D847" s="580"/>
      <c r="E847" s="581"/>
      <c r="F847" s="366"/>
      <c r="G847" s="568"/>
      <c r="H847" s="569"/>
      <c r="I847" s="570"/>
    </row>
    <row r="848" spans="1:9" ht="24">
      <c r="A848" s="406">
        <v>1</v>
      </c>
      <c r="B848" s="404" t="s">
        <v>338</v>
      </c>
      <c r="C848" s="406" t="s">
        <v>332</v>
      </c>
      <c r="D848" s="404">
        <v>1</v>
      </c>
      <c r="E848" s="408">
        <v>13.71254190295506</v>
      </c>
      <c r="F848" s="717">
        <v>13.71254190295506</v>
      </c>
      <c r="G848" s="568"/>
      <c r="H848" s="569"/>
      <c r="I848" s="570"/>
    </row>
    <row r="849" spans="1:9" ht="13.5" customHeight="1" thickBot="1">
      <c r="A849" s="419"/>
      <c r="B849" s="480"/>
      <c r="C849" s="480"/>
      <c r="D849" s="480"/>
      <c r="E849" s="481"/>
      <c r="F849" s="718"/>
      <c r="G849" s="568"/>
      <c r="H849" s="569"/>
      <c r="I849" s="570"/>
    </row>
    <row r="850" spans="1:9" ht="24">
      <c r="A850" s="401">
        <v>2</v>
      </c>
      <c r="B850" s="407" t="s">
        <v>329</v>
      </c>
      <c r="C850" s="401" t="s">
        <v>278</v>
      </c>
      <c r="D850" s="407">
        <v>2</v>
      </c>
      <c r="E850" s="409">
        <v>5.7638783451864466</v>
      </c>
      <c r="F850" s="717">
        <v>11.527756690372893</v>
      </c>
      <c r="G850" s="568"/>
      <c r="H850" s="569"/>
      <c r="I850" s="570"/>
    </row>
    <row r="851" spans="1:9" ht="13.5" customHeight="1" thickBot="1">
      <c r="A851" s="406"/>
      <c r="B851" s="404"/>
      <c r="C851" s="480"/>
      <c r="D851" s="404"/>
      <c r="E851" s="408"/>
      <c r="F851" s="718"/>
      <c r="G851" s="568"/>
      <c r="H851" s="569"/>
      <c r="I851" s="570"/>
    </row>
    <row r="852" spans="1:9" ht="13.5" customHeight="1">
      <c r="A852" s="401">
        <v>3</v>
      </c>
      <c r="B852" s="407" t="s">
        <v>340</v>
      </c>
      <c r="C852" s="401" t="s">
        <v>278</v>
      </c>
      <c r="D852" s="407">
        <v>2</v>
      </c>
      <c r="E852" s="409">
        <v>3.4748130674966324</v>
      </c>
      <c r="F852" s="717">
        <v>6.9496261349932649</v>
      </c>
      <c r="G852" s="568"/>
      <c r="H852" s="569"/>
      <c r="I852" s="570"/>
    </row>
    <row r="853" spans="1:9" ht="13.5" customHeight="1" thickBot="1">
      <c r="A853" s="406"/>
      <c r="B853" s="418"/>
      <c r="C853" s="480"/>
      <c r="D853" s="418"/>
      <c r="E853" s="424"/>
      <c r="F853" s="718"/>
      <c r="G853" s="568"/>
      <c r="H853" s="569"/>
      <c r="I853" s="570"/>
    </row>
    <row r="854" spans="1:9" ht="24">
      <c r="A854" s="401">
        <v>4</v>
      </c>
      <c r="B854" s="407" t="s">
        <v>341</v>
      </c>
      <c r="C854" s="401" t="s">
        <v>278</v>
      </c>
      <c r="D854" s="407">
        <v>135</v>
      </c>
      <c r="E854" s="409">
        <v>2.4134114518438334</v>
      </c>
      <c r="F854" s="717">
        <v>325.81054599891752</v>
      </c>
      <c r="G854" s="568"/>
      <c r="H854" s="569"/>
      <c r="I854" s="570"/>
    </row>
    <row r="855" spans="1:9" ht="13.5" customHeight="1" thickBot="1">
      <c r="A855" s="406"/>
      <c r="B855" s="418"/>
      <c r="C855" s="480"/>
      <c r="D855" s="418"/>
      <c r="E855" s="424"/>
      <c r="F855" s="718"/>
      <c r="G855" s="568"/>
      <c r="H855" s="569"/>
      <c r="I855" s="570"/>
    </row>
    <row r="856" spans="1:9" ht="13.5" customHeight="1">
      <c r="A856" s="401">
        <v>5</v>
      </c>
      <c r="B856" s="407" t="s">
        <v>342</v>
      </c>
      <c r="C856" s="401" t="s">
        <v>278</v>
      </c>
      <c r="D856" s="407">
        <v>2</v>
      </c>
      <c r="E856" s="409">
        <v>2.4079330855645065</v>
      </c>
      <c r="F856" s="717">
        <v>4.8158661711290129</v>
      </c>
      <c r="G856" s="568"/>
      <c r="H856" s="569"/>
      <c r="I856" s="570"/>
    </row>
    <row r="857" spans="1:9" ht="13.5" customHeight="1" thickBot="1">
      <c r="A857" s="406"/>
      <c r="B857" s="418"/>
      <c r="C857" s="480"/>
      <c r="D857" s="418"/>
      <c r="E857" s="424"/>
      <c r="F857" s="718"/>
      <c r="G857" s="568"/>
      <c r="H857" s="569"/>
      <c r="I857" s="570"/>
    </row>
    <row r="858" spans="1:9" ht="13.5" thickBot="1">
      <c r="A858" s="413"/>
      <c r="B858" s="579"/>
      <c r="C858" s="580"/>
      <c r="D858" s="580"/>
      <c r="E858" s="581"/>
      <c r="F858" s="366"/>
      <c r="G858" s="568"/>
      <c r="H858" s="569"/>
      <c r="I858" s="570"/>
    </row>
    <row r="859" spans="1:9" ht="26.25" customHeight="1">
      <c r="A859" s="401">
        <v>6</v>
      </c>
      <c r="B859" s="407" t="s">
        <v>943</v>
      </c>
      <c r="C859" s="401" t="s">
        <v>278</v>
      </c>
      <c r="D859" s="407">
        <v>8</v>
      </c>
      <c r="E859" s="409">
        <v>2.0843272634833507</v>
      </c>
      <c r="F859" s="723">
        <v>16.674618107866806</v>
      </c>
      <c r="G859" s="568"/>
      <c r="H859" s="569"/>
      <c r="I859" s="570"/>
    </row>
    <row r="860" spans="1:9" ht="13.5" customHeight="1">
      <c r="A860" s="406"/>
      <c r="B860" s="418"/>
      <c r="C860" s="480"/>
      <c r="D860" s="418"/>
      <c r="E860" s="424"/>
      <c r="F860" s="758"/>
      <c r="G860" s="568"/>
      <c r="H860" s="569"/>
      <c r="I860" s="570"/>
    </row>
    <row r="861" spans="1:9" ht="12.75" customHeight="1">
      <c r="A861" s="419"/>
      <c r="B861" s="480"/>
      <c r="C861" s="480"/>
      <c r="D861" s="480"/>
      <c r="E861" s="481"/>
      <c r="F861" s="724"/>
      <c r="G861" s="625"/>
      <c r="H861" s="626"/>
      <c r="I861" s="627"/>
    </row>
    <row r="862" spans="1:9" ht="36.75" customHeight="1" thickBot="1">
      <c r="A862" s="401">
        <v>7</v>
      </c>
      <c r="B862" s="407" t="s">
        <v>343</v>
      </c>
      <c r="C862" s="401" t="s">
        <v>278</v>
      </c>
      <c r="D862" s="407">
        <v>1</v>
      </c>
      <c r="E862" s="409">
        <v>2.4334138589567238</v>
      </c>
      <c r="F862" s="409">
        <v>2.4334138589567238</v>
      </c>
      <c r="G862" s="568"/>
      <c r="H862" s="569"/>
      <c r="I862" s="570"/>
    </row>
    <row r="863" spans="1:9" ht="24">
      <c r="A863" s="401">
        <v>8</v>
      </c>
      <c r="B863" s="407" t="s">
        <v>944</v>
      </c>
      <c r="C863" s="401" t="s">
        <v>278</v>
      </c>
      <c r="D863" s="407">
        <v>6</v>
      </c>
      <c r="E863" s="409">
        <v>2.4378729943003616</v>
      </c>
      <c r="F863" s="759">
        <v>14.62723796580217</v>
      </c>
      <c r="G863" s="568"/>
      <c r="H863" s="569"/>
      <c r="I863" s="570"/>
    </row>
    <row r="864" spans="1:9" ht="35.25" customHeight="1" thickBot="1">
      <c r="A864" s="406"/>
      <c r="B864" s="480"/>
      <c r="C864" s="480"/>
      <c r="D864" s="480"/>
      <c r="E864" s="481"/>
      <c r="F864" s="760"/>
      <c r="G864" s="568"/>
      <c r="H864" s="569"/>
      <c r="I864" s="570"/>
    </row>
    <row r="865" spans="1:9" ht="36">
      <c r="A865" s="401">
        <v>9</v>
      </c>
      <c r="B865" s="407" t="s">
        <v>945</v>
      </c>
      <c r="C865" s="401" t="s">
        <v>60</v>
      </c>
      <c r="D865" s="407">
        <v>710</v>
      </c>
      <c r="E865" s="409">
        <v>2.2009871623436075</v>
      </c>
      <c r="F865" s="731">
        <v>1562.7008852639613</v>
      </c>
      <c r="G865" s="568"/>
      <c r="H865" s="569"/>
      <c r="I865" s="570"/>
    </row>
    <row r="866" spans="1:9" ht="13.5" customHeight="1" thickBot="1">
      <c r="A866" s="406"/>
      <c r="B866" s="480"/>
      <c r="C866" s="419"/>
      <c r="D866" s="480"/>
      <c r="E866" s="481"/>
      <c r="F866" s="761"/>
      <c r="G866" s="568"/>
      <c r="H866" s="569"/>
      <c r="I866" s="570"/>
    </row>
    <row r="867" spans="1:9" ht="33" customHeight="1">
      <c r="A867" s="401">
        <v>10</v>
      </c>
      <c r="B867" s="404" t="s">
        <v>946</v>
      </c>
      <c r="C867" s="401" t="s">
        <v>60</v>
      </c>
      <c r="D867" s="407">
        <v>185</v>
      </c>
      <c r="E867" s="409">
        <v>2.5842600374386482</v>
      </c>
      <c r="F867" s="731">
        <v>478.08810692614992</v>
      </c>
      <c r="G867" s="568"/>
      <c r="H867" s="569"/>
      <c r="I867" s="570"/>
    </row>
    <row r="868" spans="1:9" ht="13.5" customHeight="1" thickBot="1">
      <c r="A868" s="406"/>
      <c r="B868" s="480"/>
      <c r="C868" s="419"/>
      <c r="D868" s="480"/>
      <c r="E868" s="481"/>
      <c r="F868" s="761"/>
      <c r="G868" s="568"/>
      <c r="H868" s="569"/>
      <c r="I868" s="570"/>
    </row>
    <row r="869" spans="1:9" ht="24.75" customHeight="1" thickBot="1">
      <c r="A869" s="401">
        <v>11</v>
      </c>
      <c r="B869" s="407" t="s">
        <v>947</v>
      </c>
      <c r="C869" s="401" t="s">
        <v>60</v>
      </c>
      <c r="D869" s="407">
        <v>805</v>
      </c>
      <c r="E869" s="409">
        <v>1.7405916304223434</v>
      </c>
      <c r="F869" s="372">
        <v>1401.1762624899864</v>
      </c>
      <c r="G869" s="568"/>
      <c r="H869" s="569"/>
      <c r="I869" s="570"/>
    </row>
    <row r="870" spans="1:9" ht="13.5" customHeight="1" thickBot="1">
      <c r="A870" s="413"/>
      <c r="B870" s="468"/>
      <c r="C870" s="457"/>
      <c r="D870" s="457"/>
      <c r="E870" s="485"/>
      <c r="F870" s="371"/>
      <c r="G870" s="568"/>
      <c r="H870" s="569"/>
      <c r="I870" s="570"/>
    </row>
    <row r="871" spans="1:9" ht="36">
      <c r="A871" s="401">
        <v>12</v>
      </c>
      <c r="B871" s="407" t="s">
        <v>948</v>
      </c>
      <c r="C871" s="401" t="s">
        <v>278</v>
      </c>
      <c r="D871" s="407">
        <v>1</v>
      </c>
      <c r="E871" s="409">
        <v>164.8733442343401</v>
      </c>
      <c r="F871" s="731">
        <v>164.8733442343401</v>
      </c>
      <c r="G871" s="568"/>
      <c r="H871" s="569"/>
      <c r="I871" s="570"/>
    </row>
    <row r="872" spans="1:9" ht="13.5" customHeight="1" thickBot="1">
      <c r="A872" s="406"/>
      <c r="B872" s="404"/>
      <c r="C872" s="480"/>
      <c r="D872" s="404"/>
      <c r="E872" s="408"/>
      <c r="F872" s="761"/>
      <c r="G872" s="568"/>
      <c r="H872" s="569"/>
      <c r="I872" s="570"/>
    </row>
    <row r="873" spans="1:9" ht="24.75" thickBot="1">
      <c r="A873" s="395"/>
      <c r="B873" s="400" t="s">
        <v>949</v>
      </c>
      <c r="C873" s="395"/>
      <c r="D873" s="395"/>
      <c r="E873" s="523"/>
      <c r="F873" s="628">
        <v>4003.3902057454306</v>
      </c>
      <c r="G873" s="568"/>
      <c r="H873" s="569"/>
      <c r="I873" s="570"/>
    </row>
    <row r="874" spans="1:9" ht="18.75" thickBot="1">
      <c r="A874" s="496"/>
      <c r="B874" s="527" t="s">
        <v>815</v>
      </c>
      <c r="C874" s="497"/>
      <c r="D874" s="498"/>
      <c r="E874" s="498"/>
      <c r="F874" s="366"/>
      <c r="G874" s="568"/>
      <c r="H874" s="569"/>
      <c r="I874" s="570"/>
    </row>
    <row r="875" spans="1:9" ht="24">
      <c r="A875" s="582">
        <v>1</v>
      </c>
      <c r="B875" s="404" t="s">
        <v>338</v>
      </c>
      <c r="C875" s="406" t="s">
        <v>332</v>
      </c>
      <c r="D875" s="629">
        <v>1</v>
      </c>
      <c r="E875" s="630">
        <v>56</v>
      </c>
      <c r="F875" s="731">
        <v>56</v>
      </c>
      <c r="G875" s="568"/>
      <c r="H875" s="569"/>
      <c r="I875" s="570"/>
    </row>
    <row r="876" spans="1:9" ht="13.5" customHeight="1" thickBot="1">
      <c r="A876" s="587"/>
      <c r="B876" s="480"/>
      <c r="C876" s="589"/>
      <c r="D876" s="590"/>
      <c r="E876" s="590"/>
      <c r="F876" s="761"/>
      <c r="G876" s="568"/>
      <c r="H876" s="569"/>
      <c r="I876" s="570"/>
    </row>
    <row r="877" spans="1:9" ht="24">
      <c r="A877" s="582">
        <v>2</v>
      </c>
      <c r="B877" s="407" t="s">
        <v>339</v>
      </c>
      <c r="C877" s="584" t="s">
        <v>278</v>
      </c>
      <c r="D877" s="629">
        <v>1</v>
      </c>
      <c r="E877" s="629">
        <v>35.6</v>
      </c>
      <c r="F877" s="731">
        <v>35.6</v>
      </c>
      <c r="G877" s="568"/>
      <c r="H877" s="569"/>
      <c r="I877" s="570"/>
    </row>
    <row r="878" spans="1:9" ht="13.5" customHeight="1" thickBot="1">
      <c r="A878" s="587"/>
      <c r="B878" s="480"/>
      <c r="C878" s="589"/>
      <c r="D878" s="615"/>
      <c r="E878" s="615"/>
      <c r="F878" s="761"/>
      <c r="G878" s="568"/>
      <c r="H878" s="569"/>
      <c r="I878" s="570"/>
    </row>
    <row r="879" spans="1:9" ht="24">
      <c r="A879" s="582">
        <v>3</v>
      </c>
      <c r="B879" s="407" t="s">
        <v>329</v>
      </c>
      <c r="C879" s="584" t="s">
        <v>278</v>
      </c>
      <c r="D879" s="629">
        <v>2</v>
      </c>
      <c r="E879" s="629">
        <v>19.5</v>
      </c>
      <c r="F879" s="731">
        <v>39</v>
      </c>
      <c r="G879" s="568"/>
      <c r="H879" s="569"/>
      <c r="I879" s="570"/>
    </row>
    <row r="880" spans="1:9" ht="13.5" customHeight="1" thickBot="1">
      <c r="A880" s="587"/>
      <c r="B880" s="404"/>
      <c r="C880" s="589"/>
      <c r="D880" s="591"/>
      <c r="E880" s="591"/>
      <c r="F880" s="761"/>
      <c r="G880" s="568"/>
      <c r="H880" s="569"/>
      <c r="I880" s="570"/>
    </row>
    <row r="881" spans="1:9" ht="13.5" customHeight="1">
      <c r="A881" s="582">
        <v>4</v>
      </c>
      <c r="B881" s="407" t="s">
        <v>340</v>
      </c>
      <c r="C881" s="584" t="s">
        <v>278</v>
      </c>
      <c r="D881" s="585">
        <v>2</v>
      </c>
      <c r="E881" s="585">
        <v>8.5</v>
      </c>
      <c r="F881" s="731">
        <v>17</v>
      </c>
      <c r="G881" s="568"/>
      <c r="H881" s="569"/>
      <c r="I881" s="570"/>
    </row>
    <row r="882" spans="1:9" ht="15.75" thickBot="1">
      <c r="A882" s="587"/>
      <c r="B882" s="418"/>
      <c r="C882" s="589"/>
      <c r="D882" s="631"/>
      <c r="E882" s="631"/>
      <c r="F882" s="761"/>
      <c r="G882" s="568"/>
      <c r="H882" s="569"/>
      <c r="I882" s="570"/>
    </row>
    <row r="883" spans="1:9" ht="24.75" thickBot="1">
      <c r="A883" s="582">
        <v>5</v>
      </c>
      <c r="B883" s="407" t="s">
        <v>341</v>
      </c>
      <c r="C883" s="584" t="s">
        <v>278</v>
      </c>
      <c r="D883" s="632">
        <v>135</v>
      </c>
      <c r="E883" s="632">
        <v>9.5</v>
      </c>
      <c r="F883" s="372">
        <v>1282.5</v>
      </c>
      <c r="G883" s="568"/>
      <c r="H883" s="569"/>
      <c r="I883" s="570"/>
    </row>
    <row r="884" spans="1:9" ht="15.75" thickBot="1">
      <c r="A884" s="587"/>
      <c r="B884" s="480"/>
      <c r="C884" s="633"/>
      <c r="D884" s="631"/>
      <c r="E884" s="631"/>
      <c r="F884" s="366"/>
      <c r="G884" s="568"/>
      <c r="H884" s="569"/>
      <c r="I884" s="570"/>
    </row>
    <row r="885" spans="1:9" ht="30.75" customHeight="1" thickBot="1">
      <c r="A885" s="634">
        <v>6</v>
      </c>
      <c r="B885" s="411" t="s">
        <v>342</v>
      </c>
      <c r="C885" s="635" t="s">
        <v>278</v>
      </c>
      <c r="D885" s="636">
        <v>2</v>
      </c>
      <c r="E885" s="636">
        <v>4.5</v>
      </c>
      <c r="F885" s="372">
        <v>9</v>
      </c>
      <c r="G885" s="568"/>
      <c r="H885" s="569"/>
      <c r="I885" s="570"/>
    </row>
    <row r="886" spans="1:9" ht="24.75" thickBot="1">
      <c r="A886" s="634">
        <v>7</v>
      </c>
      <c r="B886" s="411" t="s">
        <v>943</v>
      </c>
      <c r="C886" s="637" t="s">
        <v>278</v>
      </c>
      <c r="D886" s="638">
        <v>8</v>
      </c>
      <c r="E886" s="638">
        <v>9.5</v>
      </c>
      <c r="F886" s="372">
        <v>76</v>
      </c>
      <c r="G886" s="568"/>
      <c r="H886" s="569"/>
      <c r="I886" s="570"/>
    </row>
    <row r="887" spans="1:9" ht="24.75" thickBot="1">
      <c r="A887" s="551">
        <v>8</v>
      </c>
      <c r="B887" s="404" t="s">
        <v>343</v>
      </c>
      <c r="C887" s="463" t="s">
        <v>278</v>
      </c>
      <c r="D887" s="639">
        <v>1</v>
      </c>
      <c r="E887" s="639">
        <v>6.5</v>
      </c>
      <c r="F887" s="372">
        <v>6.5</v>
      </c>
      <c r="G887" s="568"/>
      <c r="H887" s="569"/>
      <c r="I887" s="570"/>
    </row>
    <row r="888" spans="1:9" ht="15.75" thickBot="1">
      <c r="A888" s="587"/>
      <c r="B888" s="418"/>
      <c r="C888" s="589"/>
      <c r="D888" s="640"/>
      <c r="E888" s="640"/>
      <c r="F888" s="372"/>
      <c r="G888" s="568"/>
      <c r="H888" s="569"/>
      <c r="I888" s="570"/>
    </row>
    <row r="889" spans="1:9" ht="24.75" thickBot="1">
      <c r="A889" s="582">
        <v>9</v>
      </c>
      <c r="B889" s="407" t="s">
        <v>344</v>
      </c>
      <c r="C889" s="584" t="s">
        <v>278</v>
      </c>
      <c r="D889" s="641">
        <v>6</v>
      </c>
      <c r="E889" s="642">
        <v>5.5</v>
      </c>
      <c r="F889" s="372">
        <v>33</v>
      </c>
      <c r="G889" s="568"/>
      <c r="H889" s="569"/>
      <c r="I889" s="570"/>
    </row>
    <row r="890" spans="1:9" ht="13.5" thickBot="1">
      <c r="A890" s="592"/>
      <c r="B890" s="520"/>
      <c r="C890" s="643"/>
      <c r="D890" s="644"/>
      <c r="E890" s="645"/>
      <c r="F890" s="366"/>
      <c r="G890" s="568"/>
      <c r="H890" s="569"/>
      <c r="I890" s="570"/>
    </row>
    <row r="891" spans="1:9" ht="13.5" thickBot="1">
      <c r="A891" s="417"/>
      <c r="B891" s="503" t="s">
        <v>950</v>
      </c>
      <c r="C891" s="605"/>
      <c r="D891" s="505"/>
      <c r="E891" s="506"/>
      <c r="F891" s="366">
        <v>1554.6</v>
      </c>
      <c r="G891" s="568"/>
      <c r="H891" s="569"/>
      <c r="I891" s="570"/>
    </row>
    <row r="892" spans="1:9" ht="13.5" thickBot="1">
      <c r="A892" s="413"/>
      <c r="B892" s="542" t="s">
        <v>817</v>
      </c>
      <c r="C892" s="580"/>
      <c r="D892" s="580"/>
      <c r="E892" s="581"/>
      <c r="F892" s="544">
        <v>1699.2354756600002</v>
      </c>
      <c r="G892" s="568"/>
      <c r="H892" s="569"/>
      <c r="I892" s="570"/>
    </row>
    <row r="893" spans="1:9" ht="13.5" thickBot="1">
      <c r="A893" s="413"/>
      <c r="B893" s="542" t="s">
        <v>818</v>
      </c>
      <c r="C893" s="580"/>
      <c r="D893" s="580"/>
      <c r="E893" s="581"/>
      <c r="F893" s="366"/>
      <c r="G893" s="568"/>
      <c r="H893" s="569"/>
      <c r="I893" s="570"/>
    </row>
    <row r="894" spans="1:9" ht="13.5" thickBot="1">
      <c r="A894" s="413"/>
      <c r="B894" s="549" t="s">
        <v>819</v>
      </c>
      <c r="C894" s="580"/>
      <c r="D894" s="580"/>
      <c r="E894" s="581"/>
      <c r="F894" s="366"/>
      <c r="G894" s="568"/>
      <c r="H894" s="569"/>
      <c r="I894" s="570"/>
    </row>
    <row r="895" spans="1:9" ht="13.5" thickBot="1">
      <c r="A895" s="413"/>
      <c r="B895" s="552" t="s">
        <v>820</v>
      </c>
      <c r="C895" s="580"/>
      <c r="D895" s="580"/>
      <c r="E895" s="581"/>
      <c r="F895" s="366"/>
      <c r="G895" s="568"/>
      <c r="H895" s="569"/>
      <c r="I895" s="570"/>
    </row>
    <row r="896" spans="1:9" ht="13.5" thickBot="1">
      <c r="A896" s="413"/>
      <c r="B896" s="400" t="s">
        <v>951</v>
      </c>
      <c r="C896" s="580"/>
      <c r="D896" s="580"/>
      <c r="E896" s="581"/>
      <c r="F896" s="366">
        <v>5702.6256814054304</v>
      </c>
      <c r="G896" s="568"/>
      <c r="H896" s="569"/>
      <c r="I896" s="570"/>
    </row>
    <row r="897" spans="1:9" ht="13.5" thickBot="1">
      <c r="A897" s="413"/>
      <c r="B897" s="579"/>
      <c r="C897" s="580"/>
      <c r="D897" s="580"/>
      <c r="E897" s="581"/>
      <c r="F897" s="366"/>
      <c r="G897" s="568"/>
      <c r="H897" s="569"/>
      <c r="I897" s="570"/>
    </row>
    <row r="898" spans="1:9" ht="26.25" thickBot="1">
      <c r="A898" s="413"/>
      <c r="B898" s="519" t="s">
        <v>952</v>
      </c>
      <c r="C898" s="406"/>
      <c r="D898" s="404"/>
      <c r="E898" s="408"/>
      <c r="F898" s="408"/>
      <c r="G898" s="404" t="e">
        <v>#REF!</v>
      </c>
      <c r="H898" s="404" t="e">
        <v>#REF!</v>
      </c>
      <c r="I898" s="404" t="e">
        <v>#REF!</v>
      </c>
    </row>
    <row r="899" spans="1:9" ht="12.75" thickBot="1">
      <c r="A899" s="413"/>
      <c r="B899" s="480"/>
      <c r="C899" s="480"/>
      <c r="D899" s="480"/>
      <c r="E899" s="481"/>
      <c r="F899" s="481"/>
      <c r="G899" s="480"/>
      <c r="H899" s="480"/>
      <c r="I899" s="480"/>
    </row>
    <row r="900" spans="1:9" ht="36.75" thickBot="1">
      <c r="A900" s="413">
        <v>1</v>
      </c>
      <c r="B900" s="407" t="s">
        <v>447</v>
      </c>
      <c r="C900" s="401" t="s">
        <v>352</v>
      </c>
      <c r="D900" s="406">
        <v>56</v>
      </c>
      <c r="E900" s="424">
        <v>0.92021265028652488</v>
      </c>
      <c r="F900" s="424">
        <v>51.531908416045397</v>
      </c>
      <c r="G900" s="646"/>
      <c r="H900" s="646"/>
      <c r="I900" s="646"/>
    </row>
    <row r="901" spans="1:9" ht="12.75" thickBot="1">
      <c r="A901" s="413"/>
      <c r="B901" s="419"/>
      <c r="C901" s="419"/>
      <c r="D901" s="419"/>
      <c r="E901" s="481"/>
      <c r="F901" s="647"/>
      <c r="G901" s="646"/>
      <c r="H901" s="646"/>
      <c r="I901" s="646"/>
    </row>
    <row r="902" spans="1:9" ht="36.75" thickBot="1">
      <c r="A902" s="413">
        <v>2</v>
      </c>
      <c r="B902" s="407" t="s">
        <v>349</v>
      </c>
      <c r="C902" s="401" t="s">
        <v>352</v>
      </c>
      <c r="D902" s="418">
        <v>99</v>
      </c>
      <c r="E902" s="424">
        <v>0.75475324826416368</v>
      </c>
      <c r="F902" s="424">
        <v>74.720571578152203</v>
      </c>
      <c r="G902" s="646"/>
      <c r="H902" s="646"/>
      <c r="I902" s="646"/>
    </row>
    <row r="903" spans="1:9" ht="12.75" thickBot="1">
      <c r="A903" s="413"/>
      <c r="B903" s="418"/>
      <c r="C903" s="419"/>
      <c r="D903" s="419"/>
      <c r="E903" s="481"/>
      <c r="F903" s="647"/>
      <c r="G903" s="646"/>
      <c r="H903" s="646"/>
      <c r="I903" s="646"/>
    </row>
    <row r="904" spans="1:9" ht="36.75" thickBot="1">
      <c r="A904" s="413">
        <v>3</v>
      </c>
      <c r="B904" s="407" t="s">
        <v>350</v>
      </c>
      <c r="C904" s="401" t="s">
        <v>352</v>
      </c>
      <c r="D904" s="418">
        <v>16.5</v>
      </c>
      <c r="E904" s="424">
        <v>3.6200534758322696</v>
      </c>
      <c r="F904" s="424">
        <v>59.730882351232445</v>
      </c>
      <c r="G904" s="646"/>
      <c r="H904" s="646"/>
      <c r="I904" s="646"/>
    </row>
    <row r="905" spans="1:9" ht="12.75" thickBot="1">
      <c r="A905" s="413"/>
      <c r="B905" s="419"/>
      <c r="C905" s="419"/>
      <c r="D905" s="480"/>
      <c r="E905" s="481"/>
      <c r="F905" s="647"/>
      <c r="G905" s="646"/>
      <c r="H905" s="646"/>
      <c r="I905" s="646"/>
    </row>
    <row r="906" spans="1:9" ht="12.75" thickBot="1">
      <c r="A906" s="413">
        <v>4</v>
      </c>
      <c r="B906" s="407" t="s">
        <v>953</v>
      </c>
      <c r="C906" s="401" t="s">
        <v>277</v>
      </c>
      <c r="D906" s="418">
        <v>109.2</v>
      </c>
      <c r="E906" s="424">
        <v>2.118535201762402</v>
      </c>
      <c r="F906" s="424">
        <v>231.34404403245429</v>
      </c>
      <c r="G906" s="646"/>
      <c r="H906" s="646"/>
      <c r="I906" s="646"/>
    </row>
    <row r="907" spans="1:9" ht="12.75" thickBot="1">
      <c r="A907" s="413"/>
      <c r="B907" s="480"/>
      <c r="C907" s="419"/>
      <c r="D907" s="480"/>
      <c r="E907" s="481"/>
      <c r="F907" s="647"/>
      <c r="G907" s="648"/>
      <c r="H907" s="648"/>
      <c r="I907" s="648"/>
    </row>
    <row r="908" spans="1:9" ht="36.75" thickBot="1">
      <c r="A908" s="413">
        <v>5</v>
      </c>
      <c r="B908" s="407" t="s">
        <v>360</v>
      </c>
      <c r="C908" s="401" t="s">
        <v>352</v>
      </c>
      <c r="D908" s="649">
        <v>56</v>
      </c>
      <c r="E908" s="598">
        <v>5.6643759250898394E-2</v>
      </c>
      <c r="F908" s="598">
        <v>3.1720505180503102</v>
      </c>
      <c r="G908" s="650"/>
      <c r="H908" s="650"/>
      <c r="I908" s="650"/>
    </row>
    <row r="909" spans="1:9" ht="12.75" thickBot="1">
      <c r="A909" s="413"/>
      <c r="B909" s="418"/>
      <c r="C909" s="419"/>
      <c r="D909" s="480"/>
      <c r="E909" s="481"/>
      <c r="F909" s="647"/>
      <c r="G909" s="646"/>
      <c r="H909" s="646"/>
      <c r="I909" s="646"/>
    </row>
    <row r="910" spans="1:9" ht="48.75" thickBot="1">
      <c r="A910" s="413">
        <v>6</v>
      </c>
      <c r="B910" s="407" t="s">
        <v>448</v>
      </c>
      <c r="C910" s="401" t="s">
        <v>352</v>
      </c>
      <c r="D910" s="418">
        <v>56</v>
      </c>
      <c r="E910" s="424">
        <v>0.71621357850843548</v>
      </c>
      <c r="F910" s="424">
        <v>40.107960396472386</v>
      </c>
      <c r="G910" s="646"/>
      <c r="H910" s="646"/>
      <c r="I910" s="646"/>
    </row>
    <row r="911" spans="1:9" ht="12.75" thickBot="1">
      <c r="A911" s="413"/>
      <c r="B911" s="418"/>
      <c r="C911" s="419"/>
      <c r="D911" s="480"/>
      <c r="E911" s="481"/>
      <c r="F911" s="647"/>
      <c r="G911" s="646"/>
      <c r="H911" s="646"/>
      <c r="I911" s="646"/>
    </row>
    <row r="912" spans="1:9" ht="24.75" thickBot="1">
      <c r="A912" s="413">
        <v>7</v>
      </c>
      <c r="B912" s="407" t="s">
        <v>954</v>
      </c>
      <c r="C912" s="401" t="s">
        <v>277</v>
      </c>
      <c r="D912" s="418">
        <v>100.8</v>
      </c>
      <c r="E912" s="424">
        <v>4.8726882957936573</v>
      </c>
      <c r="F912" s="424">
        <v>491.16698021600064</v>
      </c>
      <c r="G912" s="646"/>
      <c r="H912" s="646"/>
      <c r="I912" s="646"/>
    </row>
    <row r="913" spans="1:9" ht="12.75" thickBot="1">
      <c r="A913" s="413"/>
      <c r="B913" s="418"/>
      <c r="C913" s="419"/>
      <c r="D913" s="480"/>
      <c r="E913" s="481"/>
      <c r="F913" s="647"/>
      <c r="G913" s="646"/>
      <c r="H913" s="646"/>
      <c r="I913" s="646"/>
    </row>
    <row r="914" spans="1:9" ht="24.75" thickBot="1">
      <c r="A914" s="413">
        <v>8</v>
      </c>
      <c r="B914" s="407" t="s">
        <v>955</v>
      </c>
      <c r="C914" s="401" t="s">
        <v>60</v>
      </c>
      <c r="D914" s="418">
        <v>160</v>
      </c>
      <c r="E914" s="424">
        <v>0.77391096773910206</v>
      </c>
      <c r="F914" s="424">
        <v>123.82575483825633</v>
      </c>
      <c r="G914" s="646"/>
      <c r="H914" s="646"/>
      <c r="I914" s="646"/>
    </row>
    <row r="915" spans="1:9" ht="12.75" thickBot="1">
      <c r="A915" s="413"/>
      <c r="B915" s="418"/>
      <c r="C915" s="419"/>
      <c r="D915" s="480"/>
      <c r="E915" s="481"/>
      <c r="F915" s="647"/>
      <c r="G915" s="646"/>
      <c r="H915" s="646"/>
      <c r="I915" s="646"/>
    </row>
    <row r="916" spans="1:9" ht="24.75" thickBot="1">
      <c r="A916" s="413">
        <v>9</v>
      </c>
      <c r="B916" s="407" t="s">
        <v>956</v>
      </c>
      <c r="C916" s="401" t="s">
        <v>60</v>
      </c>
      <c r="D916" s="418">
        <v>25</v>
      </c>
      <c r="E916" s="424">
        <v>8.3098025590565054</v>
      </c>
      <c r="F916" s="424">
        <v>207.74506397641264</v>
      </c>
      <c r="G916" s="646"/>
      <c r="H916" s="646"/>
      <c r="I916" s="646"/>
    </row>
    <row r="917" spans="1:9" ht="12.75" thickBot="1">
      <c r="A917" s="413"/>
      <c r="C917" s="419"/>
      <c r="D917" s="480"/>
      <c r="E917" s="481"/>
      <c r="F917" s="647"/>
      <c r="G917" s="646"/>
      <c r="H917" s="646"/>
      <c r="I917" s="646"/>
    </row>
    <row r="918" spans="1:9" ht="24.75" thickBot="1">
      <c r="A918" s="413">
        <v>10</v>
      </c>
      <c r="B918" s="407" t="s">
        <v>957</v>
      </c>
      <c r="C918" s="401" t="s">
        <v>60</v>
      </c>
      <c r="D918" s="418">
        <v>15</v>
      </c>
      <c r="E918" s="424">
        <v>4.8739623344632683</v>
      </c>
      <c r="F918" s="424">
        <v>73.109435016949021</v>
      </c>
      <c r="G918" s="646"/>
      <c r="H918" s="646"/>
      <c r="I918" s="646"/>
    </row>
    <row r="919" spans="1:9" ht="12.75" thickBot="1">
      <c r="A919" s="413"/>
      <c r="B919" s="419"/>
      <c r="C919" s="419"/>
      <c r="D919" s="480"/>
      <c r="E919" s="481"/>
      <c r="F919" s="647"/>
      <c r="G919" s="646"/>
      <c r="H919" s="646"/>
      <c r="I919" s="646"/>
    </row>
    <row r="920" spans="1:9" ht="24.75" thickBot="1">
      <c r="A920" s="413">
        <v>11</v>
      </c>
      <c r="B920" s="407" t="s">
        <v>958</v>
      </c>
      <c r="C920" s="401" t="s">
        <v>60</v>
      </c>
      <c r="D920" s="418">
        <v>30</v>
      </c>
      <c r="E920" s="424">
        <v>3.5163467281259462</v>
      </c>
      <c r="F920" s="424">
        <v>105.49040184377839</v>
      </c>
      <c r="G920" s="646"/>
      <c r="H920" s="646"/>
      <c r="I920" s="646"/>
    </row>
    <row r="921" spans="1:9" ht="12.75" thickBot="1">
      <c r="A921" s="413"/>
      <c r="B921" s="422"/>
      <c r="C921" s="651"/>
      <c r="D921" s="480"/>
      <c r="E921" s="481"/>
      <c r="F921" s="647"/>
      <c r="G921" s="646"/>
      <c r="H921" s="646"/>
      <c r="I921" s="646"/>
    </row>
    <row r="922" spans="1:9" ht="24.75" thickBot="1">
      <c r="A922" s="413">
        <v>12</v>
      </c>
      <c r="B922" s="407" t="s">
        <v>959</v>
      </c>
      <c r="C922" s="401" t="s">
        <v>60</v>
      </c>
      <c r="D922" s="418">
        <v>90</v>
      </c>
      <c r="E922" s="424">
        <v>2.0603753364946669</v>
      </c>
      <c r="F922" s="424">
        <v>185.43378028452003</v>
      </c>
      <c r="G922" s="646"/>
      <c r="H922" s="646"/>
      <c r="I922" s="646"/>
    </row>
    <row r="923" spans="1:9" ht="12.75" thickBot="1">
      <c r="A923" s="413"/>
      <c r="B923" s="422"/>
      <c r="C923" s="651"/>
      <c r="D923" s="480"/>
      <c r="E923" s="481"/>
      <c r="F923" s="647"/>
      <c r="G923" s="648"/>
      <c r="H923" s="648"/>
      <c r="I923" s="648"/>
    </row>
    <row r="924" spans="1:9" ht="12.75" thickBot="1">
      <c r="A924" s="413">
        <v>13</v>
      </c>
      <c r="B924" s="462" t="s">
        <v>449</v>
      </c>
      <c r="C924" s="401" t="s">
        <v>278</v>
      </c>
      <c r="D924" s="649">
        <v>1</v>
      </c>
      <c r="E924" s="598">
        <v>14.676925473916993</v>
      </c>
      <c r="F924" s="598">
        <v>14.676925473916993</v>
      </c>
      <c r="G924" s="650"/>
      <c r="H924" s="650"/>
      <c r="I924" s="650"/>
    </row>
    <row r="925" spans="1:9" ht="12.75" thickBot="1">
      <c r="A925" s="413"/>
      <c r="B925" s="422"/>
      <c r="C925" s="651"/>
      <c r="D925" s="480"/>
      <c r="E925" s="481"/>
      <c r="F925" s="647"/>
      <c r="G925" s="648"/>
      <c r="H925" s="648"/>
      <c r="I925" s="648"/>
    </row>
    <row r="926" spans="1:9" ht="36.75" thickBot="1">
      <c r="A926" s="413">
        <v>14</v>
      </c>
      <c r="B926" s="404" t="s">
        <v>450</v>
      </c>
      <c r="C926" s="406" t="s">
        <v>60</v>
      </c>
      <c r="D926" s="418">
        <v>160</v>
      </c>
      <c r="E926" s="424">
        <v>0.10498078637593405</v>
      </c>
      <c r="F926" s="424">
        <v>16.796925820149447</v>
      </c>
      <c r="G926" s="646"/>
      <c r="H926" s="646"/>
      <c r="I926" s="646"/>
    </row>
    <row r="927" spans="1:9" ht="12.75" thickBot="1">
      <c r="A927" s="413"/>
      <c r="B927" s="418"/>
      <c r="C927" s="418"/>
      <c r="D927" s="480"/>
      <c r="E927" s="481"/>
      <c r="F927" s="647"/>
      <c r="G927" s="646"/>
      <c r="H927" s="646"/>
      <c r="I927" s="646"/>
    </row>
    <row r="928" spans="1:9" ht="24.75" thickBot="1">
      <c r="A928" s="413">
        <v>15</v>
      </c>
      <c r="B928" s="407" t="s">
        <v>451</v>
      </c>
      <c r="C928" s="401" t="s">
        <v>352</v>
      </c>
      <c r="D928" s="418">
        <v>44.8</v>
      </c>
      <c r="E928" s="424">
        <v>6.9781811636952531</v>
      </c>
      <c r="F928" s="424">
        <v>312.62251613354732</v>
      </c>
      <c r="G928" s="646"/>
      <c r="H928" s="646"/>
      <c r="I928" s="646"/>
    </row>
    <row r="929" spans="1:9" ht="12.75" thickBot="1">
      <c r="A929" s="413"/>
      <c r="B929" s="480"/>
      <c r="C929" s="480"/>
      <c r="D929" s="480"/>
      <c r="E929" s="481"/>
      <c r="F929" s="647"/>
      <c r="G929" s="646"/>
      <c r="H929" s="646"/>
      <c r="I929" s="646"/>
    </row>
    <row r="930" spans="1:9" ht="36.75" thickBot="1">
      <c r="A930" s="413">
        <v>16</v>
      </c>
      <c r="B930" s="407" t="s">
        <v>355</v>
      </c>
      <c r="C930" s="401" t="s">
        <v>352</v>
      </c>
      <c r="D930" s="418">
        <v>115</v>
      </c>
      <c r="E930" s="424">
        <v>6.3979763093224534E-2</v>
      </c>
      <c r="F930" s="424">
        <v>7.357672755720821</v>
      </c>
      <c r="G930" s="646"/>
      <c r="H930" s="646"/>
      <c r="I930" s="646"/>
    </row>
    <row r="931" spans="1:9" ht="12.75" thickBot="1">
      <c r="A931" s="413"/>
      <c r="B931" s="480"/>
      <c r="C931" s="480"/>
      <c r="D931" s="480"/>
      <c r="E931" s="481"/>
      <c r="F931" s="647"/>
      <c r="G931" s="646"/>
      <c r="H931" s="646"/>
      <c r="I931" s="646"/>
    </row>
    <row r="932" spans="1:9" ht="24.75" thickBot="1">
      <c r="A932" s="413">
        <v>17</v>
      </c>
      <c r="B932" s="407" t="s">
        <v>356</v>
      </c>
      <c r="C932" s="401" t="s">
        <v>352</v>
      </c>
      <c r="D932" s="418">
        <v>115</v>
      </c>
      <c r="E932" s="424">
        <v>2.8933418186862406E-2</v>
      </c>
      <c r="F932" s="424">
        <v>3.3273430914891766</v>
      </c>
      <c r="G932" s="646"/>
      <c r="H932" s="646"/>
      <c r="I932" s="646"/>
    </row>
    <row r="933" spans="1:9" ht="12.75" thickBot="1">
      <c r="A933" s="413"/>
      <c r="B933" s="419"/>
      <c r="C933" s="419"/>
      <c r="D933" s="480"/>
      <c r="E933" s="481"/>
      <c r="F933" s="647"/>
      <c r="G933" s="646"/>
      <c r="H933" s="646"/>
      <c r="I933" s="646"/>
    </row>
    <row r="934" spans="1:9" ht="24.75" thickBot="1">
      <c r="A934" s="413">
        <v>18</v>
      </c>
      <c r="B934" s="407" t="s">
        <v>357</v>
      </c>
      <c r="C934" s="401" t="s">
        <v>352</v>
      </c>
      <c r="D934" s="418">
        <v>115.2</v>
      </c>
      <c r="E934" s="424">
        <v>0.31791086922799544</v>
      </c>
      <c r="F934" s="424">
        <v>36.623332135065077</v>
      </c>
      <c r="G934" s="646"/>
      <c r="H934" s="646"/>
      <c r="I934" s="646"/>
    </row>
    <row r="935" spans="1:9" ht="12.75" thickBot="1">
      <c r="A935" s="413"/>
      <c r="B935" s="418"/>
      <c r="C935" s="419"/>
      <c r="D935" s="480"/>
      <c r="E935" s="481"/>
      <c r="F935" s="647"/>
      <c r="G935" s="646"/>
      <c r="H935" s="646"/>
      <c r="I935" s="646"/>
    </row>
    <row r="936" spans="1:9" ht="24.75" thickBot="1">
      <c r="A936" s="413">
        <v>19</v>
      </c>
      <c r="B936" s="407" t="s">
        <v>452</v>
      </c>
      <c r="C936" s="401" t="s">
        <v>278</v>
      </c>
      <c r="D936" s="418">
        <v>1</v>
      </c>
      <c r="E936" s="424">
        <v>7.1855780966051945</v>
      </c>
      <c r="F936" s="424">
        <v>7.1855780966051945</v>
      </c>
      <c r="G936" s="646"/>
      <c r="H936" s="646"/>
      <c r="I936" s="646"/>
    </row>
    <row r="937" spans="1:9" ht="12.75" thickBot="1">
      <c r="A937" s="413"/>
      <c r="B937" s="419"/>
      <c r="C937" s="419"/>
      <c r="D937" s="480"/>
      <c r="E937" s="481"/>
      <c r="F937" s="647"/>
      <c r="G937" s="646"/>
      <c r="H937" s="646"/>
      <c r="I937" s="646"/>
    </row>
    <row r="938" spans="1:9" ht="12.75" thickBot="1">
      <c r="A938" s="413">
        <v>20</v>
      </c>
      <c r="B938" s="407" t="s">
        <v>453</v>
      </c>
      <c r="C938" s="401" t="s">
        <v>278</v>
      </c>
      <c r="D938" s="418">
        <v>1</v>
      </c>
      <c r="E938" s="424">
        <v>21.556734289815587</v>
      </c>
      <c r="F938" s="424">
        <v>21.556734289815587</v>
      </c>
      <c r="G938" s="646"/>
      <c r="H938" s="646"/>
      <c r="I938" s="646"/>
    </row>
    <row r="939" spans="1:9" ht="12.75" thickBot="1">
      <c r="A939" s="413"/>
      <c r="B939" s="419"/>
      <c r="C939" s="419"/>
      <c r="D939" s="480"/>
      <c r="E939" s="481"/>
      <c r="F939" s="647"/>
      <c r="G939" s="646"/>
      <c r="H939" s="646"/>
      <c r="I939" s="646"/>
    </row>
    <row r="940" spans="1:9" ht="24.75" thickBot="1">
      <c r="A940" s="413">
        <v>21</v>
      </c>
      <c r="B940" s="407" t="s">
        <v>454</v>
      </c>
      <c r="C940" s="401" t="s">
        <v>278</v>
      </c>
      <c r="D940" s="418">
        <v>1</v>
      </c>
      <c r="E940" s="424">
        <v>6.7651453356336138</v>
      </c>
      <c r="F940" s="424">
        <v>6.7651453356336138</v>
      </c>
      <c r="G940" s="646"/>
      <c r="H940" s="646"/>
      <c r="I940" s="646"/>
    </row>
    <row r="941" spans="1:9" ht="12.75" thickBot="1">
      <c r="A941" s="413"/>
      <c r="B941" s="480"/>
      <c r="C941" s="419"/>
      <c r="D941" s="480"/>
      <c r="E941" s="481"/>
      <c r="F941" s="647"/>
      <c r="G941" s="646"/>
      <c r="H941" s="646"/>
      <c r="I941" s="646"/>
    </row>
    <row r="942" spans="1:9" ht="24.75" thickBot="1">
      <c r="A942" s="413">
        <v>22</v>
      </c>
      <c r="B942" s="407" t="s">
        <v>960</v>
      </c>
      <c r="C942" s="401" t="s">
        <v>278</v>
      </c>
      <c r="D942" s="418">
        <v>1</v>
      </c>
      <c r="E942" s="424">
        <v>7.873558978195053</v>
      </c>
      <c r="F942" s="424">
        <v>7.873558978195053</v>
      </c>
      <c r="G942" s="646"/>
      <c r="H942" s="646"/>
      <c r="I942" s="646"/>
    </row>
    <row r="943" spans="1:9" ht="12.75" thickBot="1">
      <c r="A943" s="413"/>
      <c r="B943" s="419"/>
      <c r="C943" s="419"/>
      <c r="D943" s="480"/>
      <c r="E943" s="481"/>
      <c r="F943" s="647"/>
      <c r="G943" s="646"/>
      <c r="H943" s="646"/>
      <c r="I943" s="646"/>
    </row>
    <row r="944" spans="1:9" ht="24.75" thickBot="1">
      <c r="A944" s="413">
        <v>23</v>
      </c>
      <c r="B944" s="407" t="s">
        <v>460</v>
      </c>
      <c r="C944" s="401" t="s">
        <v>278</v>
      </c>
      <c r="D944" s="418">
        <v>2</v>
      </c>
      <c r="E944" s="424">
        <v>2.0027887886282563</v>
      </c>
      <c r="F944" s="424">
        <v>4.0055775772565125</v>
      </c>
      <c r="G944" s="646"/>
      <c r="H944" s="646"/>
      <c r="I944" s="646"/>
    </row>
    <row r="945" spans="1:9" ht="12.75" thickBot="1">
      <c r="A945" s="413"/>
      <c r="B945" s="419"/>
      <c r="C945" s="419"/>
      <c r="D945" s="480"/>
      <c r="E945" s="481"/>
      <c r="F945" s="647"/>
      <c r="G945" s="648"/>
      <c r="H945" s="648"/>
      <c r="I945" s="648"/>
    </row>
    <row r="946" spans="1:9" ht="24.75" thickBot="1">
      <c r="A946" s="413">
        <v>24</v>
      </c>
      <c r="B946" s="407" t="s">
        <v>961</v>
      </c>
      <c r="C946" s="401" t="s">
        <v>278</v>
      </c>
      <c r="D946" s="649">
        <v>1</v>
      </c>
      <c r="E946" s="598">
        <v>2.0027887886282563</v>
      </c>
      <c r="F946" s="598">
        <v>2.0027887886282563</v>
      </c>
      <c r="G946" s="650"/>
      <c r="H946" s="650"/>
      <c r="I946" s="650"/>
    </row>
    <row r="947" spans="1:9" ht="12.75" thickBot="1">
      <c r="A947" s="413"/>
      <c r="B947" s="418"/>
      <c r="C947" s="419"/>
      <c r="D947" s="480"/>
      <c r="E947" s="481"/>
      <c r="F947" s="647"/>
      <c r="G947" s="646"/>
      <c r="H947" s="646"/>
      <c r="I947" s="646"/>
    </row>
    <row r="948" spans="1:9" ht="24.75" thickBot="1">
      <c r="A948" s="413">
        <v>25</v>
      </c>
      <c r="B948" s="407" t="s">
        <v>455</v>
      </c>
      <c r="C948" s="401" t="s">
        <v>352</v>
      </c>
      <c r="D948" s="418">
        <v>0.2</v>
      </c>
      <c r="E948" s="424">
        <v>14.868031274358621</v>
      </c>
      <c r="F948" s="424">
        <v>2.9736062548717244</v>
      </c>
      <c r="G948" s="646"/>
      <c r="H948" s="646"/>
      <c r="I948" s="646"/>
    </row>
    <row r="949" spans="1:9" ht="12.75" thickBot="1">
      <c r="A949" s="413"/>
      <c r="B949" s="419"/>
      <c r="C949" s="419"/>
      <c r="D949" s="480"/>
      <c r="E949" s="481"/>
      <c r="F949" s="647"/>
      <c r="G949" s="646"/>
      <c r="H949" s="646"/>
      <c r="I949" s="646"/>
    </row>
    <row r="950" spans="1:9" ht="36.75" thickBot="1">
      <c r="A950" s="413">
        <v>26</v>
      </c>
      <c r="B950" s="407" t="s">
        <v>456</v>
      </c>
      <c r="C950" s="401" t="s">
        <v>352</v>
      </c>
      <c r="D950" s="418">
        <v>0.1</v>
      </c>
      <c r="E950" s="424">
        <v>3778.5566267185554</v>
      </c>
      <c r="F950" s="424">
        <v>377.85566267185555</v>
      </c>
      <c r="G950" s="646"/>
      <c r="H950" s="646"/>
      <c r="I950" s="646"/>
    </row>
    <row r="951" spans="1:9" ht="12.75" thickBot="1">
      <c r="A951" s="413"/>
      <c r="B951" s="419"/>
      <c r="C951" s="419"/>
      <c r="D951" s="480"/>
      <c r="E951" s="481"/>
      <c r="F951" s="647"/>
      <c r="G951" s="646"/>
      <c r="H951" s="646"/>
      <c r="I951" s="646"/>
    </row>
    <row r="952" spans="1:9" ht="12.75" thickBot="1">
      <c r="A952" s="413">
        <v>27</v>
      </c>
      <c r="B952" s="407" t="s">
        <v>457</v>
      </c>
      <c r="C952" s="401" t="s">
        <v>278</v>
      </c>
      <c r="D952" s="418">
        <v>1</v>
      </c>
      <c r="E952" s="424">
        <v>98.113717946731569</v>
      </c>
      <c r="F952" s="424">
        <v>98.113717946731569</v>
      </c>
      <c r="G952" s="646"/>
      <c r="H952" s="646"/>
      <c r="I952" s="646"/>
    </row>
    <row r="953" spans="1:9" ht="12.75" thickBot="1">
      <c r="A953" s="413"/>
      <c r="B953" s="419"/>
      <c r="C953" s="419"/>
      <c r="D953" s="480"/>
      <c r="E953" s="481"/>
      <c r="F953" s="647"/>
      <c r="G953" s="646"/>
      <c r="H953" s="646"/>
      <c r="I953" s="646"/>
    </row>
    <row r="954" spans="1:9" ht="24" customHeight="1" thickBot="1">
      <c r="A954" s="413">
        <v>28</v>
      </c>
      <c r="B954" s="407" t="s">
        <v>458</v>
      </c>
      <c r="C954" s="401" t="s">
        <v>277</v>
      </c>
      <c r="D954" s="418">
        <v>8.9999999999999993E-3</v>
      </c>
      <c r="E954" s="424">
        <v>738.33088981287983</v>
      </c>
      <c r="F954" s="424">
        <v>6.6449780083159178</v>
      </c>
      <c r="G954" s="646"/>
      <c r="H954" s="646"/>
      <c r="I954" s="646"/>
    </row>
    <row r="955" spans="1:9" ht="12.75" thickBot="1">
      <c r="A955" s="413"/>
      <c r="B955" s="419"/>
      <c r="C955" s="419"/>
      <c r="D955" s="480"/>
      <c r="E955" s="481"/>
      <c r="F955" s="647"/>
      <c r="G955" s="646"/>
      <c r="H955" s="646"/>
      <c r="I955" s="646"/>
    </row>
    <row r="956" spans="1:9" ht="24.75" thickBot="1">
      <c r="A956" s="413">
        <v>29</v>
      </c>
      <c r="B956" s="407" t="s">
        <v>459</v>
      </c>
      <c r="C956" s="401" t="s">
        <v>359</v>
      </c>
      <c r="D956" s="418">
        <v>5</v>
      </c>
      <c r="E956" s="424">
        <v>5.926700487162714</v>
      </c>
      <c r="F956" s="424">
        <v>29.633502435813568</v>
      </c>
      <c r="G956" s="646"/>
      <c r="H956" s="646"/>
      <c r="I956" s="646"/>
    </row>
    <row r="957" spans="1:9" ht="12.75" thickBot="1">
      <c r="A957" s="413"/>
      <c r="B957" s="480"/>
      <c r="C957" s="419"/>
      <c r="D957" s="480"/>
      <c r="E957" s="481"/>
      <c r="F957" s="647"/>
      <c r="G957" s="646"/>
      <c r="H957" s="646"/>
      <c r="I957" s="646"/>
    </row>
    <row r="958" spans="1:9" ht="12.75" thickBot="1">
      <c r="A958" s="413"/>
      <c r="B958" s="400" t="s">
        <v>962</v>
      </c>
      <c r="C958" s="395"/>
      <c r="D958" s="395"/>
      <c r="E958" s="523"/>
      <c r="F958" s="652">
        <v>2603.3943992619347</v>
      </c>
      <c r="G958" s="653"/>
      <c r="H958" s="653"/>
      <c r="I958" s="653"/>
    </row>
    <row r="959" spans="1:9" ht="25.5">
      <c r="A959" s="706"/>
      <c r="B959" s="654" t="s">
        <v>963</v>
      </c>
      <c r="C959" s="401"/>
      <c r="D959" s="407"/>
      <c r="E959" s="598"/>
      <c r="F959" s="571"/>
      <c r="G959" s="407"/>
      <c r="H959" s="407"/>
      <c r="I959" s="407"/>
    </row>
    <row r="960" spans="1:9" ht="13.5" customHeight="1" thickBot="1">
      <c r="A960" s="708"/>
      <c r="B960" s="520"/>
      <c r="C960" s="520"/>
      <c r="D960" s="520"/>
      <c r="E960" s="521"/>
      <c r="F960" s="521"/>
      <c r="G960" s="520"/>
      <c r="H960" s="520"/>
      <c r="I960" s="520"/>
    </row>
    <row r="961" spans="1:9" ht="24">
      <c r="A961" s="706">
        <v>1</v>
      </c>
      <c r="B961" s="435" t="s">
        <v>964</v>
      </c>
      <c r="C961" s="401" t="s">
        <v>352</v>
      </c>
      <c r="D961" s="418">
        <v>158.4</v>
      </c>
      <c r="E961" s="424">
        <v>0.75773449875105314</v>
      </c>
      <c r="F961" s="424">
        <v>120.02514460216682</v>
      </c>
      <c r="G961" s="646"/>
      <c r="H961" s="646"/>
      <c r="I961" s="646"/>
    </row>
    <row r="962" spans="1:9" ht="12.75" customHeight="1" thickBot="1">
      <c r="A962" s="708"/>
      <c r="B962" s="437"/>
      <c r="C962" s="419"/>
      <c r="D962" s="480"/>
      <c r="E962" s="481"/>
      <c r="F962" s="481"/>
      <c r="G962" s="646"/>
      <c r="H962" s="646"/>
      <c r="I962" s="646"/>
    </row>
    <row r="963" spans="1:9" ht="24">
      <c r="A963" s="706">
        <v>2</v>
      </c>
      <c r="B963" s="435" t="s">
        <v>965</v>
      </c>
      <c r="C963" s="401" t="s">
        <v>352</v>
      </c>
      <c r="D963" s="418">
        <v>24</v>
      </c>
      <c r="E963" s="424">
        <v>3.6200534758322696</v>
      </c>
      <c r="F963" s="424">
        <v>86.881283419974466</v>
      </c>
      <c r="G963" s="646"/>
      <c r="H963" s="646"/>
      <c r="I963" s="646"/>
    </row>
    <row r="964" spans="1:9" ht="12.75" customHeight="1" thickBot="1">
      <c r="A964" s="708"/>
      <c r="B964" s="419"/>
      <c r="C964" s="419"/>
      <c r="D964" s="419"/>
      <c r="E964" s="481"/>
      <c r="F964" s="481"/>
      <c r="G964" s="648"/>
      <c r="H964" s="648"/>
      <c r="I964" s="648"/>
    </row>
    <row r="965" spans="1:9" ht="36.75" thickBot="1">
      <c r="A965" s="413">
        <v>3</v>
      </c>
      <c r="B965" s="446" t="s">
        <v>966</v>
      </c>
      <c r="C965" s="410" t="s">
        <v>60</v>
      </c>
      <c r="D965" s="443">
        <v>105</v>
      </c>
      <c r="E965" s="472">
        <v>3.1456014752691885</v>
      </c>
      <c r="F965" s="472">
        <v>330.2881549032648</v>
      </c>
      <c r="G965" s="655"/>
      <c r="H965" s="655"/>
      <c r="I965" s="655"/>
    </row>
    <row r="966" spans="1:9" ht="24">
      <c r="A966" s="706">
        <v>4</v>
      </c>
      <c r="B966" s="435" t="s">
        <v>967</v>
      </c>
      <c r="C966" s="406" t="s">
        <v>352</v>
      </c>
      <c r="D966" s="418">
        <v>8.4</v>
      </c>
      <c r="E966" s="424">
        <v>8.8647610631522955</v>
      </c>
      <c r="F966" s="424">
        <v>74.463992930479279</v>
      </c>
      <c r="G966" s="646"/>
      <c r="H966" s="646"/>
      <c r="I966" s="646"/>
    </row>
    <row r="967" spans="1:9" ht="12.75" customHeight="1" thickBot="1">
      <c r="A967" s="708"/>
      <c r="B967" s="419"/>
      <c r="C967" s="419"/>
      <c r="D967" s="419"/>
      <c r="E967" s="481"/>
      <c r="F967" s="481"/>
      <c r="G967" s="646"/>
      <c r="H967" s="646"/>
      <c r="I967" s="646"/>
    </row>
    <row r="968" spans="1:9" ht="24">
      <c r="A968" s="706">
        <v>5</v>
      </c>
      <c r="B968" s="435" t="s">
        <v>968</v>
      </c>
      <c r="C968" s="401" t="s">
        <v>352</v>
      </c>
      <c r="D968" s="406">
        <v>32.1</v>
      </c>
      <c r="E968" s="424">
        <v>7.5621839273421623</v>
      </c>
      <c r="F968" s="424">
        <v>242.74610406768343</v>
      </c>
      <c r="G968" s="646"/>
      <c r="H968" s="646"/>
      <c r="I968" s="646"/>
    </row>
    <row r="969" spans="1:9" ht="12.75" customHeight="1" thickBot="1">
      <c r="A969" s="708"/>
      <c r="B969" s="419"/>
      <c r="C969" s="419"/>
      <c r="D969" s="419"/>
      <c r="E969" s="481"/>
      <c r="F969" s="481"/>
      <c r="G969" s="646"/>
      <c r="H969" s="646"/>
      <c r="I969" s="646"/>
    </row>
    <row r="970" spans="1:9" ht="24">
      <c r="A970" s="706">
        <v>6</v>
      </c>
      <c r="B970" s="435" t="s">
        <v>969</v>
      </c>
      <c r="C970" s="401" t="s">
        <v>352</v>
      </c>
      <c r="D970" s="406">
        <v>0.54</v>
      </c>
      <c r="E970" s="424">
        <v>1322.269951526308</v>
      </c>
      <c r="F970" s="424">
        <v>714.02577382420634</v>
      </c>
      <c r="G970" s="646"/>
      <c r="H970" s="646"/>
      <c r="I970" s="646"/>
    </row>
    <row r="971" spans="1:9" ht="12.75" customHeight="1" thickBot="1">
      <c r="A971" s="708"/>
      <c r="B971" s="419"/>
      <c r="C971" s="419"/>
      <c r="D971" s="419"/>
      <c r="E971" s="481"/>
      <c r="F971" s="481"/>
      <c r="G971" s="646"/>
      <c r="H971" s="646"/>
      <c r="I971" s="646"/>
    </row>
    <row r="972" spans="1:9" ht="24">
      <c r="A972" s="706">
        <v>7</v>
      </c>
      <c r="B972" s="435" t="s">
        <v>970</v>
      </c>
      <c r="C972" s="406" t="s">
        <v>278</v>
      </c>
      <c r="D972" s="406">
        <v>6</v>
      </c>
      <c r="E972" s="424">
        <v>178.41382721496424</v>
      </c>
      <c r="F972" s="424">
        <v>1070.4829632897854</v>
      </c>
      <c r="G972" s="646"/>
      <c r="H972" s="646"/>
      <c r="I972" s="646"/>
    </row>
    <row r="973" spans="1:9" ht="12.75" customHeight="1" thickBot="1">
      <c r="A973" s="708"/>
      <c r="B973" s="437"/>
      <c r="C973" s="419"/>
      <c r="D973" s="419"/>
      <c r="E973" s="481"/>
      <c r="F973" s="481"/>
      <c r="G973" s="646"/>
      <c r="H973" s="646"/>
      <c r="I973" s="646"/>
    </row>
    <row r="974" spans="1:9" ht="24">
      <c r="A974" s="706">
        <v>8</v>
      </c>
      <c r="B974" s="435" t="s">
        <v>971</v>
      </c>
      <c r="C974" s="401" t="s">
        <v>352</v>
      </c>
      <c r="D974" s="406">
        <v>2.16</v>
      </c>
      <c r="E974" s="424">
        <v>48.047820347033991</v>
      </c>
      <c r="F974" s="424">
        <v>103.78329194959343</v>
      </c>
      <c r="G974" s="646"/>
      <c r="H974" s="646"/>
      <c r="I974" s="646"/>
    </row>
    <row r="975" spans="1:9" ht="12.75" customHeight="1" thickBot="1">
      <c r="A975" s="708"/>
      <c r="B975" s="437"/>
      <c r="C975" s="419"/>
      <c r="D975" s="419"/>
      <c r="E975" s="481"/>
      <c r="F975" s="481"/>
      <c r="G975" s="646"/>
      <c r="H975" s="646"/>
      <c r="I975" s="646"/>
    </row>
    <row r="976" spans="1:9" ht="24">
      <c r="A976" s="706">
        <v>9</v>
      </c>
      <c r="B976" s="435" t="s">
        <v>972</v>
      </c>
      <c r="C976" s="406" t="s">
        <v>81</v>
      </c>
      <c r="D976" s="406">
        <v>194</v>
      </c>
      <c r="E976" s="424">
        <v>0.73798689937208495</v>
      </c>
      <c r="F976" s="424">
        <v>143.16945847818448</v>
      </c>
      <c r="G976" s="646"/>
      <c r="H976" s="646"/>
      <c r="I976" s="646"/>
    </row>
    <row r="977" spans="1:9" ht="12.75" customHeight="1" thickBot="1">
      <c r="A977" s="708"/>
      <c r="B977" s="437"/>
      <c r="C977" s="419"/>
      <c r="D977" s="419"/>
      <c r="E977" s="481"/>
      <c r="F977" s="481"/>
      <c r="G977" s="646"/>
      <c r="H977" s="646"/>
      <c r="I977" s="646"/>
    </row>
    <row r="978" spans="1:9">
      <c r="A978" s="706">
        <v>10</v>
      </c>
      <c r="B978" s="435" t="s">
        <v>973</v>
      </c>
      <c r="C978" s="406" t="s">
        <v>278</v>
      </c>
      <c r="D978" s="406">
        <v>6</v>
      </c>
      <c r="E978" s="424">
        <v>97.476698611926153</v>
      </c>
      <c r="F978" s="424">
        <v>584.86019167155689</v>
      </c>
      <c r="G978" s="646"/>
      <c r="H978" s="646"/>
      <c r="I978" s="646"/>
    </row>
    <row r="979" spans="1:9" ht="12.75" customHeight="1" thickBot="1">
      <c r="A979" s="708"/>
      <c r="B979" s="437"/>
      <c r="C979" s="419"/>
      <c r="D979" s="419"/>
      <c r="E979" s="481"/>
      <c r="F979" s="481"/>
      <c r="G979" s="646"/>
      <c r="H979" s="646"/>
      <c r="I979" s="646"/>
    </row>
    <row r="980" spans="1:9">
      <c r="A980" s="706">
        <v>11</v>
      </c>
      <c r="B980" s="435" t="s">
        <v>66</v>
      </c>
      <c r="C980" s="401" t="s">
        <v>81</v>
      </c>
      <c r="D980" s="406">
        <v>77.400000000000006</v>
      </c>
      <c r="E980" s="424">
        <v>0.73002415768701701</v>
      </c>
      <c r="F980" s="424">
        <v>56.503869804975118</v>
      </c>
      <c r="G980" s="646"/>
      <c r="H980" s="646"/>
      <c r="I980" s="646"/>
    </row>
    <row r="981" spans="1:9" ht="12.75" customHeight="1" thickBot="1">
      <c r="A981" s="708"/>
      <c r="B981" s="437"/>
      <c r="C981" s="406"/>
      <c r="D981" s="419"/>
      <c r="E981" s="481"/>
      <c r="F981" s="481"/>
      <c r="G981" s="646"/>
      <c r="H981" s="646"/>
      <c r="I981" s="646"/>
    </row>
    <row r="982" spans="1:9" ht="24">
      <c r="A982" s="706">
        <v>12</v>
      </c>
      <c r="B982" s="435" t="s">
        <v>974</v>
      </c>
      <c r="C982" s="401" t="s">
        <v>359</v>
      </c>
      <c r="D982" s="406">
        <v>34.200000000000003</v>
      </c>
      <c r="E982" s="424">
        <v>5.9255538523600633</v>
      </c>
      <c r="F982" s="424">
        <v>202.65394175071418</v>
      </c>
      <c r="G982" s="646"/>
      <c r="H982" s="646"/>
      <c r="I982" s="646"/>
    </row>
    <row r="983" spans="1:9" ht="12.75" customHeight="1" thickBot="1">
      <c r="A983" s="708"/>
      <c r="B983" s="437"/>
      <c r="C983" s="419"/>
      <c r="D983" s="419"/>
      <c r="E983" s="481"/>
      <c r="F983" s="481"/>
      <c r="G983" s="646"/>
      <c r="H983" s="646"/>
      <c r="I983" s="646"/>
    </row>
    <row r="984" spans="1:9" ht="24">
      <c r="A984" s="706">
        <v>13</v>
      </c>
      <c r="B984" s="435" t="s">
        <v>975</v>
      </c>
      <c r="C984" s="401" t="s">
        <v>352</v>
      </c>
      <c r="D984" s="406">
        <v>0.24</v>
      </c>
      <c r="E984" s="424">
        <v>16.345916131107206</v>
      </c>
      <c r="F984" s="424">
        <v>3.9230198714657294</v>
      </c>
      <c r="G984" s="646"/>
      <c r="H984" s="646"/>
      <c r="I984" s="646"/>
    </row>
    <row r="985" spans="1:9" ht="12.75" customHeight="1" thickBot="1">
      <c r="A985" s="708"/>
      <c r="B985" s="419"/>
      <c r="C985" s="419"/>
      <c r="D985" s="419"/>
      <c r="E985" s="481"/>
      <c r="F985" s="481"/>
      <c r="G985" s="646"/>
      <c r="H985" s="646"/>
      <c r="I985" s="646"/>
    </row>
    <row r="986" spans="1:9">
      <c r="A986" s="706">
        <v>14</v>
      </c>
      <c r="B986" s="435" t="s">
        <v>976</v>
      </c>
      <c r="C986" s="406" t="s">
        <v>837</v>
      </c>
      <c r="D986" s="406">
        <v>1</v>
      </c>
      <c r="E986" s="424">
        <v>14.103608072592111</v>
      </c>
      <c r="F986" s="424">
        <v>14.103608072592111</v>
      </c>
      <c r="G986" s="646"/>
      <c r="H986" s="646"/>
      <c r="I986" s="646"/>
    </row>
    <row r="987" spans="1:9" ht="12.75" customHeight="1" thickBot="1">
      <c r="A987" s="708"/>
      <c r="B987" s="419"/>
      <c r="C987" s="419"/>
      <c r="D987" s="419"/>
      <c r="E987" s="481"/>
      <c r="F987" s="481"/>
      <c r="G987" s="646"/>
      <c r="H987" s="646"/>
      <c r="I987" s="646"/>
    </row>
    <row r="988" spans="1:9">
      <c r="A988" s="706">
        <v>15</v>
      </c>
      <c r="B988" s="435" t="s">
        <v>977</v>
      </c>
      <c r="C988" s="406" t="s">
        <v>278</v>
      </c>
      <c r="D988" s="406">
        <v>4</v>
      </c>
      <c r="E988" s="424">
        <v>1.266394437593185</v>
      </c>
      <c r="F988" s="424">
        <v>5.0655777503727402</v>
      </c>
      <c r="G988" s="646"/>
      <c r="H988" s="646"/>
      <c r="I988" s="646"/>
    </row>
    <row r="989" spans="1:9" ht="12.75" customHeight="1" thickBot="1">
      <c r="A989" s="708"/>
      <c r="B989" s="437"/>
      <c r="C989" s="419"/>
      <c r="D989" s="419"/>
      <c r="E989" s="481"/>
      <c r="F989" s="481"/>
      <c r="G989" s="646"/>
      <c r="H989" s="646"/>
      <c r="I989" s="646"/>
    </row>
    <row r="990" spans="1:9" ht="24.75" customHeight="1" thickBot="1">
      <c r="A990" s="413">
        <v>16</v>
      </c>
      <c r="B990" s="437" t="s">
        <v>978</v>
      </c>
      <c r="C990" s="419" t="s">
        <v>303</v>
      </c>
      <c r="D990" s="419">
        <v>105</v>
      </c>
      <c r="E990" s="481">
        <v>0.10013943943141282</v>
      </c>
      <c r="F990" s="481">
        <v>10.514641140298346</v>
      </c>
      <c r="G990" s="648"/>
      <c r="H990" s="648"/>
      <c r="I990" s="648"/>
    </row>
    <row r="991" spans="1:9" ht="45.75" customHeight="1">
      <c r="A991" s="706">
        <v>17</v>
      </c>
      <c r="B991" s="460" t="s">
        <v>979</v>
      </c>
      <c r="C991" s="401" t="s">
        <v>352</v>
      </c>
      <c r="D991" s="656">
        <v>132.9</v>
      </c>
      <c r="E991" s="598">
        <v>0.45292074704665719</v>
      </c>
      <c r="F991" s="598">
        <v>60.193167282500745</v>
      </c>
      <c r="G991" s="650"/>
      <c r="H991" s="650"/>
      <c r="I991" s="650"/>
    </row>
    <row r="992" spans="1:9" ht="12.75" customHeight="1" thickBot="1">
      <c r="A992" s="708"/>
      <c r="B992" s="437"/>
      <c r="C992" s="419"/>
      <c r="D992" s="419"/>
      <c r="E992" s="481"/>
      <c r="F992" s="481"/>
      <c r="G992" s="646"/>
      <c r="H992" s="646"/>
      <c r="I992" s="646"/>
    </row>
    <row r="993" spans="1:9" ht="24">
      <c r="A993" s="406"/>
      <c r="B993" s="435" t="s">
        <v>980</v>
      </c>
      <c r="C993" s="401" t="s">
        <v>277</v>
      </c>
      <c r="D993" s="406">
        <v>14.4</v>
      </c>
      <c r="E993" s="424">
        <v>2.8812384513249372</v>
      </c>
      <c r="F993" s="424">
        <v>41.489833699079099</v>
      </c>
      <c r="G993" s="646"/>
      <c r="H993" s="646"/>
      <c r="I993" s="646"/>
    </row>
    <row r="994" spans="1:9" ht="12.75" thickBot="1">
      <c r="A994" s="453"/>
      <c r="B994" s="600"/>
      <c r="C994" s="453"/>
      <c r="D994" s="453"/>
      <c r="E994" s="467"/>
      <c r="F994" s="467"/>
      <c r="G994" s="657"/>
      <c r="H994" s="657"/>
      <c r="I994" s="657"/>
    </row>
    <row r="995" spans="1:9" ht="12.75" thickBot="1">
      <c r="A995" s="406"/>
      <c r="B995" s="468" t="s">
        <v>981</v>
      </c>
      <c r="C995" s="457"/>
      <c r="D995" s="457"/>
      <c r="E995" s="485"/>
      <c r="F995" s="658">
        <v>3865.1740185088938</v>
      </c>
      <c r="G995" s="653"/>
      <c r="H995" s="653"/>
      <c r="I995" s="653"/>
    </row>
    <row r="996" spans="1:9" ht="21" customHeight="1">
      <c r="A996" s="410"/>
      <c r="B996" s="369" t="s">
        <v>1025</v>
      </c>
      <c r="C996" s="410"/>
      <c r="D996" s="410"/>
      <c r="E996" s="659"/>
      <c r="F996" s="660">
        <v>7.7025469298099168E-3</v>
      </c>
      <c r="G996" s="661"/>
      <c r="H996" s="661"/>
      <c r="I996" s="661"/>
    </row>
    <row r="997" spans="1:9" ht="36">
      <c r="A997" s="406">
        <v>1</v>
      </c>
      <c r="B997" s="407" t="s">
        <v>714</v>
      </c>
      <c r="C997" s="406" t="s">
        <v>352</v>
      </c>
      <c r="D997" s="406">
        <v>53</v>
      </c>
      <c r="E997" s="424">
        <v>0.97986314079770487</v>
      </c>
      <c r="F997" s="488">
        <v>51.932746462278359</v>
      </c>
      <c r="G997" s="661"/>
      <c r="H997" s="661"/>
      <c r="I997" s="661"/>
    </row>
    <row r="998" spans="1:9" ht="12.75" customHeight="1">
      <c r="A998" s="419"/>
      <c r="B998" s="418"/>
      <c r="C998" s="480"/>
      <c r="D998" s="419"/>
      <c r="E998" s="481"/>
      <c r="F998" s="488"/>
      <c r="G998" s="661"/>
      <c r="H998" s="661"/>
      <c r="I998" s="661"/>
    </row>
    <row r="999" spans="1:9" ht="36">
      <c r="A999" s="406">
        <v>2</v>
      </c>
      <c r="B999" s="407" t="s">
        <v>715</v>
      </c>
      <c r="C999" s="401" t="s">
        <v>352</v>
      </c>
      <c r="D999" s="406">
        <v>67</v>
      </c>
      <c r="E999" s="424">
        <v>1.2410283276812331</v>
      </c>
      <c r="F999" s="488">
        <v>83.148897954642621</v>
      </c>
      <c r="G999" s="661"/>
      <c r="H999" s="661"/>
      <c r="I999" s="661"/>
    </row>
    <row r="1000" spans="1:9" ht="12.75" customHeight="1">
      <c r="A1000" s="419"/>
      <c r="B1000" s="480"/>
      <c r="C1000" s="480"/>
      <c r="D1000" s="419"/>
      <c r="E1000" s="481"/>
      <c r="F1000" s="488"/>
      <c r="G1000" s="661"/>
      <c r="H1000" s="661"/>
      <c r="I1000" s="661"/>
    </row>
    <row r="1001" spans="1:9" ht="23.25" customHeight="1">
      <c r="A1001" s="406">
        <v>3</v>
      </c>
      <c r="B1001" s="407" t="s">
        <v>716</v>
      </c>
      <c r="C1001" s="401" t="s">
        <v>352</v>
      </c>
      <c r="D1001" s="406">
        <v>10</v>
      </c>
      <c r="E1001" s="424">
        <v>6.3845899850208534</v>
      </c>
      <c r="F1001" s="488">
        <v>63.845899850208532</v>
      </c>
      <c r="G1001" s="661"/>
      <c r="H1001" s="661"/>
      <c r="I1001" s="661"/>
    </row>
    <row r="1002" spans="1:9" ht="12.75" customHeight="1">
      <c r="A1002" s="419"/>
      <c r="B1002" s="418"/>
      <c r="C1002" s="480"/>
      <c r="D1002" s="419"/>
      <c r="E1002" s="481"/>
      <c r="F1002" s="488"/>
      <c r="G1002" s="661"/>
      <c r="H1002" s="661"/>
      <c r="I1002" s="661"/>
    </row>
    <row r="1003" spans="1:9" ht="24">
      <c r="A1003" s="406">
        <v>4</v>
      </c>
      <c r="B1003" s="407" t="s">
        <v>717</v>
      </c>
      <c r="C1003" s="401" t="s">
        <v>352</v>
      </c>
      <c r="D1003" s="406">
        <v>130.69999999999999</v>
      </c>
      <c r="E1003" s="424">
        <v>2.1177121727818333</v>
      </c>
      <c r="F1003" s="488">
        <v>276.78498098258558</v>
      </c>
      <c r="G1003" s="661"/>
      <c r="H1003" s="661"/>
      <c r="I1003" s="661"/>
    </row>
    <row r="1004" spans="1:9" ht="12.75" customHeight="1">
      <c r="A1004" s="419"/>
      <c r="B1004" s="480"/>
      <c r="C1004" s="480"/>
      <c r="D1004" s="419"/>
      <c r="E1004" s="481"/>
      <c r="F1004" s="488"/>
      <c r="G1004" s="661"/>
      <c r="H1004" s="661"/>
      <c r="I1004" s="661"/>
    </row>
    <row r="1005" spans="1:9" ht="36.75" thickBot="1">
      <c r="A1005" s="419">
        <v>5</v>
      </c>
      <c r="B1005" s="404" t="s">
        <v>360</v>
      </c>
      <c r="C1005" s="453" t="s">
        <v>352</v>
      </c>
      <c r="D1005" s="419">
        <v>67</v>
      </c>
      <c r="E1005" s="481">
        <v>5.6643759250898394E-2</v>
      </c>
      <c r="F1005" s="488">
        <v>3.7951318698101923</v>
      </c>
      <c r="G1005" s="661"/>
      <c r="H1005" s="661"/>
      <c r="I1005" s="661"/>
    </row>
    <row r="1006" spans="1:9" ht="24">
      <c r="A1006" s="406">
        <v>6</v>
      </c>
      <c r="B1006" s="407" t="s">
        <v>351</v>
      </c>
      <c r="C1006" s="401" t="s">
        <v>352</v>
      </c>
      <c r="D1006" s="406">
        <v>27.3</v>
      </c>
      <c r="E1006" s="424">
        <v>16.362478633812149</v>
      </c>
      <c r="F1006" s="488">
        <v>446.69566670307165</v>
      </c>
      <c r="G1006" s="661"/>
      <c r="H1006" s="661"/>
      <c r="I1006" s="661"/>
    </row>
    <row r="1007" spans="1:9" ht="12.75" customHeight="1">
      <c r="A1007" s="419"/>
      <c r="B1007" s="419"/>
      <c r="C1007" s="480"/>
      <c r="D1007" s="419"/>
      <c r="E1007" s="481"/>
      <c r="F1007" s="488"/>
      <c r="G1007" s="661"/>
      <c r="H1007" s="661"/>
      <c r="I1007" s="661"/>
    </row>
    <row r="1008" spans="1:9" ht="36">
      <c r="A1008" s="406">
        <v>7</v>
      </c>
      <c r="B1008" s="407" t="s">
        <v>353</v>
      </c>
      <c r="C1008" s="401" t="s">
        <v>60</v>
      </c>
      <c r="D1008" s="406">
        <v>5</v>
      </c>
      <c r="E1008" s="424">
        <v>3.1238154140188437</v>
      </c>
      <c r="F1008" s="488">
        <v>15.619077070094217</v>
      </c>
      <c r="G1008" s="661"/>
      <c r="H1008" s="661"/>
      <c r="I1008" s="661"/>
    </row>
    <row r="1009" spans="1:9" ht="12.75" customHeight="1">
      <c r="A1009" s="419"/>
      <c r="B1009" s="419"/>
      <c r="C1009" s="480"/>
      <c r="D1009" s="419"/>
      <c r="E1009" s="481"/>
      <c r="F1009" s="488"/>
      <c r="G1009" s="661"/>
      <c r="H1009" s="661"/>
      <c r="I1009" s="661"/>
    </row>
    <row r="1010" spans="1:9" ht="24">
      <c r="A1010" s="406">
        <v>8</v>
      </c>
      <c r="B1010" s="460" t="s">
        <v>982</v>
      </c>
      <c r="C1010" s="401" t="s">
        <v>278</v>
      </c>
      <c r="D1010" s="401">
        <v>10</v>
      </c>
      <c r="E1010" s="598">
        <v>0.36070582814022384</v>
      </c>
      <c r="F1010" s="488">
        <v>3.6070582814022383</v>
      </c>
      <c r="G1010" s="661"/>
      <c r="H1010" s="661"/>
      <c r="I1010" s="661"/>
    </row>
    <row r="1011" spans="1:9" ht="12.75" customHeight="1">
      <c r="A1011" s="419"/>
      <c r="B1011" s="437"/>
      <c r="C1011" s="419"/>
      <c r="D1011" s="419"/>
      <c r="E1011" s="481"/>
      <c r="F1011" s="488"/>
      <c r="G1011" s="661"/>
      <c r="H1011" s="661"/>
      <c r="I1011" s="661"/>
    </row>
    <row r="1012" spans="1:9" ht="12.75" customHeight="1">
      <c r="A1012" s="406">
        <v>9</v>
      </c>
      <c r="B1012" s="435" t="s">
        <v>836</v>
      </c>
      <c r="C1012" s="406" t="s">
        <v>278</v>
      </c>
      <c r="D1012" s="406">
        <v>1</v>
      </c>
      <c r="E1012" s="424">
        <v>19.87500324592926</v>
      </c>
      <c r="F1012" s="488">
        <v>19.87500324592926</v>
      </c>
      <c r="G1012" s="661"/>
      <c r="H1012" s="661"/>
      <c r="I1012" s="661"/>
    </row>
    <row r="1013" spans="1:9" ht="12.75" customHeight="1">
      <c r="A1013" s="419"/>
      <c r="B1013" s="419"/>
      <c r="C1013" s="419"/>
      <c r="D1013" s="419"/>
      <c r="E1013" s="481"/>
      <c r="F1013" s="488"/>
      <c r="G1013" s="661"/>
      <c r="H1013" s="661"/>
      <c r="I1013" s="661"/>
    </row>
    <row r="1014" spans="1:9" ht="24">
      <c r="A1014" s="406">
        <v>10</v>
      </c>
      <c r="B1014" s="407" t="s">
        <v>983</v>
      </c>
      <c r="C1014" s="406" t="s">
        <v>278</v>
      </c>
      <c r="D1014" s="406">
        <v>2</v>
      </c>
      <c r="E1014" s="424">
        <v>3.1417793592603567</v>
      </c>
      <c r="F1014" s="488">
        <v>6.2835587185207133</v>
      </c>
      <c r="G1014" s="661"/>
      <c r="H1014" s="661"/>
      <c r="I1014" s="661"/>
    </row>
    <row r="1015" spans="1:9" ht="12.75" customHeight="1">
      <c r="A1015" s="419"/>
      <c r="B1015" s="419"/>
      <c r="C1015" s="419"/>
      <c r="D1015" s="419"/>
      <c r="E1015" s="481"/>
      <c r="F1015" s="488"/>
      <c r="G1015" s="661"/>
      <c r="H1015" s="661"/>
      <c r="I1015" s="661"/>
    </row>
    <row r="1016" spans="1:9" ht="24">
      <c r="A1016" s="406">
        <v>11</v>
      </c>
      <c r="B1016" s="407" t="s">
        <v>984</v>
      </c>
      <c r="C1016" s="401" t="s">
        <v>278</v>
      </c>
      <c r="D1016" s="406">
        <v>1</v>
      </c>
      <c r="E1016" s="424">
        <v>3.425889982583576</v>
      </c>
      <c r="F1016" s="488">
        <v>3.425889982583576</v>
      </c>
      <c r="G1016" s="661"/>
      <c r="H1016" s="661"/>
      <c r="I1016" s="661"/>
    </row>
    <row r="1017" spans="1:9" ht="12.75" customHeight="1">
      <c r="A1017" s="419"/>
      <c r="B1017" s="420"/>
      <c r="C1017" s="419"/>
      <c r="D1017" s="419"/>
      <c r="E1017" s="481"/>
      <c r="F1017" s="488"/>
      <c r="G1017" s="661"/>
      <c r="H1017" s="661"/>
      <c r="I1017" s="661"/>
    </row>
    <row r="1018" spans="1:9" ht="36">
      <c r="A1018" s="406">
        <v>12</v>
      </c>
      <c r="B1018" s="407" t="s">
        <v>985</v>
      </c>
      <c r="C1018" s="406" t="s">
        <v>352</v>
      </c>
      <c r="D1018" s="406">
        <v>10.4</v>
      </c>
      <c r="E1018" s="424">
        <v>51.9705854107658</v>
      </c>
      <c r="F1018" s="488">
        <v>540.4940882719643</v>
      </c>
      <c r="G1018" s="661"/>
      <c r="H1018" s="661"/>
      <c r="I1018" s="661"/>
    </row>
    <row r="1019" spans="1:9" ht="12.75" customHeight="1">
      <c r="A1019" s="419"/>
      <c r="B1019" s="662"/>
      <c r="C1019" s="419"/>
      <c r="D1019" s="419"/>
      <c r="E1019" s="481"/>
      <c r="F1019" s="488"/>
      <c r="G1019" s="661"/>
      <c r="H1019" s="661"/>
      <c r="I1019" s="661"/>
    </row>
    <row r="1020" spans="1:9" ht="12.75" customHeight="1">
      <c r="A1020" s="406">
        <v>13</v>
      </c>
      <c r="B1020" s="407" t="s">
        <v>718</v>
      </c>
      <c r="C1020" s="401" t="s">
        <v>278</v>
      </c>
      <c r="D1020" s="406">
        <v>3</v>
      </c>
      <c r="E1020" s="424">
        <v>61.72922678336564</v>
      </c>
      <c r="F1020" s="488">
        <v>185.18768035009691</v>
      </c>
      <c r="G1020" s="661"/>
      <c r="H1020" s="661"/>
      <c r="I1020" s="661"/>
    </row>
    <row r="1021" spans="1:9" ht="12.75" customHeight="1">
      <c r="A1021" s="419"/>
      <c r="B1021" s="662"/>
      <c r="C1021" s="419"/>
      <c r="D1021" s="419"/>
      <c r="E1021" s="481"/>
      <c r="F1021" s="488"/>
      <c r="G1021" s="661"/>
      <c r="H1021" s="661"/>
      <c r="I1021" s="661"/>
    </row>
    <row r="1022" spans="1:9" ht="24.75" customHeight="1">
      <c r="A1022" s="406">
        <v>14</v>
      </c>
      <c r="B1022" s="407" t="s">
        <v>719</v>
      </c>
      <c r="C1022" s="406" t="s">
        <v>278</v>
      </c>
      <c r="D1022" s="406">
        <v>12</v>
      </c>
      <c r="E1022" s="424">
        <v>123.34165275919418</v>
      </c>
      <c r="F1022" s="488">
        <v>1480.0998331103301</v>
      </c>
      <c r="G1022" s="661"/>
      <c r="H1022" s="661"/>
      <c r="I1022" s="661"/>
    </row>
    <row r="1023" spans="1:9" ht="12.75" customHeight="1">
      <c r="A1023" s="419"/>
      <c r="B1023" s="418"/>
      <c r="C1023" s="419"/>
      <c r="D1023" s="419"/>
      <c r="E1023" s="481"/>
      <c r="F1023" s="488"/>
      <c r="G1023" s="661"/>
      <c r="H1023" s="661"/>
      <c r="I1023" s="661"/>
    </row>
    <row r="1024" spans="1:9" ht="12.75" customHeight="1">
      <c r="A1024" s="406">
        <v>15</v>
      </c>
      <c r="B1024" s="407" t="s">
        <v>720</v>
      </c>
      <c r="C1024" s="406" t="s">
        <v>278</v>
      </c>
      <c r="D1024" s="406">
        <v>3</v>
      </c>
      <c r="E1024" s="424">
        <v>123.34165275919418</v>
      </c>
      <c r="F1024" s="488">
        <v>370.02495827758253</v>
      </c>
      <c r="G1024" s="661"/>
      <c r="H1024" s="661"/>
      <c r="I1024" s="661"/>
    </row>
    <row r="1025" spans="1:9" ht="12.75" customHeight="1">
      <c r="A1025" s="419"/>
      <c r="B1025" s="419"/>
      <c r="C1025" s="419"/>
      <c r="D1025" s="419"/>
      <c r="E1025" s="481"/>
      <c r="F1025" s="488"/>
      <c r="G1025" s="661"/>
      <c r="H1025" s="661"/>
      <c r="I1025" s="661"/>
    </row>
    <row r="1026" spans="1:9" ht="24">
      <c r="A1026" s="406">
        <v>16</v>
      </c>
      <c r="B1026" s="407" t="s">
        <v>354</v>
      </c>
      <c r="C1026" s="406" t="s">
        <v>278</v>
      </c>
      <c r="D1026" s="406">
        <v>3</v>
      </c>
      <c r="E1026" s="424">
        <v>178.4132335129442</v>
      </c>
      <c r="F1026" s="488">
        <v>535.23970053883261</v>
      </c>
      <c r="G1026" s="661"/>
      <c r="H1026" s="661"/>
      <c r="I1026" s="661"/>
    </row>
    <row r="1027" spans="1:9" ht="12.75" customHeight="1">
      <c r="A1027" s="419"/>
      <c r="B1027" s="419"/>
      <c r="C1027" s="419"/>
      <c r="D1027" s="419"/>
      <c r="E1027" s="481"/>
      <c r="F1027" s="488"/>
      <c r="G1027" s="661"/>
      <c r="H1027" s="661"/>
      <c r="I1027" s="661"/>
    </row>
    <row r="1028" spans="1:9" ht="24">
      <c r="A1028" s="410">
        <v>17</v>
      </c>
      <c r="B1028" s="407" t="s">
        <v>721</v>
      </c>
      <c r="C1028" s="410" t="s">
        <v>277</v>
      </c>
      <c r="D1028" s="410">
        <v>0.13600000000000001</v>
      </c>
      <c r="E1028" s="472">
        <v>1013.7653097960496</v>
      </c>
      <c r="F1028" s="488">
        <v>137.87208213226276</v>
      </c>
      <c r="G1028" s="661"/>
      <c r="H1028" s="661"/>
      <c r="I1028" s="661"/>
    </row>
    <row r="1029" spans="1:9" ht="36">
      <c r="A1029" s="406">
        <v>18</v>
      </c>
      <c r="B1029" s="407" t="s">
        <v>722</v>
      </c>
      <c r="C1029" s="401" t="s">
        <v>352</v>
      </c>
      <c r="D1029" s="406">
        <v>63</v>
      </c>
      <c r="E1029" s="424">
        <v>7.287501190174063E-2</v>
      </c>
      <c r="F1029" s="488">
        <v>4.5911257498096596</v>
      </c>
      <c r="G1029" s="661"/>
      <c r="H1029" s="661"/>
      <c r="I1029" s="661"/>
    </row>
    <row r="1030" spans="1:9" ht="12.75" customHeight="1">
      <c r="A1030" s="419"/>
      <c r="B1030" s="419"/>
      <c r="C1030" s="419"/>
      <c r="D1030" s="419"/>
      <c r="E1030" s="481"/>
      <c r="F1030" s="488"/>
      <c r="G1030" s="661"/>
      <c r="H1030" s="661"/>
      <c r="I1030" s="661"/>
    </row>
    <row r="1031" spans="1:9" ht="24">
      <c r="A1031" s="410">
        <v>19</v>
      </c>
      <c r="B1031" s="411" t="s">
        <v>356</v>
      </c>
      <c r="C1031" s="410" t="s">
        <v>352</v>
      </c>
      <c r="D1031" s="410">
        <v>63</v>
      </c>
      <c r="E1031" s="472">
        <v>2.8933418186862406E-2</v>
      </c>
      <c r="F1031" s="488">
        <v>1.8228053457723317</v>
      </c>
      <c r="G1031" s="661"/>
      <c r="H1031" s="661"/>
      <c r="I1031" s="661"/>
    </row>
    <row r="1032" spans="1:9" ht="24">
      <c r="A1032" s="406">
        <v>20</v>
      </c>
      <c r="B1032" s="407" t="s">
        <v>723</v>
      </c>
      <c r="C1032" s="401" t="s">
        <v>352</v>
      </c>
      <c r="D1032" s="406">
        <v>63</v>
      </c>
      <c r="E1032" s="424">
        <v>0.38093756221364417</v>
      </c>
      <c r="F1032" s="488">
        <v>23.999066419459581</v>
      </c>
      <c r="G1032" s="661"/>
      <c r="H1032" s="661"/>
      <c r="I1032" s="661"/>
    </row>
    <row r="1033" spans="1:9" ht="12.75" customHeight="1">
      <c r="A1033" s="419"/>
      <c r="B1033" s="422"/>
      <c r="C1033" s="419"/>
      <c r="D1033" s="419"/>
      <c r="E1033" s="481"/>
      <c r="F1033" s="488"/>
      <c r="G1033" s="661"/>
      <c r="H1033" s="661"/>
      <c r="I1033" s="661"/>
    </row>
    <row r="1034" spans="1:9" ht="24">
      <c r="A1034" s="406">
        <v>21</v>
      </c>
      <c r="B1034" s="407" t="s">
        <v>358</v>
      </c>
      <c r="C1034" s="401" t="s">
        <v>60</v>
      </c>
      <c r="D1034" s="406">
        <v>3</v>
      </c>
      <c r="E1034" s="424">
        <v>7.4149050571351482</v>
      </c>
      <c r="F1034" s="488">
        <v>22.244715171405446</v>
      </c>
      <c r="G1034" s="661"/>
      <c r="H1034" s="661"/>
      <c r="I1034" s="661"/>
    </row>
    <row r="1035" spans="1:9" ht="12.75" customHeight="1">
      <c r="A1035" s="419"/>
      <c r="B1035" s="419"/>
      <c r="C1035" s="419"/>
      <c r="D1035" s="419"/>
      <c r="E1035" s="481"/>
      <c r="F1035" s="488"/>
      <c r="G1035" s="661"/>
      <c r="H1035" s="661"/>
      <c r="I1035" s="661"/>
    </row>
    <row r="1036" spans="1:9" ht="24">
      <c r="A1036" s="406">
        <v>22</v>
      </c>
      <c r="B1036" s="407" t="s">
        <v>724</v>
      </c>
      <c r="C1036" s="401" t="s">
        <v>359</v>
      </c>
      <c r="D1036" s="406">
        <v>37.799999999999997</v>
      </c>
      <c r="E1036" s="424">
        <v>5.926700487162714</v>
      </c>
      <c r="F1036" s="488">
        <v>224.02927841475056</v>
      </c>
      <c r="G1036" s="661"/>
      <c r="H1036" s="661"/>
      <c r="I1036" s="661"/>
    </row>
    <row r="1037" spans="1:9" ht="13.5" customHeight="1" thickBot="1">
      <c r="A1037" s="419"/>
      <c r="B1037" s="437"/>
      <c r="C1037" s="419"/>
      <c r="D1037" s="419"/>
      <c r="E1037" s="481"/>
      <c r="F1037" s="488"/>
      <c r="G1037" s="661"/>
      <c r="H1037" s="661"/>
      <c r="I1037" s="661"/>
    </row>
    <row r="1038" spans="1:9" ht="12.75" thickBot="1">
      <c r="A1038" s="410"/>
      <c r="B1038" s="400" t="s">
        <v>986</v>
      </c>
      <c r="C1038" s="410"/>
      <c r="D1038" s="410"/>
      <c r="E1038" s="659"/>
      <c r="F1038" s="488">
        <v>4500.6192449033933</v>
      </c>
      <c r="G1038" s="661"/>
      <c r="H1038" s="661"/>
      <c r="I1038" s="661"/>
    </row>
    <row r="1039" spans="1:9">
      <c r="A1039" s="410"/>
      <c r="B1039" s="369"/>
      <c r="C1039" s="410"/>
      <c r="D1039" s="410"/>
      <c r="E1039" s="659"/>
      <c r="F1039" s="488"/>
      <c r="G1039" s="661"/>
      <c r="H1039" s="661"/>
      <c r="I1039" s="661"/>
    </row>
    <row r="1040" spans="1:9" ht="13.5" thickBot="1">
      <c r="A1040" s="413"/>
      <c r="B1040" s="519" t="s">
        <v>987</v>
      </c>
      <c r="C1040" s="406"/>
      <c r="D1040" s="404"/>
      <c r="E1040" s="424"/>
      <c r="F1040" s="408"/>
      <c r="G1040" s="407" t="e">
        <v>#REF!</v>
      </c>
      <c r="H1040" s="407" t="e">
        <v>#REF!</v>
      </c>
      <c r="I1040" s="407" t="e">
        <v>#REF!</v>
      </c>
    </row>
    <row r="1041" spans="1:9" ht="12.75" thickBot="1">
      <c r="A1041" s="413"/>
      <c r="B1041" s="520"/>
      <c r="C1041" s="520"/>
      <c r="D1041" s="520"/>
      <c r="E1041" s="521"/>
      <c r="F1041" s="521"/>
      <c r="G1041" s="520"/>
      <c r="H1041" s="520"/>
      <c r="I1041" s="520"/>
    </row>
    <row r="1042" spans="1:9" ht="12.75" thickBot="1">
      <c r="A1042" s="413"/>
      <c r="B1042" s="430" t="s">
        <v>361</v>
      </c>
      <c r="C1042" s="406"/>
      <c r="D1042" s="406"/>
      <c r="E1042" s="455"/>
      <c r="F1042" s="456"/>
      <c r="G1042" s="646"/>
      <c r="H1042" s="646"/>
      <c r="I1042" s="646"/>
    </row>
    <row r="1043" spans="1:9" ht="12.75" thickBot="1">
      <c r="A1043" s="413"/>
      <c r="B1043" s="419"/>
      <c r="C1043" s="419"/>
      <c r="D1043" s="419"/>
      <c r="E1043" s="663"/>
      <c r="F1043" s="647"/>
      <c r="G1043" s="648"/>
      <c r="H1043" s="648"/>
      <c r="I1043" s="648"/>
    </row>
    <row r="1044" spans="1:9" ht="36.75" thickBot="1">
      <c r="A1044" s="413">
        <v>1</v>
      </c>
      <c r="B1044" s="404" t="s">
        <v>362</v>
      </c>
      <c r="C1044" s="406" t="s">
        <v>352</v>
      </c>
      <c r="D1044" s="418">
        <v>6</v>
      </c>
      <c r="E1044" s="424">
        <v>0.92021265028652488</v>
      </c>
      <c r="F1044" s="424">
        <v>5.5212759017191493</v>
      </c>
      <c r="G1044" s="646"/>
      <c r="H1044" s="646"/>
      <c r="I1044" s="646"/>
    </row>
    <row r="1045" spans="1:9" ht="12.75" thickBot="1">
      <c r="A1045" s="413"/>
      <c r="B1045" s="664"/>
      <c r="C1045" s="419"/>
      <c r="D1045" s="419"/>
      <c r="E1045" s="663"/>
      <c r="F1045" s="647"/>
      <c r="G1045" s="648"/>
      <c r="H1045" s="648"/>
      <c r="I1045" s="648"/>
    </row>
    <row r="1046" spans="1:9" ht="36.75" thickBot="1">
      <c r="A1046" s="413">
        <v>2</v>
      </c>
      <c r="B1046" s="407" t="s">
        <v>363</v>
      </c>
      <c r="C1046" s="401" t="s">
        <v>352</v>
      </c>
      <c r="D1046" s="649">
        <v>4</v>
      </c>
      <c r="E1046" s="598">
        <v>0.75475324826416368</v>
      </c>
      <c r="F1046" s="598">
        <v>3.0190129930566547</v>
      </c>
      <c r="G1046" s="650"/>
      <c r="H1046" s="650"/>
      <c r="I1046" s="650"/>
    </row>
    <row r="1047" spans="1:9" ht="12.75" thickBot="1">
      <c r="A1047" s="413"/>
      <c r="B1047" s="419"/>
      <c r="C1047" s="419"/>
      <c r="D1047" s="480"/>
      <c r="E1047" s="481"/>
      <c r="F1047" s="647"/>
      <c r="G1047" s="646"/>
      <c r="H1047" s="646"/>
      <c r="I1047" s="646"/>
    </row>
    <row r="1048" spans="1:9" ht="24.75" thickBot="1">
      <c r="A1048" s="413">
        <v>3</v>
      </c>
      <c r="B1048" s="407" t="s">
        <v>364</v>
      </c>
      <c r="C1048" s="401" t="s">
        <v>352</v>
      </c>
      <c r="D1048" s="418">
        <v>2</v>
      </c>
      <c r="E1048" s="424">
        <v>6.3845899850208534</v>
      </c>
      <c r="F1048" s="424">
        <v>12.769179970041707</v>
      </c>
      <c r="G1048" s="646"/>
      <c r="H1048" s="646"/>
      <c r="I1048" s="646"/>
    </row>
    <row r="1049" spans="1:9" ht="12.75" thickBot="1">
      <c r="A1049" s="413"/>
      <c r="B1049" s="418"/>
      <c r="C1049" s="419"/>
      <c r="D1049" s="480"/>
      <c r="E1049" s="481"/>
      <c r="F1049" s="647"/>
      <c r="G1049" s="646"/>
      <c r="H1049" s="646"/>
      <c r="I1049" s="646"/>
    </row>
    <row r="1050" spans="1:9" ht="24.75" thickBot="1">
      <c r="A1050" s="413">
        <v>4</v>
      </c>
      <c r="B1050" s="407" t="s">
        <v>365</v>
      </c>
      <c r="C1050" s="401" t="s">
        <v>277</v>
      </c>
      <c r="D1050" s="418">
        <v>11.7</v>
      </c>
      <c r="E1050" s="424">
        <v>2.1185989036958826</v>
      </c>
      <c r="F1050" s="424">
        <v>24.787607173241824</v>
      </c>
      <c r="G1050" s="646"/>
      <c r="H1050" s="646"/>
      <c r="I1050" s="646"/>
    </row>
    <row r="1051" spans="1:9" ht="12.75" thickBot="1">
      <c r="A1051" s="413"/>
      <c r="B1051" s="419"/>
      <c r="C1051" s="419"/>
      <c r="D1051" s="480"/>
      <c r="E1051" s="481"/>
      <c r="F1051" s="647"/>
      <c r="G1051" s="646"/>
      <c r="H1051" s="646"/>
      <c r="I1051" s="646"/>
    </row>
    <row r="1052" spans="1:9" ht="36.75" thickBot="1">
      <c r="A1052" s="413">
        <v>5</v>
      </c>
      <c r="B1052" s="407" t="s">
        <v>366</v>
      </c>
      <c r="C1052" s="401" t="s">
        <v>352</v>
      </c>
      <c r="D1052" s="418">
        <v>6</v>
      </c>
      <c r="E1052" s="424">
        <v>5.6643759250898394E-2</v>
      </c>
      <c r="F1052" s="424">
        <v>0.33986255550539035</v>
      </c>
      <c r="G1052" s="646"/>
      <c r="H1052" s="646"/>
      <c r="I1052" s="646"/>
    </row>
    <row r="1053" spans="1:9" ht="12.75" thickBot="1">
      <c r="A1053" s="413"/>
      <c r="B1053" s="419"/>
      <c r="C1053" s="419"/>
      <c r="D1053" s="480"/>
      <c r="E1053" s="481"/>
      <c r="F1053" s="647"/>
      <c r="G1053" s="646"/>
      <c r="H1053" s="646"/>
      <c r="I1053" s="646"/>
    </row>
    <row r="1054" spans="1:9" ht="24.75" thickBot="1">
      <c r="A1054" s="413">
        <v>6</v>
      </c>
      <c r="B1054" s="407" t="s">
        <v>367</v>
      </c>
      <c r="C1054" s="401" t="s">
        <v>352</v>
      </c>
      <c r="D1054" s="418">
        <v>4</v>
      </c>
      <c r="E1054" s="424">
        <v>8.6010350585428497E-2</v>
      </c>
      <c r="F1054" s="424">
        <v>0.34404140234171399</v>
      </c>
      <c r="G1054" s="646"/>
      <c r="H1054" s="646"/>
      <c r="I1054" s="646"/>
    </row>
    <row r="1055" spans="1:9" ht="12.75" thickBot="1">
      <c r="A1055" s="413"/>
      <c r="B1055" s="418"/>
      <c r="C1055" s="419"/>
      <c r="D1055" s="480"/>
      <c r="E1055" s="481"/>
      <c r="F1055" s="647"/>
      <c r="G1055" s="646"/>
      <c r="H1055" s="646"/>
      <c r="I1055" s="646"/>
    </row>
    <row r="1056" spans="1:9" ht="24.75" thickBot="1">
      <c r="A1056" s="413">
        <v>7</v>
      </c>
      <c r="B1056" s="407" t="s">
        <v>368</v>
      </c>
      <c r="C1056" s="401" t="s">
        <v>352</v>
      </c>
      <c r="D1056" s="418">
        <v>4</v>
      </c>
      <c r="E1056" s="424">
        <v>0.3178726480679071</v>
      </c>
      <c r="F1056" s="424">
        <v>1.2714905922716284</v>
      </c>
      <c r="G1056" s="646"/>
      <c r="H1056" s="646"/>
      <c r="I1056" s="646"/>
    </row>
    <row r="1057" spans="1:9" ht="12.75" thickBot="1">
      <c r="A1057" s="413"/>
      <c r="B1057" s="418"/>
      <c r="C1057" s="419"/>
      <c r="D1057" s="480"/>
      <c r="E1057" s="481"/>
      <c r="F1057" s="647"/>
      <c r="G1057" s="646"/>
      <c r="H1057" s="646"/>
      <c r="I1057" s="646"/>
    </row>
    <row r="1058" spans="1:9" ht="21" customHeight="1" thickBot="1">
      <c r="A1058" s="413">
        <v>8</v>
      </c>
      <c r="B1058" s="407" t="s">
        <v>369</v>
      </c>
      <c r="C1058" s="401" t="s">
        <v>352</v>
      </c>
      <c r="D1058" s="418">
        <v>2</v>
      </c>
      <c r="E1058" s="424">
        <v>1.2615530906486638</v>
      </c>
      <c r="F1058" s="424">
        <v>2.5231061812973277</v>
      </c>
      <c r="G1058" s="646"/>
      <c r="H1058" s="646"/>
      <c r="I1058" s="646"/>
    </row>
    <row r="1059" spans="1:9" ht="12.75" thickBot="1">
      <c r="A1059" s="413"/>
      <c r="B1059" s="418"/>
      <c r="C1059" s="419"/>
      <c r="D1059" s="480"/>
      <c r="E1059" s="481"/>
      <c r="F1059" s="647"/>
      <c r="G1059" s="646"/>
      <c r="H1059" s="646"/>
      <c r="I1059" s="646"/>
    </row>
    <row r="1060" spans="1:9" ht="12.75" thickBot="1">
      <c r="A1060" s="413"/>
      <c r="B1060" s="425" t="s">
        <v>988</v>
      </c>
      <c r="C1060" s="401"/>
      <c r="D1060" s="418"/>
      <c r="E1060" s="424"/>
      <c r="F1060" s="424"/>
      <c r="G1060" s="646"/>
      <c r="H1060" s="646"/>
      <c r="I1060" s="646"/>
    </row>
    <row r="1061" spans="1:9" ht="12.75" thickBot="1">
      <c r="A1061" s="413"/>
      <c r="B1061" s="419"/>
      <c r="C1061" s="419"/>
      <c r="D1061" s="480"/>
      <c r="E1061" s="481"/>
      <c r="F1061" s="647"/>
      <c r="G1061" s="646"/>
      <c r="H1061" s="646"/>
      <c r="I1061" s="646"/>
    </row>
    <row r="1062" spans="1:9" ht="24.75" thickBot="1">
      <c r="A1062" s="413">
        <v>9</v>
      </c>
      <c r="B1062" s="407" t="s">
        <v>370</v>
      </c>
      <c r="C1062" s="401" t="s">
        <v>352</v>
      </c>
      <c r="D1062" s="418">
        <v>0.8</v>
      </c>
      <c r="E1062" s="424">
        <v>16.358656517803315</v>
      </c>
      <c r="F1062" s="424">
        <v>13.086925214242653</v>
      </c>
      <c r="G1062" s="646"/>
      <c r="H1062" s="646"/>
      <c r="I1062" s="646"/>
    </row>
    <row r="1063" spans="1:9" ht="12.75" thickBot="1">
      <c r="A1063" s="413"/>
      <c r="B1063" s="422"/>
      <c r="C1063" s="419"/>
      <c r="D1063" s="480"/>
      <c r="E1063" s="481"/>
      <c r="F1063" s="647"/>
      <c r="G1063" s="646"/>
      <c r="H1063" s="646"/>
      <c r="I1063" s="646"/>
    </row>
    <row r="1064" spans="1:9" ht="24.75" thickBot="1">
      <c r="A1064" s="413">
        <v>10</v>
      </c>
      <c r="B1064" s="407" t="s">
        <v>371</v>
      </c>
      <c r="C1064" s="401" t="s">
        <v>352</v>
      </c>
      <c r="D1064" s="418">
        <v>3</v>
      </c>
      <c r="E1064" s="424">
        <v>93.361553709083097</v>
      </c>
      <c r="F1064" s="424">
        <v>280.08466112724932</v>
      </c>
      <c r="G1064" s="646"/>
      <c r="H1064" s="646"/>
      <c r="I1064" s="646"/>
    </row>
    <row r="1065" spans="1:9" ht="12.75" thickBot="1">
      <c r="A1065" s="413"/>
      <c r="B1065" s="418"/>
      <c r="C1065" s="419"/>
      <c r="D1065" s="480"/>
      <c r="E1065" s="481"/>
      <c r="F1065" s="647"/>
      <c r="G1065" s="646"/>
      <c r="H1065" s="646"/>
      <c r="I1065" s="646"/>
    </row>
    <row r="1066" spans="1:9" ht="12.75" thickBot="1">
      <c r="A1066" s="413">
        <v>11</v>
      </c>
      <c r="B1066" s="407" t="s">
        <v>372</v>
      </c>
      <c r="C1066" s="401" t="s">
        <v>81</v>
      </c>
      <c r="D1066" s="418">
        <v>112.8</v>
      </c>
      <c r="E1066" s="424">
        <v>0.5110035329748811</v>
      </c>
      <c r="F1066" s="424">
        <v>57.641198519566586</v>
      </c>
      <c r="G1066" s="646"/>
      <c r="H1066" s="646"/>
      <c r="I1066" s="646"/>
    </row>
    <row r="1067" spans="1:9" ht="12.75" thickBot="1">
      <c r="A1067" s="413"/>
      <c r="B1067" s="418"/>
      <c r="C1067" s="419"/>
      <c r="D1067" s="480"/>
      <c r="E1067" s="481"/>
      <c r="F1067" s="647"/>
      <c r="G1067" s="646"/>
      <c r="H1067" s="646"/>
      <c r="I1067" s="646"/>
    </row>
    <row r="1068" spans="1:9" ht="12.75" thickBot="1">
      <c r="A1068" s="413">
        <v>12</v>
      </c>
      <c r="B1068" s="407" t="s">
        <v>373</v>
      </c>
      <c r="C1068" s="401" t="s">
        <v>81</v>
      </c>
      <c r="D1068" s="418">
        <v>40</v>
      </c>
      <c r="E1068" s="424">
        <v>0.55480383580129944</v>
      </c>
      <c r="F1068" s="424">
        <v>22.192153432051978</v>
      </c>
      <c r="G1068" s="646"/>
      <c r="H1068" s="646"/>
      <c r="I1068" s="646"/>
    </row>
    <row r="1069" spans="1:9" ht="12.75" thickBot="1">
      <c r="A1069" s="413"/>
      <c r="C1069" s="419"/>
      <c r="D1069" s="480"/>
      <c r="E1069" s="481"/>
      <c r="F1069" s="647"/>
      <c r="G1069" s="646"/>
      <c r="H1069" s="646"/>
      <c r="I1069" s="646"/>
    </row>
    <row r="1070" spans="1:9" ht="12.75" thickBot="1">
      <c r="A1070" s="413">
        <v>13</v>
      </c>
      <c r="B1070" s="411" t="s">
        <v>374</v>
      </c>
      <c r="C1070" s="410" t="s">
        <v>81</v>
      </c>
      <c r="D1070" s="480">
        <v>176.8</v>
      </c>
      <c r="E1070" s="481">
        <v>0.55480383580129944</v>
      </c>
      <c r="F1070" s="481">
        <v>98.089318169669752</v>
      </c>
      <c r="G1070" s="648"/>
      <c r="H1070" s="648"/>
      <c r="I1070" s="648"/>
    </row>
    <row r="1071" spans="1:9" ht="12.75" thickBot="1">
      <c r="A1071" s="413">
        <v>14</v>
      </c>
      <c r="B1071" s="407" t="s">
        <v>375</v>
      </c>
      <c r="C1071" s="401" t="s">
        <v>81</v>
      </c>
      <c r="D1071" s="649">
        <v>102.4</v>
      </c>
      <c r="E1071" s="598">
        <v>0.55480383580129944</v>
      </c>
      <c r="F1071" s="598">
        <v>56.811912786053064</v>
      </c>
      <c r="G1071" s="650"/>
      <c r="H1071" s="650"/>
      <c r="I1071" s="650"/>
    </row>
    <row r="1072" spans="1:9" ht="12.75" thickBot="1">
      <c r="A1072" s="413"/>
      <c r="B1072" s="419"/>
      <c r="C1072" s="419"/>
      <c r="D1072" s="480"/>
      <c r="E1072" s="481"/>
      <c r="F1072" s="647"/>
      <c r="G1072" s="646"/>
      <c r="H1072" s="646"/>
      <c r="I1072" s="646"/>
    </row>
    <row r="1073" spans="1:9" ht="24.75" thickBot="1">
      <c r="A1073" s="413">
        <v>15</v>
      </c>
      <c r="B1073" s="407" t="s">
        <v>376</v>
      </c>
      <c r="C1073" s="401" t="s">
        <v>352</v>
      </c>
      <c r="D1073" s="418">
        <v>3</v>
      </c>
      <c r="E1073" s="424">
        <v>95.336313646979917</v>
      </c>
      <c r="F1073" s="424">
        <v>286.00894094093974</v>
      </c>
      <c r="G1073" s="646"/>
      <c r="H1073" s="646"/>
      <c r="I1073" s="646"/>
    </row>
    <row r="1074" spans="1:9" ht="12.75" thickBot="1">
      <c r="A1074" s="413"/>
      <c r="B1074" s="419"/>
      <c r="C1074" s="419"/>
      <c r="D1074" s="480"/>
      <c r="E1074" s="481"/>
      <c r="F1074" s="647"/>
      <c r="G1074" s="646"/>
      <c r="H1074" s="646"/>
      <c r="I1074" s="646"/>
    </row>
    <row r="1075" spans="1:9" ht="12.75" thickBot="1">
      <c r="A1075" s="413">
        <v>16</v>
      </c>
      <c r="B1075" s="407" t="s">
        <v>372</v>
      </c>
      <c r="C1075" s="401" t="s">
        <v>81</v>
      </c>
      <c r="D1075" s="418">
        <v>156.80000000000001</v>
      </c>
      <c r="E1075" s="424">
        <v>0.5110035329748811</v>
      </c>
      <c r="F1075" s="424">
        <v>80.125353970461362</v>
      </c>
      <c r="G1075" s="646"/>
      <c r="H1075" s="646"/>
      <c r="I1075" s="646"/>
    </row>
    <row r="1076" spans="1:9" ht="12.75" thickBot="1">
      <c r="A1076" s="413"/>
      <c r="B1076" s="419"/>
      <c r="C1076" s="419"/>
      <c r="D1076" s="480"/>
      <c r="E1076" s="481"/>
      <c r="F1076" s="647"/>
      <c r="G1076" s="646"/>
      <c r="H1076" s="646"/>
      <c r="I1076" s="646"/>
    </row>
    <row r="1077" spans="1:9" ht="12.75" thickBot="1">
      <c r="A1077" s="413">
        <v>17</v>
      </c>
      <c r="B1077" s="407" t="s">
        <v>373</v>
      </c>
      <c r="C1077" s="401" t="s">
        <v>81</v>
      </c>
      <c r="D1077" s="418">
        <v>260</v>
      </c>
      <c r="E1077" s="424">
        <v>0.55480383580129944</v>
      </c>
      <c r="F1077" s="424">
        <v>144.24899730833786</v>
      </c>
      <c r="G1077" s="646"/>
      <c r="H1077" s="646"/>
      <c r="I1077" s="646"/>
    </row>
    <row r="1078" spans="1:9" ht="12.75" thickBot="1">
      <c r="A1078" s="413"/>
      <c r="B1078" s="419"/>
      <c r="C1078" s="419"/>
      <c r="D1078" s="480"/>
      <c r="E1078" s="481"/>
      <c r="F1078" s="647"/>
      <c r="G1078" s="646"/>
      <c r="H1078" s="646"/>
      <c r="I1078" s="646"/>
    </row>
    <row r="1079" spans="1:9" ht="12.75" thickBot="1">
      <c r="A1079" s="413"/>
      <c r="B1079" s="430" t="s">
        <v>377</v>
      </c>
      <c r="C1079" s="401"/>
      <c r="D1079" s="418"/>
      <c r="E1079" s="424"/>
      <c r="F1079" s="424"/>
      <c r="G1079" s="646"/>
      <c r="H1079" s="646"/>
      <c r="I1079" s="646"/>
    </row>
    <row r="1080" spans="1:9" ht="12.75" thickBot="1">
      <c r="A1080" s="413"/>
      <c r="B1080" s="420"/>
      <c r="C1080" s="419"/>
      <c r="D1080" s="480"/>
      <c r="E1080" s="481"/>
      <c r="F1080" s="481"/>
      <c r="G1080" s="646"/>
      <c r="H1080" s="646"/>
      <c r="I1080" s="646"/>
    </row>
    <row r="1081" spans="1:9" ht="36.75" thickBot="1">
      <c r="A1081" s="413">
        <v>18</v>
      </c>
      <c r="B1081" s="407" t="s">
        <v>378</v>
      </c>
      <c r="C1081" s="401" t="s">
        <v>277</v>
      </c>
      <c r="D1081" s="418">
        <v>2.7E-2</v>
      </c>
      <c r="E1081" s="424">
        <v>735.68088938008941</v>
      </c>
      <c r="F1081" s="424">
        <v>19.863384013262415</v>
      </c>
      <c r="G1081" s="646"/>
      <c r="H1081" s="646"/>
      <c r="I1081" s="646"/>
    </row>
    <row r="1082" spans="1:9" ht="12.75" thickBot="1">
      <c r="A1082" s="413"/>
      <c r="B1082" s="418"/>
      <c r="C1082" s="419"/>
      <c r="D1082" s="480"/>
      <c r="E1082" s="481"/>
      <c r="F1082" s="647"/>
      <c r="G1082" s="646"/>
      <c r="H1082" s="646"/>
      <c r="I1082" s="646"/>
    </row>
    <row r="1083" spans="1:9" ht="36.75" thickBot="1">
      <c r="A1083" s="413">
        <v>19</v>
      </c>
      <c r="B1083" s="407" t="s">
        <v>379</v>
      </c>
      <c r="C1083" s="401" t="s">
        <v>277</v>
      </c>
      <c r="D1083" s="418">
        <v>7.6999999999999999E-2</v>
      </c>
      <c r="E1083" s="424">
        <v>860.32009242811876</v>
      </c>
      <c r="F1083" s="424">
        <v>66.24464711696514</v>
      </c>
      <c r="G1083" s="646"/>
      <c r="H1083" s="646"/>
      <c r="I1083" s="646"/>
    </row>
    <row r="1084" spans="1:9" ht="12.75" thickBot="1">
      <c r="A1084" s="413"/>
      <c r="B1084" s="418"/>
      <c r="C1084" s="419"/>
      <c r="D1084" s="480"/>
      <c r="E1084" s="481"/>
      <c r="F1084" s="647"/>
      <c r="G1084" s="646"/>
      <c r="H1084" s="646"/>
      <c r="I1084" s="646"/>
    </row>
    <row r="1085" spans="1:9" ht="36.75" thickBot="1">
      <c r="A1085" s="413">
        <v>20</v>
      </c>
      <c r="B1085" s="407" t="s">
        <v>380</v>
      </c>
      <c r="C1085" s="401" t="s">
        <v>277</v>
      </c>
      <c r="D1085" s="418">
        <v>0.02</v>
      </c>
      <c r="E1085" s="424">
        <v>747.10901624649853</v>
      </c>
      <c r="F1085" s="424">
        <v>14.942180324929971</v>
      </c>
      <c r="G1085" s="646"/>
      <c r="H1085" s="646"/>
      <c r="I1085" s="646"/>
    </row>
    <row r="1086" spans="1:9" ht="12.75" thickBot="1">
      <c r="A1086" s="413"/>
      <c r="B1086" s="419"/>
      <c r="C1086" s="419"/>
      <c r="D1086" s="480"/>
      <c r="E1086" s="481"/>
      <c r="F1086" s="647"/>
      <c r="G1086" s="648"/>
      <c r="H1086" s="648"/>
      <c r="I1086" s="648"/>
    </row>
    <row r="1087" spans="1:9" ht="36.75" thickBot="1">
      <c r="A1087" s="413">
        <v>21</v>
      </c>
      <c r="B1087" s="404" t="s">
        <v>381</v>
      </c>
      <c r="C1087" s="406" t="s">
        <v>277</v>
      </c>
      <c r="D1087" s="418">
        <v>1.0999999999999999E-2</v>
      </c>
      <c r="E1087" s="424">
        <v>713.97127044992033</v>
      </c>
      <c r="F1087" s="424">
        <v>7.8536839749491234</v>
      </c>
      <c r="G1087" s="646"/>
      <c r="H1087" s="646"/>
      <c r="I1087" s="646"/>
    </row>
    <row r="1088" spans="1:9" ht="12.75" thickBot="1">
      <c r="A1088" s="413"/>
      <c r="B1088" s="419"/>
      <c r="C1088" s="419"/>
      <c r="D1088" s="480"/>
      <c r="E1088" s="481"/>
      <c r="F1088" s="647"/>
      <c r="G1088" s="648"/>
      <c r="H1088" s="648"/>
      <c r="I1088" s="648"/>
    </row>
    <row r="1089" spans="1:9" ht="36.75" thickBot="1">
      <c r="A1089" s="413">
        <v>22</v>
      </c>
      <c r="B1089" s="407" t="s">
        <v>382</v>
      </c>
      <c r="C1089" s="401" t="s">
        <v>277</v>
      </c>
      <c r="D1089" s="649">
        <v>3.4000000000000002E-2</v>
      </c>
      <c r="E1089" s="598">
        <v>848.68811937457167</v>
      </c>
      <c r="F1089" s="598">
        <v>28.85539605873544</v>
      </c>
      <c r="G1089" s="650"/>
      <c r="H1089" s="650"/>
      <c r="I1089" s="650"/>
    </row>
    <row r="1090" spans="1:9" ht="12.75" thickBot="1">
      <c r="A1090" s="413"/>
      <c r="B1090" s="418"/>
      <c r="C1090" s="419"/>
      <c r="D1090" s="480"/>
      <c r="E1090" s="481"/>
      <c r="F1090" s="647"/>
      <c r="G1090" s="646"/>
      <c r="H1090" s="646"/>
      <c r="I1090" s="646"/>
    </row>
    <row r="1091" spans="1:9" ht="36.75" thickBot="1">
      <c r="A1091" s="413">
        <v>23</v>
      </c>
      <c r="B1091" s="407" t="s">
        <v>383</v>
      </c>
      <c r="C1091" s="401" t="s">
        <v>277</v>
      </c>
      <c r="D1091" s="418">
        <v>0.16700000000000001</v>
      </c>
      <c r="E1091" s="424">
        <v>34.271640212531864</v>
      </c>
      <c r="F1091" s="424">
        <v>5.723363915492822</v>
      </c>
      <c r="G1091" s="646"/>
      <c r="H1091" s="646"/>
      <c r="I1091" s="646"/>
    </row>
    <row r="1092" spans="1:9" ht="12.75" thickBot="1">
      <c r="A1092" s="413"/>
      <c r="B1092" s="419"/>
      <c r="C1092" s="419"/>
      <c r="D1092" s="480"/>
      <c r="E1092" s="481"/>
      <c r="F1092" s="647"/>
      <c r="G1092" s="646"/>
      <c r="H1092" s="646"/>
      <c r="I1092" s="646"/>
    </row>
    <row r="1093" spans="1:9" ht="36.75" thickBot="1">
      <c r="A1093" s="413">
        <v>24</v>
      </c>
      <c r="B1093" s="407" t="s">
        <v>384</v>
      </c>
      <c r="C1093" s="401" t="s">
        <v>359</v>
      </c>
      <c r="D1093" s="418">
        <v>9</v>
      </c>
      <c r="E1093" s="424">
        <v>8.0649195863706034</v>
      </c>
      <c r="F1093" s="424">
        <v>72.584276277335434</v>
      </c>
      <c r="G1093" s="646"/>
      <c r="H1093" s="646"/>
      <c r="I1093" s="646"/>
    </row>
    <row r="1094" spans="1:9" ht="12.75" thickBot="1">
      <c r="A1094" s="413"/>
      <c r="B1094" s="480"/>
      <c r="C1094" s="480"/>
      <c r="D1094" s="480"/>
      <c r="E1094" s="481"/>
      <c r="F1094" s="647"/>
      <c r="G1094" s="646"/>
      <c r="H1094" s="646"/>
      <c r="I1094" s="646"/>
    </row>
    <row r="1095" spans="1:9" ht="12.75" thickBot="1">
      <c r="A1095" s="413"/>
      <c r="B1095" s="430" t="s">
        <v>385</v>
      </c>
      <c r="C1095" s="406"/>
      <c r="D1095" s="418"/>
      <c r="E1095" s="424"/>
      <c r="F1095" s="424"/>
      <c r="G1095" s="646"/>
      <c r="H1095" s="646"/>
      <c r="I1095" s="646"/>
    </row>
    <row r="1096" spans="1:9" ht="12.75" thickBot="1">
      <c r="A1096" s="413"/>
      <c r="B1096" s="422"/>
      <c r="C1096" s="651"/>
      <c r="D1096" s="480"/>
      <c r="E1096" s="481"/>
      <c r="F1096" s="647"/>
      <c r="G1096" s="646"/>
      <c r="H1096" s="646"/>
      <c r="I1096" s="646"/>
    </row>
    <row r="1097" spans="1:9" ht="12.75" thickBot="1">
      <c r="A1097" s="413"/>
      <c r="B1097" s="430" t="s">
        <v>386</v>
      </c>
      <c r="C1097" s="406"/>
      <c r="D1097" s="418"/>
      <c r="E1097" s="424"/>
      <c r="F1097" s="424"/>
      <c r="G1097" s="646"/>
      <c r="H1097" s="646"/>
      <c r="I1097" s="646"/>
    </row>
    <row r="1098" spans="1:9" ht="12.75" thickBot="1">
      <c r="A1098" s="413"/>
      <c r="B1098" s="419"/>
      <c r="C1098" s="419"/>
      <c r="D1098" s="480"/>
      <c r="E1098" s="481"/>
      <c r="F1098" s="647"/>
      <c r="G1098" s="646"/>
      <c r="H1098" s="646"/>
      <c r="I1098" s="646"/>
    </row>
    <row r="1099" spans="1:9" ht="12.75" thickBot="1">
      <c r="A1099" s="413">
        <v>25</v>
      </c>
      <c r="B1099" s="407" t="s">
        <v>387</v>
      </c>
      <c r="C1099" s="401" t="s">
        <v>359</v>
      </c>
      <c r="D1099" s="418">
        <v>5</v>
      </c>
      <c r="E1099" s="424">
        <v>6.0609841629396968</v>
      </c>
      <c r="F1099" s="424">
        <v>30.304920814698484</v>
      </c>
      <c r="G1099" s="646"/>
      <c r="H1099" s="646"/>
      <c r="I1099" s="646"/>
    </row>
    <row r="1100" spans="1:9" ht="12.75" thickBot="1">
      <c r="A1100" s="413"/>
      <c r="B1100" s="419"/>
      <c r="C1100" s="419"/>
      <c r="D1100" s="480"/>
      <c r="E1100" s="481"/>
      <c r="F1100" s="647"/>
      <c r="G1100" s="646"/>
      <c r="H1100" s="646"/>
      <c r="I1100" s="646"/>
    </row>
    <row r="1101" spans="1:9" ht="24.75" thickBot="1">
      <c r="A1101" s="413">
        <v>26</v>
      </c>
      <c r="B1101" s="407" t="s">
        <v>388</v>
      </c>
      <c r="C1101" s="401" t="s">
        <v>359</v>
      </c>
      <c r="D1101" s="418">
        <v>5</v>
      </c>
      <c r="E1101" s="424">
        <v>1.2345434708529137</v>
      </c>
      <c r="F1101" s="424">
        <v>6.1727173542645684</v>
      </c>
      <c r="G1101" s="646"/>
      <c r="H1101" s="646"/>
      <c r="I1101" s="646"/>
    </row>
    <row r="1102" spans="1:9" ht="12.75" thickBot="1">
      <c r="A1102" s="413"/>
      <c r="B1102" s="419"/>
      <c r="C1102" s="419"/>
      <c r="D1102" s="480"/>
      <c r="E1102" s="481"/>
      <c r="F1102" s="647"/>
      <c r="G1102" s="646"/>
      <c r="H1102" s="646"/>
      <c r="I1102" s="646"/>
    </row>
    <row r="1103" spans="1:9" ht="36.75" thickBot="1">
      <c r="A1103" s="413">
        <v>27</v>
      </c>
      <c r="B1103" s="407" t="s">
        <v>389</v>
      </c>
      <c r="C1103" s="401" t="s">
        <v>359</v>
      </c>
      <c r="D1103" s="418">
        <v>5</v>
      </c>
      <c r="E1103" s="424">
        <v>0.48986786846537189</v>
      </c>
      <c r="F1103" s="424">
        <v>2.4493393423268595</v>
      </c>
      <c r="G1103" s="646"/>
      <c r="H1103" s="646"/>
      <c r="I1103" s="646"/>
    </row>
    <row r="1104" spans="1:9" ht="12.75" thickBot="1">
      <c r="A1104" s="413"/>
      <c r="B1104" s="419"/>
      <c r="C1104" s="419"/>
      <c r="D1104" s="480"/>
      <c r="E1104" s="481"/>
      <c r="F1104" s="647"/>
      <c r="G1104" s="646"/>
      <c r="H1104" s="646"/>
      <c r="I1104" s="646"/>
    </row>
    <row r="1105" spans="1:9" ht="36.75" thickBot="1">
      <c r="A1105" s="413">
        <v>28</v>
      </c>
      <c r="B1105" s="407" t="s">
        <v>390</v>
      </c>
      <c r="C1105" s="401" t="s">
        <v>359</v>
      </c>
      <c r="D1105" s="418">
        <v>6.5</v>
      </c>
      <c r="E1105" s="424">
        <v>11.042411659184639</v>
      </c>
      <c r="F1105" s="424">
        <v>71.775675784700155</v>
      </c>
      <c r="G1105" s="646"/>
      <c r="H1105" s="646"/>
      <c r="I1105" s="646"/>
    </row>
    <row r="1106" spans="1:9" ht="12.75" thickBot="1">
      <c r="A1106" s="413"/>
      <c r="B1106" s="419"/>
      <c r="C1106" s="419"/>
      <c r="D1106" s="480"/>
      <c r="E1106" s="481"/>
      <c r="F1106" s="647"/>
      <c r="G1106" s="646"/>
      <c r="H1106" s="646"/>
      <c r="I1106" s="646"/>
    </row>
    <row r="1107" spans="1:9" ht="12.75" thickBot="1">
      <c r="A1107" s="413"/>
      <c r="B1107" s="430" t="s">
        <v>391</v>
      </c>
      <c r="C1107" s="401"/>
      <c r="D1107" s="418"/>
      <c r="E1107" s="424"/>
      <c r="F1107" s="424"/>
      <c r="G1107" s="646"/>
      <c r="H1107" s="646"/>
      <c r="I1107" s="646"/>
    </row>
    <row r="1108" spans="1:9" ht="12.75" thickBot="1">
      <c r="A1108" s="413"/>
      <c r="B1108" s="419"/>
      <c r="C1108" s="361"/>
      <c r="D1108" s="480"/>
      <c r="E1108" s="481"/>
      <c r="F1108" s="647"/>
      <c r="G1108" s="646"/>
      <c r="H1108" s="646"/>
      <c r="I1108" s="646"/>
    </row>
    <row r="1109" spans="1:9" ht="24.75" thickBot="1">
      <c r="A1109" s="413">
        <v>29</v>
      </c>
      <c r="B1109" s="407" t="s">
        <v>392</v>
      </c>
      <c r="C1109" s="401" t="s">
        <v>352</v>
      </c>
      <c r="D1109" s="418">
        <v>4.4000000000000004</v>
      </c>
      <c r="E1109" s="424">
        <v>24.920196377588226</v>
      </c>
      <c r="F1109" s="424">
        <v>109.64886406138821</v>
      </c>
      <c r="G1109" s="646"/>
      <c r="H1109" s="646"/>
      <c r="I1109" s="646"/>
    </row>
    <row r="1110" spans="1:9" ht="12.75" thickBot="1">
      <c r="A1110" s="413"/>
      <c r="B1110" s="419"/>
      <c r="C1110" s="419"/>
      <c r="D1110" s="480"/>
      <c r="E1110" s="481"/>
      <c r="F1110" s="647"/>
      <c r="G1110" s="646"/>
      <c r="H1110" s="646"/>
      <c r="I1110" s="646"/>
    </row>
    <row r="1111" spans="1:9" ht="24.75" thickBot="1">
      <c r="A1111" s="413">
        <v>30</v>
      </c>
      <c r="B1111" s="411" t="s">
        <v>393</v>
      </c>
      <c r="C1111" s="410" t="s">
        <v>359</v>
      </c>
      <c r="D1111" s="480">
        <v>21</v>
      </c>
      <c r="E1111" s="481">
        <v>1.8521974178802538</v>
      </c>
      <c r="F1111" s="481">
        <v>38.89614577548533</v>
      </c>
      <c r="G1111" s="648"/>
      <c r="H1111" s="648"/>
      <c r="I1111" s="648"/>
    </row>
    <row r="1112" spans="1:9" ht="24.75" thickBot="1">
      <c r="A1112" s="413">
        <v>31</v>
      </c>
      <c r="B1112" s="407" t="s">
        <v>394</v>
      </c>
      <c r="C1112" s="401" t="s">
        <v>359</v>
      </c>
      <c r="D1112" s="649">
        <v>21</v>
      </c>
      <c r="E1112" s="598">
        <v>2.1694330466133556</v>
      </c>
      <c r="F1112" s="598">
        <v>45.558093978880464</v>
      </c>
      <c r="G1112" s="650"/>
      <c r="H1112" s="650"/>
      <c r="I1112" s="650"/>
    </row>
    <row r="1113" spans="1:9" ht="12.75" thickBot="1">
      <c r="A1113" s="413"/>
      <c r="B1113" s="480"/>
      <c r="C1113" s="480"/>
      <c r="D1113" s="480"/>
      <c r="E1113" s="481"/>
      <c r="F1113" s="647"/>
      <c r="G1113" s="646"/>
      <c r="H1113" s="646"/>
      <c r="I1113" s="646"/>
    </row>
    <row r="1114" spans="1:9" ht="42.75" customHeight="1" thickBot="1">
      <c r="A1114" s="413">
        <v>32</v>
      </c>
      <c r="B1114" s="407" t="s">
        <v>395</v>
      </c>
      <c r="C1114" s="401" t="s">
        <v>359</v>
      </c>
      <c r="D1114" s="649">
        <v>4</v>
      </c>
      <c r="E1114" s="598">
        <v>14.740627407397536</v>
      </c>
      <c r="F1114" s="424">
        <v>58.962509629590144</v>
      </c>
      <c r="G1114" s="646"/>
      <c r="H1114" s="646"/>
      <c r="I1114" s="646"/>
    </row>
    <row r="1115" spans="1:9" ht="12.75" thickBot="1">
      <c r="A1115" s="413"/>
      <c r="B1115" s="420"/>
      <c r="C1115" s="480"/>
      <c r="D1115" s="480"/>
      <c r="E1115" s="481"/>
      <c r="F1115" s="647"/>
      <c r="G1115" s="646"/>
      <c r="H1115" s="646"/>
      <c r="I1115" s="646"/>
    </row>
    <row r="1116" spans="1:9" ht="27" customHeight="1" thickBot="1">
      <c r="A1116" s="413"/>
      <c r="B1116" s="430" t="s">
        <v>396</v>
      </c>
      <c r="C1116" s="401"/>
      <c r="D1116" s="418"/>
      <c r="E1116" s="424"/>
      <c r="F1116" s="424"/>
      <c r="G1116" s="646"/>
      <c r="H1116" s="646"/>
      <c r="I1116" s="646"/>
    </row>
    <row r="1117" spans="1:9" ht="12.75" thickBot="1">
      <c r="A1117" s="413"/>
      <c r="B1117" s="419"/>
      <c r="C1117" s="419"/>
      <c r="D1117" s="480"/>
      <c r="E1117" s="481"/>
      <c r="F1117" s="647"/>
      <c r="G1117" s="646"/>
      <c r="H1117" s="646"/>
      <c r="I1117" s="646"/>
    </row>
    <row r="1118" spans="1:9" ht="24.75" thickBot="1">
      <c r="A1118" s="413">
        <v>33</v>
      </c>
      <c r="B1118" s="407" t="s">
        <v>397</v>
      </c>
      <c r="C1118" s="401" t="s">
        <v>352</v>
      </c>
      <c r="D1118" s="418">
        <v>0.2</v>
      </c>
      <c r="E1118" s="424">
        <v>5.3205128881618711</v>
      </c>
      <c r="F1118" s="424">
        <v>1.0641025776323743</v>
      </c>
      <c r="G1118" s="646"/>
      <c r="H1118" s="646"/>
      <c r="I1118" s="646"/>
    </row>
    <row r="1119" spans="1:9" ht="12.75" thickBot="1">
      <c r="A1119" s="413"/>
      <c r="B1119" s="418"/>
      <c r="C1119" s="419"/>
      <c r="D1119" s="480"/>
      <c r="E1119" s="481"/>
      <c r="F1119" s="647"/>
      <c r="G1119" s="646"/>
      <c r="H1119" s="646"/>
      <c r="I1119" s="646"/>
    </row>
    <row r="1120" spans="1:9" ht="12.75" thickBot="1">
      <c r="A1120" s="413">
        <v>34</v>
      </c>
      <c r="B1120" s="407" t="s">
        <v>398</v>
      </c>
      <c r="C1120" s="401" t="s">
        <v>359</v>
      </c>
      <c r="D1120" s="418">
        <v>1.5</v>
      </c>
      <c r="E1120" s="424">
        <v>0.36615871364615832</v>
      </c>
      <c r="F1120" s="424">
        <v>0.54923807046923745</v>
      </c>
      <c r="G1120" s="646"/>
      <c r="H1120" s="646"/>
      <c r="I1120" s="646"/>
    </row>
    <row r="1121" spans="1:9" ht="12.75" thickBot="1">
      <c r="A1121" s="413"/>
      <c r="B1121" s="419"/>
      <c r="C1121" s="419"/>
      <c r="D1121" s="480"/>
      <c r="E1121" s="481"/>
      <c r="F1121" s="647"/>
      <c r="G1121" s="646"/>
      <c r="H1121" s="646"/>
      <c r="I1121" s="646"/>
    </row>
    <row r="1122" spans="1:9" ht="24.75" thickBot="1">
      <c r="A1122" s="413">
        <v>35</v>
      </c>
      <c r="B1122" s="407" t="s">
        <v>399</v>
      </c>
      <c r="C1122" s="401" t="s">
        <v>352</v>
      </c>
      <c r="D1122" s="418">
        <v>0.5</v>
      </c>
      <c r="E1122" s="424">
        <v>95.094246299753848</v>
      </c>
      <c r="F1122" s="424">
        <v>47.547123149876924</v>
      </c>
      <c r="G1122" s="646"/>
      <c r="H1122" s="646"/>
      <c r="I1122" s="646"/>
    </row>
    <row r="1123" spans="1:9" ht="12.75" thickBot="1">
      <c r="A1123" s="413"/>
      <c r="B1123" s="419"/>
      <c r="C1123" s="419"/>
      <c r="D1123" s="480"/>
      <c r="E1123" s="481"/>
      <c r="F1123" s="647"/>
      <c r="G1123" s="646"/>
      <c r="H1123" s="646"/>
      <c r="I1123" s="646"/>
    </row>
    <row r="1124" spans="1:9" ht="36.75" thickBot="1">
      <c r="A1124" s="413">
        <v>36</v>
      </c>
      <c r="B1124" s="411" t="s">
        <v>400</v>
      </c>
      <c r="C1124" s="410" t="s">
        <v>359</v>
      </c>
      <c r="D1124" s="410">
        <v>1.5</v>
      </c>
      <c r="E1124" s="411">
        <v>20.431758144549203</v>
      </c>
      <c r="F1124" s="481">
        <v>30.647637216823803</v>
      </c>
      <c r="G1124" s="648"/>
      <c r="H1124" s="648"/>
      <c r="I1124" s="648"/>
    </row>
    <row r="1125" spans="1:9" ht="24.75" thickBot="1">
      <c r="A1125" s="413"/>
      <c r="B1125" s="665" t="s">
        <v>401</v>
      </c>
      <c r="C1125" s="406"/>
      <c r="D1125" s="418"/>
      <c r="E1125" s="424"/>
      <c r="F1125" s="424"/>
      <c r="G1125" s="646"/>
      <c r="H1125" s="646"/>
      <c r="I1125" s="646"/>
    </row>
    <row r="1126" spans="1:9" ht="12.75" thickBot="1">
      <c r="A1126" s="413"/>
      <c r="B1126" s="419"/>
      <c r="C1126" s="419"/>
      <c r="D1126" s="480"/>
      <c r="E1126" s="481"/>
      <c r="F1126" s="647"/>
      <c r="G1126" s="648"/>
      <c r="H1126" s="648"/>
      <c r="I1126" s="648"/>
    </row>
    <row r="1127" spans="1:9" ht="24.75" thickBot="1">
      <c r="A1127" s="413">
        <v>37</v>
      </c>
      <c r="B1127" s="407" t="s">
        <v>402</v>
      </c>
      <c r="C1127" s="401" t="s">
        <v>359</v>
      </c>
      <c r="D1127" s="649">
        <v>21</v>
      </c>
      <c r="E1127" s="598">
        <v>5.0171642809275276</v>
      </c>
      <c r="F1127" s="598">
        <v>105.36044989947808</v>
      </c>
      <c r="G1127" s="650"/>
      <c r="H1127" s="650"/>
      <c r="I1127" s="650"/>
    </row>
    <row r="1128" spans="1:9" ht="12.75" thickBot="1">
      <c r="A1128" s="413"/>
      <c r="B1128" s="419"/>
      <c r="C1128" s="419"/>
      <c r="D1128" s="480"/>
      <c r="E1128" s="481"/>
      <c r="F1128" s="647"/>
      <c r="G1128" s="646"/>
      <c r="H1128" s="646"/>
      <c r="I1128" s="646"/>
    </row>
    <row r="1129" spans="1:9" ht="24.75" thickBot="1">
      <c r="A1129" s="413">
        <v>38</v>
      </c>
      <c r="B1129" s="407" t="s">
        <v>403</v>
      </c>
      <c r="C1129" s="401" t="s">
        <v>359</v>
      </c>
      <c r="D1129" s="418">
        <v>21</v>
      </c>
      <c r="E1129" s="424">
        <v>0.57268038199007709</v>
      </c>
      <c r="F1129" s="424">
        <v>12.026288021791618</v>
      </c>
      <c r="G1129" s="646"/>
      <c r="H1129" s="646"/>
      <c r="I1129" s="646"/>
    </row>
    <row r="1130" spans="1:9" ht="12.75" thickBot="1">
      <c r="A1130" s="413"/>
      <c r="B1130" s="480"/>
      <c r="C1130" s="419"/>
      <c r="D1130" s="480"/>
      <c r="E1130" s="481"/>
      <c r="F1130" s="647"/>
      <c r="G1130" s="646"/>
      <c r="H1130" s="646"/>
      <c r="I1130" s="646"/>
    </row>
    <row r="1131" spans="1:9" ht="24.75" thickBot="1">
      <c r="A1131" s="413">
        <v>39</v>
      </c>
      <c r="B1131" s="407" t="s">
        <v>404</v>
      </c>
      <c r="C1131" s="401" t="s">
        <v>359</v>
      </c>
      <c r="D1131" s="649">
        <v>2.5</v>
      </c>
      <c r="E1131" s="482">
        <v>5.2649648021668387</v>
      </c>
      <c r="F1131" s="424">
        <v>13.162412005417096</v>
      </c>
      <c r="G1131" s="646"/>
      <c r="H1131" s="646"/>
      <c r="I1131" s="646"/>
    </row>
    <row r="1132" spans="1:9" ht="12.75" thickBot="1">
      <c r="A1132" s="413"/>
      <c r="C1132" s="419"/>
      <c r="D1132" s="480"/>
      <c r="E1132" s="481"/>
      <c r="F1132" s="647"/>
      <c r="G1132" s="646"/>
      <c r="H1132" s="646"/>
      <c r="I1132" s="646"/>
    </row>
    <row r="1133" spans="1:9" ht="24.75" thickBot="1">
      <c r="A1133" s="413">
        <v>40</v>
      </c>
      <c r="B1133" s="407" t="s">
        <v>405</v>
      </c>
      <c r="C1133" s="401" t="s">
        <v>359</v>
      </c>
      <c r="D1133" s="418">
        <v>21</v>
      </c>
      <c r="E1133" s="424">
        <v>0.8999809162131045</v>
      </c>
      <c r="F1133" s="424">
        <v>18.899599240475194</v>
      </c>
      <c r="G1133" s="646"/>
      <c r="H1133" s="646"/>
      <c r="I1133" s="646"/>
    </row>
    <row r="1134" spans="1:9" ht="12.75" thickBot="1">
      <c r="A1134" s="413"/>
      <c r="B1134" s="418"/>
      <c r="C1134" s="419"/>
      <c r="D1134" s="480"/>
      <c r="E1134" s="481"/>
      <c r="F1134" s="647"/>
      <c r="G1134" s="646"/>
      <c r="H1134" s="646"/>
      <c r="I1134" s="646"/>
    </row>
    <row r="1135" spans="1:9" ht="24.75" thickBot="1">
      <c r="A1135" s="413">
        <v>41</v>
      </c>
      <c r="B1135" s="407" t="s">
        <v>406</v>
      </c>
      <c r="C1135" s="401" t="s">
        <v>359</v>
      </c>
      <c r="D1135" s="418">
        <v>21</v>
      </c>
      <c r="E1135" s="424">
        <v>0.27162504436103324</v>
      </c>
      <c r="F1135" s="424">
        <v>5.7041259315816983</v>
      </c>
      <c r="G1135" s="646"/>
      <c r="H1135" s="646"/>
      <c r="I1135" s="646"/>
    </row>
    <row r="1136" spans="1:9" ht="12.75" thickBot="1">
      <c r="A1136" s="413"/>
      <c r="C1136" s="419"/>
      <c r="D1136" s="480"/>
      <c r="E1136" s="481"/>
      <c r="F1136" s="647"/>
      <c r="G1136" s="646"/>
      <c r="H1136" s="646"/>
      <c r="I1136" s="646"/>
    </row>
    <row r="1137" spans="1:9" ht="24">
      <c r="A1137" s="406">
        <v>42</v>
      </c>
      <c r="B1137" s="407" t="s">
        <v>407</v>
      </c>
      <c r="C1137" s="401" t="s">
        <v>359</v>
      </c>
      <c r="D1137" s="418">
        <v>0.1</v>
      </c>
      <c r="E1137" s="424">
        <v>3.0317024182059789</v>
      </c>
      <c r="F1137" s="424">
        <v>0.30317024182059793</v>
      </c>
      <c r="G1137" s="646"/>
      <c r="H1137" s="646"/>
      <c r="I1137" s="646"/>
    </row>
    <row r="1138" spans="1:9" ht="12.75" thickBot="1">
      <c r="A1138" s="452"/>
      <c r="B1138" s="452"/>
      <c r="C1138" s="452"/>
      <c r="D1138" s="452"/>
      <c r="E1138" s="452"/>
      <c r="F1138" s="452"/>
      <c r="G1138" s="452"/>
      <c r="H1138" s="452"/>
      <c r="I1138" s="452"/>
    </row>
    <row r="1139" spans="1:9" ht="12.75" thickBot="1">
      <c r="A1139" s="413"/>
      <c r="B1139" s="400" t="s">
        <v>989</v>
      </c>
      <c r="C1139" s="395"/>
      <c r="D1139" s="395"/>
      <c r="E1139" s="523"/>
      <c r="F1139" s="652">
        <v>1903.9643830164187</v>
      </c>
      <c r="G1139" s="653"/>
      <c r="H1139" s="653"/>
      <c r="I1139" s="653"/>
    </row>
    <row r="1140" spans="1:9" ht="18" customHeight="1" thickBot="1">
      <c r="A1140" s="417"/>
      <c r="B1140" s="654" t="s">
        <v>990</v>
      </c>
      <c r="C1140" s="666"/>
      <c r="D1140" s="666"/>
      <c r="E1140" s="666"/>
      <c r="F1140" s="666"/>
      <c r="G1140" s="666"/>
      <c r="H1140" s="666"/>
      <c r="I1140" s="666"/>
    </row>
    <row r="1141" spans="1:9" ht="24.75" customHeight="1">
      <c r="A1141" s="406">
        <v>1</v>
      </c>
      <c r="B1141" s="404" t="s">
        <v>991</v>
      </c>
      <c r="C1141" s="406" t="s">
        <v>278</v>
      </c>
      <c r="D1141" s="418">
        <v>17</v>
      </c>
      <c r="E1141" s="424">
        <v>2.6547143758681284</v>
      </c>
      <c r="F1141" s="667">
        <v>45.130144389758186</v>
      </c>
      <c r="G1141" s="666"/>
      <c r="H1141" s="666"/>
      <c r="I1141" s="666"/>
    </row>
    <row r="1142" spans="1:9" ht="13.5" customHeight="1">
      <c r="A1142" s="419"/>
      <c r="B1142" s="419"/>
      <c r="C1142" s="419"/>
      <c r="D1142" s="480"/>
      <c r="E1142" s="481"/>
      <c r="F1142" s="667"/>
      <c r="G1142" s="666"/>
      <c r="H1142" s="666"/>
      <c r="I1142" s="666"/>
    </row>
    <row r="1143" spans="1:9" ht="28.5" customHeight="1">
      <c r="A1143" s="406">
        <v>2</v>
      </c>
      <c r="B1143" s="407" t="s">
        <v>992</v>
      </c>
      <c r="C1143" s="401" t="s">
        <v>278</v>
      </c>
      <c r="D1143" s="418">
        <v>17</v>
      </c>
      <c r="E1143" s="424">
        <v>0.42514670404914068</v>
      </c>
      <c r="F1143" s="667">
        <v>7.2274939688353914</v>
      </c>
      <c r="G1143" s="666"/>
      <c r="H1143" s="666"/>
      <c r="I1143" s="666"/>
    </row>
    <row r="1144" spans="1:9" ht="13.5" customHeight="1">
      <c r="A1144" s="419"/>
      <c r="B1144" s="419"/>
      <c r="C1144" s="419"/>
      <c r="D1144" s="480"/>
      <c r="E1144" s="481"/>
      <c r="F1144" s="667"/>
      <c r="G1144" s="666"/>
      <c r="H1144" s="666"/>
      <c r="I1144" s="666"/>
    </row>
    <row r="1145" spans="1:9" ht="13.5" customHeight="1">
      <c r="A1145" s="406">
        <v>3</v>
      </c>
      <c r="B1145" s="407" t="s">
        <v>993</v>
      </c>
      <c r="C1145" s="401" t="s">
        <v>359</v>
      </c>
      <c r="D1145" s="418">
        <v>10</v>
      </c>
      <c r="E1145" s="598">
        <v>18.94495501711334</v>
      </c>
      <c r="F1145" s="667">
        <v>189.44955017113341</v>
      </c>
      <c r="G1145" s="666"/>
      <c r="H1145" s="666"/>
      <c r="I1145" s="666"/>
    </row>
    <row r="1146" spans="1:9" ht="13.5" customHeight="1">
      <c r="A1146" s="419"/>
      <c r="B1146" s="419"/>
      <c r="C1146" s="419"/>
      <c r="D1146" s="480"/>
      <c r="E1146" s="422"/>
      <c r="F1146" s="667"/>
      <c r="G1146" s="666"/>
      <c r="H1146" s="666"/>
      <c r="I1146" s="666"/>
    </row>
    <row r="1147" spans="1:9" ht="24">
      <c r="A1147" s="406">
        <v>4</v>
      </c>
      <c r="B1147" s="407" t="s">
        <v>994</v>
      </c>
      <c r="C1147" s="401" t="s">
        <v>277</v>
      </c>
      <c r="D1147" s="418">
        <v>0.38</v>
      </c>
      <c r="E1147" s="424">
        <v>606.22582016093077</v>
      </c>
      <c r="F1147" s="667">
        <v>230.36581166115369</v>
      </c>
      <c r="G1147" s="666"/>
      <c r="H1147" s="666"/>
      <c r="I1147" s="666"/>
    </row>
    <row r="1148" spans="1:9" ht="12.75">
      <c r="A1148" s="419"/>
      <c r="B1148" s="419"/>
      <c r="C1148" s="419"/>
      <c r="D1148" s="480"/>
      <c r="E1148" s="481"/>
      <c r="F1148" s="667"/>
      <c r="G1148" s="666"/>
      <c r="H1148" s="666"/>
      <c r="I1148" s="666"/>
    </row>
    <row r="1149" spans="1:9" ht="24">
      <c r="A1149" s="406">
        <v>5</v>
      </c>
      <c r="B1149" s="407" t="s">
        <v>995</v>
      </c>
      <c r="C1149" s="401" t="s">
        <v>277</v>
      </c>
      <c r="D1149" s="418">
        <v>0.188</v>
      </c>
      <c r="E1149" s="424">
        <v>735.41334125947105</v>
      </c>
      <c r="F1149" s="667">
        <v>138.25770815678055</v>
      </c>
      <c r="G1149" s="666"/>
      <c r="H1149" s="666"/>
      <c r="I1149" s="666"/>
    </row>
    <row r="1150" spans="1:9" ht="12.75">
      <c r="A1150" s="419"/>
      <c r="B1150" s="419"/>
      <c r="C1150" s="419"/>
      <c r="D1150" s="480"/>
      <c r="E1150" s="481"/>
      <c r="F1150" s="667"/>
      <c r="G1150" s="666"/>
      <c r="H1150" s="666"/>
      <c r="I1150" s="666"/>
    </row>
    <row r="1151" spans="1:9" ht="36">
      <c r="A1151" s="401">
        <v>6</v>
      </c>
      <c r="B1151" s="407" t="s">
        <v>996</v>
      </c>
      <c r="C1151" s="401" t="s">
        <v>359</v>
      </c>
      <c r="D1151" s="649">
        <v>10</v>
      </c>
      <c r="E1151" s="598">
        <v>9.500378955421148</v>
      </c>
      <c r="F1151" s="667">
        <v>95.00378955421148</v>
      </c>
      <c r="G1151" s="666"/>
      <c r="H1151" s="666"/>
      <c r="I1151" s="666"/>
    </row>
    <row r="1152" spans="1:9" ht="12.75">
      <c r="A1152" s="419"/>
      <c r="B1152" s="419"/>
      <c r="C1152" s="419"/>
      <c r="D1152" s="480"/>
      <c r="E1152" s="481"/>
      <c r="F1152" s="667"/>
      <c r="G1152" s="666"/>
      <c r="H1152" s="666"/>
      <c r="I1152" s="666"/>
    </row>
    <row r="1153" spans="1:9" ht="24">
      <c r="A1153" s="406">
        <v>7</v>
      </c>
      <c r="B1153" s="407" t="s">
        <v>997</v>
      </c>
      <c r="C1153" s="401" t="s">
        <v>277</v>
      </c>
      <c r="D1153" s="418">
        <v>0.56799999999999995</v>
      </c>
      <c r="E1153" s="424">
        <v>34.271640212531864</v>
      </c>
      <c r="F1153" s="667">
        <v>19.466291640718097</v>
      </c>
      <c r="G1153" s="666"/>
      <c r="H1153" s="666"/>
      <c r="I1153" s="666"/>
    </row>
    <row r="1154" spans="1:9" ht="13.5" thickBot="1">
      <c r="A1154" s="419"/>
      <c r="B1154" s="419"/>
      <c r="C1154" s="419"/>
      <c r="D1154" s="480"/>
      <c r="E1154" s="481"/>
      <c r="F1154" s="666"/>
      <c r="G1154" s="666"/>
      <c r="H1154" s="666"/>
      <c r="I1154" s="666"/>
    </row>
    <row r="1155" spans="1:9" ht="13.5" thickBot="1">
      <c r="A1155" s="395"/>
      <c r="B1155" s="400" t="s">
        <v>998</v>
      </c>
      <c r="C1155" s="395"/>
      <c r="D1155" s="395"/>
      <c r="E1155" s="523"/>
      <c r="F1155" s="668">
        <v>724.90078954259081</v>
      </c>
      <c r="G1155" s="666"/>
      <c r="H1155" s="666"/>
      <c r="I1155" s="666"/>
    </row>
    <row r="1156" spans="1:9" ht="19.5" customHeight="1" thickBot="1">
      <c r="A1156" s="417"/>
      <c r="B1156" s="666" t="s">
        <v>999</v>
      </c>
      <c r="C1156" s="666"/>
      <c r="D1156" s="666"/>
      <c r="E1156" s="666"/>
      <c r="F1156" s="666"/>
      <c r="G1156" s="666"/>
      <c r="H1156" s="666"/>
      <c r="I1156" s="666"/>
    </row>
    <row r="1157" spans="1:9" ht="13.5" thickBot="1">
      <c r="A1157" s="592">
        <v>1</v>
      </c>
      <c r="B1157" s="669" t="s">
        <v>462</v>
      </c>
      <c r="C1157" s="666"/>
      <c r="D1157" s="666"/>
      <c r="E1157" s="666"/>
      <c r="F1157" s="666"/>
      <c r="G1157" s="666"/>
      <c r="H1157" s="666"/>
      <c r="I1157" s="666"/>
    </row>
    <row r="1158" spans="1:9" ht="24">
      <c r="A1158" s="406">
        <v>2</v>
      </c>
      <c r="B1158" s="670" t="s">
        <v>232</v>
      </c>
      <c r="C1158" s="401" t="s">
        <v>278</v>
      </c>
      <c r="D1158" s="418">
        <v>7</v>
      </c>
      <c r="E1158" s="424">
        <v>12.1415885213914</v>
      </c>
      <c r="F1158" s="667">
        <v>84.991119649739801</v>
      </c>
      <c r="G1158" s="666"/>
      <c r="H1158" s="666"/>
      <c r="I1158" s="666"/>
    </row>
    <row r="1159" spans="1:9" ht="12.75">
      <c r="A1159" s="419"/>
      <c r="B1159" s="664"/>
      <c r="C1159" s="419"/>
      <c r="D1159" s="419"/>
      <c r="E1159" s="663"/>
      <c r="F1159" s="667"/>
      <c r="G1159" s="666"/>
      <c r="H1159" s="666"/>
      <c r="I1159" s="666"/>
    </row>
    <row r="1160" spans="1:9" ht="12.75">
      <c r="A1160" s="406">
        <v>3</v>
      </c>
      <c r="B1160" s="671" t="s">
        <v>233</v>
      </c>
      <c r="C1160" s="401" t="s">
        <v>278</v>
      </c>
      <c r="D1160" s="418">
        <v>5</v>
      </c>
      <c r="E1160" s="424">
        <v>17.868392341292171</v>
      </c>
      <c r="F1160" s="667">
        <v>89.341961706460864</v>
      </c>
      <c r="G1160" s="666"/>
      <c r="H1160" s="666"/>
      <c r="I1160" s="666"/>
    </row>
    <row r="1161" spans="1:9" ht="12.75">
      <c r="A1161" s="419"/>
      <c r="B1161" s="419"/>
      <c r="C1161" s="419"/>
      <c r="D1161" s="480"/>
      <c r="E1161" s="481"/>
      <c r="F1161" s="667"/>
      <c r="G1161" s="666"/>
      <c r="H1161" s="666"/>
      <c r="I1161" s="666"/>
    </row>
    <row r="1162" spans="1:9" ht="24">
      <c r="A1162" s="406">
        <v>4</v>
      </c>
      <c r="B1162" s="670" t="s">
        <v>234</v>
      </c>
      <c r="C1162" s="401" t="s">
        <v>60</v>
      </c>
      <c r="D1162" s="418">
        <v>180</v>
      </c>
      <c r="E1162" s="424">
        <v>3.2903322681369813</v>
      </c>
      <c r="F1162" s="667">
        <v>592.25980826465661</v>
      </c>
      <c r="G1162" s="666"/>
      <c r="H1162" s="666"/>
      <c r="I1162" s="666"/>
    </row>
    <row r="1163" spans="1:9" ht="12.75">
      <c r="A1163" s="419"/>
      <c r="B1163" s="419"/>
      <c r="C1163" s="419"/>
      <c r="D1163" s="480"/>
      <c r="E1163" s="481"/>
      <c r="F1163" s="667"/>
      <c r="G1163" s="666"/>
      <c r="H1163" s="666"/>
      <c r="I1163" s="666"/>
    </row>
    <row r="1164" spans="1:9" ht="24">
      <c r="A1164" s="406">
        <v>5</v>
      </c>
      <c r="B1164" s="672" t="s">
        <v>1000</v>
      </c>
      <c r="C1164" s="406" t="s">
        <v>277</v>
      </c>
      <c r="D1164" s="418">
        <v>0.5</v>
      </c>
      <c r="E1164" s="424">
        <v>83.462273246206792</v>
      </c>
      <c r="F1164" s="667">
        <v>41.731136623103396</v>
      </c>
      <c r="G1164" s="666"/>
      <c r="H1164" s="666"/>
      <c r="I1164" s="666"/>
    </row>
    <row r="1165" spans="1:9" ht="12.75">
      <c r="A1165" s="419"/>
      <c r="B1165" s="419"/>
      <c r="C1165" s="419"/>
      <c r="D1165" s="480"/>
      <c r="E1165" s="481"/>
      <c r="F1165" s="667"/>
      <c r="G1165" s="666"/>
      <c r="H1165" s="666"/>
      <c r="I1165" s="666"/>
    </row>
    <row r="1166" spans="1:9" ht="24">
      <c r="A1166" s="401">
        <v>6</v>
      </c>
      <c r="B1166" s="673" t="s">
        <v>1001</v>
      </c>
      <c r="C1166" s="401" t="s">
        <v>352</v>
      </c>
      <c r="D1166" s="418">
        <v>2.7</v>
      </c>
      <c r="E1166" s="424">
        <v>22.983657599779736</v>
      </c>
      <c r="F1166" s="667">
        <v>62.055875519405291</v>
      </c>
      <c r="G1166" s="666"/>
      <c r="H1166" s="666"/>
      <c r="I1166" s="666"/>
    </row>
    <row r="1167" spans="1:9" ht="12.75">
      <c r="A1167" s="419"/>
      <c r="B1167" s="419"/>
      <c r="C1167" s="419"/>
      <c r="D1167" s="480"/>
      <c r="E1167" s="481"/>
      <c r="F1167" s="667"/>
      <c r="G1167" s="666"/>
      <c r="H1167" s="666"/>
      <c r="I1167" s="666"/>
    </row>
    <row r="1168" spans="1:9" ht="24">
      <c r="A1168" s="406">
        <v>7</v>
      </c>
      <c r="B1168" s="674" t="s">
        <v>1002</v>
      </c>
      <c r="C1168" s="401" t="s">
        <v>359</v>
      </c>
      <c r="D1168" s="418">
        <v>105</v>
      </c>
      <c r="E1168" s="424">
        <v>5.5673069188521893</v>
      </c>
      <c r="F1168" s="667">
        <v>584.56722647947993</v>
      </c>
      <c r="G1168" s="666"/>
      <c r="H1168" s="666"/>
      <c r="I1168" s="666"/>
    </row>
    <row r="1169" spans="1:9" ht="12.75">
      <c r="A1169" s="419"/>
      <c r="B1169" s="419"/>
      <c r="C1169" s="419"/>
      <c r="D1169" s="480"/>
      <c r="E1169" s="481"/>
      <c r="F1169" s="667"/>
      <c r="G1169" s="666"/>
      <c r="H1169" s="666"/>
      <c r="I1169" s="666"/>
    </row>
    <row r="1170" spans="1:9" ht="24">
      <c r="A1170" s="401">
        <v>8</v>
      </c>
      <c r="B1170" s="675" t="s">
        <v>1003</v>
      </c>
      <c r="C1170" s="401" t="s">
        <v>352</v>
      </c>
      <c r="D1170" s="649">
        <v>50.4</v>
      </c>
      <c r="E1170" s="598">
        <v>5.5871691817114213</v>
      </c>
      <c r="F1170" s="667">
        <v>281.59332675825561</v>
      </c>
      <c r="G1170" s="666"/>
      <c r="H1170" s="666"/>
      <c r="I1170" s="666"/>
    </row>
    <row r="1171" spans="1:9" ht="12.75">
      <c r="A1171" s="419"/>
      <c r="B1171" s="676"/>
      <c r="C1171" s="419"/>
      <c r="D1171" s="480"/>
      <c r="E1171" s="481"/>
      <c r="F1171" s="667"/>
      <c r="G1171" s="666"/>
      <c r="H1171" s="666"/>
      <c r="I1171" s="666"/>
    </row>
    <row r="1172" spans="1:9" ht="12.75">
      <c r="A1172" s="406">
        <v>9</v>
      </c>
      <c r="B1172" s="674" t="s">
        <v>1004</v>
      </c>
      <c r="C1172" s="401" t="s">
        <v>60</v>
      </c>
      <c r="D1172" s="418">
        <v>330</v>
      </c>
      <c r="E1172" s="424">
        <v>1.2067057259219167</v>
      </c>
      <c r="F1172" s="667">
        <v>398.2128895542325</v>
      </c>
      <c r="G1172" s="666"/>
      <c r="H1172" s="666"/>
      <c r="I1172" s="666"/>
    </row>
    <row r="1173" spans="1:9" ht="12.75">
      <c r="A1173" s="419"/>
      <c r="B1173" s="419"/>
      <c r="C1173" s="419"/>
      <c r="D1173" s="480"/>
      <c r="E1173" s="481"/>
      <c r="F1173" s="667"/>
      <c r="G1173" s="666"/>
      <c r="H1173" s="666"/>
      <c r="I1173" s="666"/>
    </row>
    <row r="1174" spans="1:9" ht="25.5" customHeight="1">
      <c r="A1174" s="401">
        <v>10</v>
      </c>
      <c r="B1174" s="674" t="s">
        <v>1005</v>
      </c>
      <c r="C1174" s="401" t="s">
        <v>352</v>
      </c>
      <c r="D1174" s="443">
        <v>30</v>
      </c>
      <c r="E1174" s="472">
        <v>5.5869143739774998</v>
      </c>
      <c r="F1174" s="667">
        <v>167.60743121932501</v>
      </c>
      <c r="G1174" s="666"/>
      <c r="H1174" s="666"/>
      <c r="I1174" s="666"/>
    </row>
    <row r="1175" spans="1:9" ht="12.75">
      <c r="A1175" s="401">
        <v>11</v>
      </c>
      <c r="B1175" s="677" t="s">
        <v>1006</v>
      </c>
      <c r="C1175" s="401" t="s">
        <v>278</v>
      </c>
      <c r="D1175" s="418">
        <v>15</v>
      </c>
      <c r="E1175" s="424">
        <v>0.57331740132488251</v>
      </c>
      <c r="F1175" s="424">
        <v>8.5997610198732382</v>
      </c>
      <c r="G1175" s="666"/>
      <c r="H1175" s="666"/>
      <c r="I1175" s="666"/>
    </row>
    <row r="1176" spans="1:9" ht="12.75">
      <c r="A1176" s="419"/>
      <c r="B1176" s="419"/>
      <c r="C1176" s="419"/>
      <c r="D1176" s="480"/>
      <c r="E1176" s="481"/>
      <c r="F1176" s="647"/>
      <c r="G1176" s="666"/>
      <c r="H1176" s="666"/>
      <c r="I1176" s="666"/>
    </row>
    <row r="1177" spans="1:9" ht="24">
      <c r="A1177" s="401">
        <v>12</v>
      </c>
      <c r="B1177" s="613" t="s">
        <v>1007</v>
      </c>
      <c r="C1177" s="401" t="s">
        <v>277</v>
      </c>
      <c r="D1177" s="649">
        <v>210</v>
      </c>
      <c r="E1177" s="598">
        <v>2.7767545400301517</v>
      </c>
      <c r="F1177" s="598">
        <v>583.11845340633181</v>
      </c>
      <c r="G1177" s="666"/>
      <c r="H1177" s="666"/>
      <c r="I1177" s="666"/>
    </row>
    <row r="1178" spans="1:9" ht="12.75">
      <c r="A1178" s="419"/>
      <c r="B1178" s="678"/>
      <c r="C1178" s="419"/>
      <c r="D1178" s="480"/>
      <c r="E1178" s="481"/>
      <c r="F1178" s="481"/>
      <c r="G1178" s="666"/>
      <c r="H1178" s="666"/>
      <c r="I1178" s="666"/>
    </row>
    <row r="1179" spans="1:9" ht="12.75">
      <c r="A1179" s="406">
        <v>1</v>
      </c>
      <c r="B1179" s="430" t="s">
        <v>1008</v>
      </c>
      <c r="C1179" s="406"/>
      <c r="D1179" s="406"/>
      <c r="E1179" s="455"/>
      <c r="F1179" s="456"/>
      <c r="G1179" s="666"/>
      <c r="H1179" s="666"/>
      <c r="I1179" s="666"/>
    </row>
    <row r="1180" spans="1:9" ht="12.75">
      <c r="A1180" s="419"/>
      <c r="B1180" s="479" t="s">
        <v>1009</v>
      </c>
      <c r="C1180" s="419"/>
      <c r="D1180" s="419"/>
      <c r="E1180" s="663"/>
      <c r="F1180" s="647"/>
      <c r="G1180" s="666"/>
      <c r="H1180" s="666"/>
      <c r="I1180" s="666"/>
    </row>
    <row r="1181" spans="1:9" ht="24.75" customHeight="1">
      <c r="A1181" s="406">
        <v>2</v>
      </c>
      <c r="B1181" s="407" t="s">
        <v>1010</v>
      </c>
      <c r="C1181" s="401" t="s">
        <v>352</v>
      </c>
      <c r="D1181" s="418">
        <v>51</v>
      </c>
      <c r="E1181" s="424">
        <v>5.3205128881618711</v>
      </c>
      <c r="F1181" s="424">
        <v>271.3461572962554</v>
      </c>
      <c r="G1181" s="666"/>
      <c r="H1181" s="666"/>
      <c r="I1181" s="666"/>
    </row>
    <row r="1182" spans="1:9" ht="12.75">
      <c r="A1182" s="419"/>
      <c r="B1182" s="664"/>
      <c r="C1182" s="419"/>
      <c r="D1182" s="419"/>
      <c r="E1182" s="663"/>
      <c r="F1182" s="647"/>
      <c r="G1182" s="666"/>
      <c r="H1182" s="666"/>
      <c r="I1182" s="666"/>
    </row>
    <row r="1183" spans="1:9" ht="24">
      <c r="A1183" s="406">
        <v>3</v>
      </c>
      <c r="B1183" s="407" t="s">
        <v>1011</v>
      </c>
      <c r="C1183" s="401" t="s">
        <v>352</v>
      </c>
      <c r="D1183" s="418">
        <v>12.74</v>
      </c>
      <c r="E1183" s="424">
        <v>10.512347870693047</v>
      </c>
      <c r="F1183" s="424">
        <v>133.92731187262942</v>
      </c>
      <c r="G1183" s="666"/>
      <c r="H1183" s="666"/>
      <c r="I1183" s="666"/>
    </row>
    <row r="1184" spans="1:9" ht="12.75">
      <c r="A1184" s="419"/>
      <c r="B1184" s="419"/>
      <c r="C1184" s="419"/>
      <c r="D1184" s="480"/>
      <c r="E1184" s="481"/>
      <c r="F1184" s="647"/>
      <c r="G1184" s="666"/>
      <c r="H1184" s="666"/>
      <c r="I1184" s="666"/>
    </row>
    <row r="1185" spans="1:9" ht="24">
      <c r="A1185" s="406">
        <v>4</v>
      </c>
      <c r="B1185" s="407" t="s">
        <v>409</v>
      </c>
      <c r="C1185" s="401" t="s">
        <v>60</v>
      </c>
      <c r="D1185" s="418">
        <v>509.4</v>
      </c>
      <c r="E1185" s="424">
        <v>7.3748620217492782</v>
      </c>
      <c r="F1185" s="424">
        <v>3756.7547138790819</v>
      </c>
      <c r="G1185" s="666"/>
      <c r="H1185" s="666"/>
      <c r="I1185" s="666"/>
    </row>
    <row r="1186" spans="1:9" ht="12.75">
      <c r="A1186" s="419"/>
      <c r="B1186" s="419"/>
      <c r="C1186" s="419"/>
      <c r="D1186" s="480"/>
      <c r="E1186" s="481"/>
      <c r="F1186" s="647"/>
      <c r="G1186" s="666"/>
      <c r="H1186" s="666"/>
      <c r="I1186" s="666"/>
    </row>
    <row r="1187" spans="1:9" ht="24">
      <c r="A1187" s="406">
        <v>5</v>
      </c>
      <c r="B1187" s="407" t="s">
        <v>397</v>
      </c>
      <c r="C1187" s="401" t="s">
        <v>352</v>
      </c>
      <c r="D1187" s="418">
        <v>1.3</v>
      </c>
      <c r="E1187" s="424">
        <v>5.3205128881618711</v>
      </c>
      <c r="F1187" s="424">
        <v>6.916666754610433</v>
      </c>
      <c r="G1187" s="666"/>
      <c r="H1187" s="666"/>
      <c r="I1187" s="666"/>
    </row>
    <row r="1188" spans="1:9" ht="12.75">
      <c r="A1188" s="419"/>
      <c r="B1188" s="419"/>
      <c r="C1188" s="419"/>
      <c r="D1188" s="480"/>
      <c r="E1188" s="481"/>
      <c r="F1188" s="647"/>
      <c r="G1188" s="666"/>
      <c r="H1188" s="666"/>
      <c r="I1188" s="666"/>
    </row>
    <row r="1189" spans="1:9" ht="24">
      <c r="A1189" s="406">
        <v>6</v>
      </c>
      <c r="B1189" s="407" t="s">
        <v>408</v>
      </c>
      <c r="C1189" s="401" t="s">
        <v>352</v>
      </c>
      <c r="D1189" s="418">
        <v>0.224</v>
      </c>
      <c r="E1189" s="424">
        <v>10.512347870693047</v>
      </c>
      <c r="F1189" s="424">
        <v>2.3547659230352425</v>
      </c>
      <c r="G1189" s="666"/>
      <c r="H1189" s="666"/>
      <c r="I1189" s="666"/>
    </row>
    <row r="1190" spans="1:9" ht="12.75">
      <c r="A1190" s="406"/>
      <c r="B1190" s="404"/>
      <c r="C1190" s="406"/>
      <c r="D1190" s="418"/>
      <c r="E1190" s="424"/>
      <c r="F1190" s="424"/>
      <c r="G1190" s="666"/>
      <c r="H1190" s="666"/>
      <c r="I1190" s="666"/>
    </row>
    <row r="1191" spans="1:9" ht="12.75">
      <c r="A1191" s="419"/>
      <c r="B1191" s="419"/>
      <c r="C1191" s="419"/>
      <c r="D1191" s="480"/>
      <c r="E1191" s="481"/>
      <c r="F1191" s="647"/>
      <c r="G1191" s="666"/>
      <c r="H1191" s="666"/>
      <c r="I1191" s="666"/>
    </row>
    <row r="1192" spans="1:9" ht="24">
      <c r="A1192" s="406">
        <v>7</v>
      </c>
      <c r="B1192" s="407" t="s">
        <v>410</v>
      </c>
      <c r="C1192" s="401" t="s">
        <v>352</v>
      </c>
      <c r="D1192" s="418">
        <v>0.63</v>
      </c>
      <c r="E1192" s="424">
        <v>52.681498988408656</v>
      </c>
      <c r="F1192" s="598">
        <v>33.189344362697454</v>
      </c>
      <c r="G1192" s="666"/>
      <c r="H1192" s="666"/>
      <c r="I1192" s="666"/>
    </row>
    <row r="1193" spans="1:9" ht="12.75">
      <c r="A1193" s="419"/>
      <c r="B1193" s="419"/>
      <c r="C1193" s="419"/>
      <c r="D1193" s="480"/>
      <c r="E1193" s="481"/>
      <c r="F1193" s="598"/>
      <c r="G1193" s="666"/>
      <c r="H1193" s="666"/>
      <c r="I1193" s="666"/>
    </row>
    <row r="1194" spans="1:9" ht="12.75">
      <c r="A1194" s="406">
        <v>8</v>
      </c>
      <c r="B1194" s="407" t="s">
        <v>411</v>
      </c>
      <c r="C1194" s="401" t="s">
        <v>81</v>
      </c>
      <c r="D1194" s="418">
        <v>217.8</v>
      </c>
      <c r="E1194" s="424">
        <v>0.55480383580129944</v>
      </c>
      <c r="F1194" s="725">
        <v>120.83627543752303</v>
      </c>
      <c r="G1194" s="666"/>
      <c r="H1194" s="666"/>
      <c r="I1194" s="666"/>
    </row>
    <row r="1195" spans="1:9" ht="12.75">
      <c r="A1195" s="419"/>
      <c r="B1195" s="419"/>
      <c r="C1195" s="419"/>
      <c r="D1195" s="480"/>
      <c r="E1195" s="481"/>
      <c r="F1195" s="726"/>
      <c r="G1195" s="666"/>
      <c r="H1195" s="666"/>
      <c r="I1195" s="666"/>
    </row>
    <row r="1196" spans="1:9" ht="24">
      <c r="A1196" s="406">
        <v>9</v>
      </c>
      <c r="B1196" s="407" t="s">
        <v>412</v>
      </c>
      <c r="C1196" s="401" t="s">
        <v>278</v>
      </c>
      <c r="D1196" s="418">
        <v>1</v>
      </c>
      <c r="E1196" s="424">
        <v>137.64713786475625</v>
      </c>
      <c r="F1196" s="598">
        <v>137.64713786475625</v>
      </c>
      <c r="G1196" s="666"/>
      <c r="H1196" s="666"/>
      <c r="I1196" s="666"/>
    </row>
    <row r="1197" spans="1:9" ht="12.75">
      <c r="A1197" s="419"/>
      <c r="B1197" s="419"/>
      <c r="C1197" s="419"/>
      <c r="D1197" s="480"/>
      <c r="E1197" s="481"/>
      <c r="F1197" s="598"/>
      <c r="G1197" s="666"/>
      <c r="H1197" s="666"/>
      <c r="I1197" s="666"/>
    </row>
    <row r="1198" spans="1:9" ht="12.75">
      <c r="A1198" s="406">
        <v>10</v>
      </c>
      <c r="B1198" s="407" t="s">
        <v>413</v>
      </c>
      <c r="C1198" s="401" t="s">
        <v>278</v>
      </c>
      <c r="D1198" s="418">
        <v>1</v>
      </c>
      <c r="E1198" s="424">
        <v>378.55510990147189</v>
      </c>
      <c r="F1198" s="598">
        <v>378.55510990147189</v>
      </c>
      <c r="G1198" s="666"/>
      <c r="H1198" s="666"/>
      <c r="I1198" s="666"/>
    </row>
    <row r="1199" spans="1:9" ht="12.75">
      <c r="A1199" s="419"/>
      <c r="B1199" s="419"/>
      <c r="C1199" s="419"/>
      <c r="D1199" s="480"/>
      <c r="E1199" s="481"/>
      <c r="F1199" s="598"/>
      <c r="G1199" s="666"/>
      <c r="H1199" s="666"/>
      <c r="I1199" s="666"/>
    </row>
    <row r="1200" spans="1:9" ht="12.75">
      <c r="A1200" s="406">
        <v>11</v>
      </c>
      <c r="B1200" s="407" t="s">
        <v>414</v>
      </c>
      <c r="C1200" s="401" t="s">
        <v>278</v>
      </c>
      <c r="D1200" s="418">
        <v>1</v>
      </c>
      <c r="E1200" s="424">
        <v>247.15076151780883</v>
      </c>
      <c r="F1200" s="598">
        <v>247.15076151780883</v>
      </c>
      <c r="G1200" s="666"/>
      <c r="H1200" s="666"/>
      <c r="I1200" s="666"/>
    </row>
    <row r="1201" spans="1:9" ht="12.75">
      <c r="A1201" s="419"/>
      <c r="B1201" s="422"/>
      <c r="C1201" s="419"/>
      <c r="D1201" s="480"/>
      <c r="E1201" s="481"/>
      <c r="F1201" s="598"/>
      <c r="G1201" s="666"/>
      <c r="H1201" s="666"/>
      <c r="I1201" s="666"/>
    </row>
    <row r="1202" spans="1:9" ht="24">
      <c r="A1202" s="406">
        <v>12</v>
      </c>
      <c r="B1202" s="407" t="s">
        <v>415</v>
      </c>
      <c r="C1202" s="401" t="s">
        <v>359</v>
      </c>
      <c r="D1202" s="418">
        <v>276</v>
      </c>
      <c r="E1202" s="424">
        <v>3.6161676578899566</v>
      </c>
      <c r="F1202" s="598">
        <v>998.06227357762805</v>
      </c>
      <c r="G1202" s="666"/>
      <c r="H1202" s="666"/>
      <c r="I1202" s="666"/>
    </row>
    <row r="1203" spans="1:9" ht="12.75">
      <c r="A1203" s="419"/>
      <c r="B1203" s="418"/>
      <c r="C1203" s="418"/>
      <c r="D1203" s="480"/>
      <c r="E1203" s="481"/>
      <c r="F1203" s="598"/>
      <c r="G1203" s="666"/>
      <c r="H1203" s="666"/>
      <c r="I1203" s="666"/>
    </row>
    <row r="1204" spans="1:9" ht="24">
      <c r="A1204" s="406">
        <v>13</v>
      </c>
      <c r="B1204" s="407" t="s">
        <v>408</v>
      </c>
      <c r="C1204" s="401" t="s">
        <v>352</v>
      </c>
      <c r="D1204" s="418">
        <v>47.6</v>
      </c>
      <c r="E1204" s="424">
        <v>10.512347870693047</v>
      </c>
      <c r="F1204" s="598">
        <v>500.38775864498905</v>
      </c>
      <c r="G1204" s="666"/>
      <c r="H1204" s="666"/>
      <c r="I1204" s="666"/>
    </row>
    <row r="1205" spans="1:9" ht="12.75">
      <c r="A1205" s="419"/>
      <c r="B1205" s="419"/>
      <c r="C1205" s="419"/>
      <c r="D1205" s="480"/>
      <c r="E1205" s="481"/>
      <c r="F1205" s="598"/>
      <c r="G1205" s="666"/>
      <c r="H1205" s="666"/>
      <c r="I1205" s="666"/>
    </row>
    <row r="1206" spans="1:9" ht="36">
      <c r="A1206" s="406">
        <v>14</v>
      </c>
      <c r="B1206" s="407" t="s">
        <v>416</v>
      </c>
      <c r="C1206" s="401" t="s">
        <v>352</v>
      </c>
      <c r="D1206" s="418">
        <v>23.8</v>
      </c>
      <c r="E1206" s="424">
        <v>24.802092992915306</v>
      </c>
      <c r="F1206" s="598">
        <v>590.2898132313843</v>
      </c>
      <c r="G1206" s="666"/>
      <c r="H1206" s="666"/>
      <c r="I1206" s="666"/>
    </row>
    <row r="1207" spans="1:9" ht="12.75">
      <c r="A1207" s="419"/>
      <c r="B1207" s="480"/>
      <c r="C1207" s="419"/>
      <c r="D1207" s="480"/>
      <c r="E1207" s="481"/>
      <c r="F1207" s="598"/>
      <c r="G1207" s="666"/>
      <c r="H1207" s="666"/>
      <c r="I1207" s="666"/>
    </row>
    <row r="1208" spans="1:9" ht="36">
      <c r="A1208" s="406">
        <v>15</v>
      </c>
      <c r="B1208" s="404" t="s">
        <v>417</v>
      </c>
      <c r="C1208" s="406" t="s">
        <v>359</v>
      </c>
      <c r="D1208" s="418">
        <v>476</v>
      </c>
      <c r="E1208" s="424">
        <v>7.2147918032993719</v>
      </c>
      <c r="F1208" s="598">
        <v>3434.2408983705009</v>
      </c>
      <c r="G1208" s="666"/>
      <c r="H1208" s="666"/>
      <c r="I1208" s="666"/>
    </row>
    <row r="1209" spans="1:9" ht="12.75">
      <c r="A1209" s="419"/>
      <c r="B1209" s="419"/>
      <c r="C1209" s="419"/>
      <c r="D1209" s="480"/>
      <c r="E1209" s="481"/>
      <c r="F1209" s="598"/>
      <c r="G1209" s="666"/>
      <c r="H1209" s="666"/>
      <c r="I1209" s="666"/>
    </row>
    <row r="1210" spans="1:9" ht="12.75">
      <c r="A1210" s="406">
        <v>16</v>
      </c>
      <c r="B1210" s="407" t="s">
        <v>418</v>
      </c>
      <c r="C1210" s="401" t="s">
        <v>359</v>
      </c>
      <c r="D1210" s="418">
        <v>150</v>
      </c>
      <c r="E1210" s="424">
        <v>0.37393034953078447</v>
      </c>
      <c r="F1210" s="598">
        <v>56.089552429617669</v>
      </c>
      <c r="G1210" s="666"/>
      <c r="H1210" s="666"/>
      <c r="I1210" s="666"/>
    </row>
    <row r="1211" spans="1:9" ht="12.75">
      <c r="A1211" s="419"/>
      <c r="B1211" s="419"/>
      <c r="C1211" s="419"/>
      <c r="D1211" s="480"/>
      <c r="E1211" s="481"/>
      <c r="F1211" s="598"/>
      <c r="G1211" s="666"/>
      <c r="H1211" s="666"/>
      <c r="I1211" s="666"/>
    </row>
    <row r="1212" spans="1:9" ht="36">
      <c r="A1212" s="406">
        <v>17</v>
      </c>
      <c r="B1212" s="407" t="s">
        <v>419</v>
      </c>
      <c r="C1212" s="401" t="s">
        <v>352</v>
      </c>
      <c r="D1212" s="418">
        <v>15</v>
      </c>
      <c r="E1212" s="424">
        <v>64.246075396333296</v>
      </c>
      <c r="F1212" s="598">
        <v>963.69113094499949</v>
      </c>
      <c r="G1212" s="666"/>
      <c r="H1212" s="666"/>
      <c r="I1212" s="666"/>
    </row>
    <row r="1213" spans="1:9" ht="12.75">
      <c r="A1213" s="419"/>
      <c r="B1213" s="419"/>
      <c r="C1213" s="419"/>
      <c r="D1213" s="480"/>
      <c r="E1213" s="481"/>
      <c r="F1213" s="598"/>
      <c r="G1213" s="666"/>
      <c r="H1213" s="666"/>
      <c r="I1213" s="666"/>
    </row>
    <row r="1214" spans="1:9" ht="62.25" customHeight="1">
      <c r="A1214" s="401">
        <v>18</v>
      </c>
      <c r="B1214" s="407" t="s">
        <v>420</v>
      </c>
      <c r="C1214" s="401" t="s">
        <v>359</v>
      </c>
      <c r="D1214" s="649">
        <v>150</v>
      </c>
      <c r="E1214" s="598">
        <v>24.450241733528877</v>
      </c>
      <c r="F1214" s="598">
        <v>3667.5362600293315</v>
      </c>
      <c r="G1214" s="666"/>
      <c r="H1214" s="666"/>
      <c r="I1214" s="666"/>
    </row>
    <row r="1215" spans="1:9" ht="12.75">
      <c r="A1215" s="419"/>
      <c r="B1215" s="419"/>
      <c r="C1215" s="419"/>
      <c r="D1215" s="480"/>
      <c r="E1215" s="481"/>
      <c r="F1215" s="598"/>
      <c r="G1215" s="666"/>
      <c r="H1215" s="666"/>
      <c r="I1215" s="666"/>
    </row>
    <row r="1216" spans="1:9" ht="12.75">
      <c r="A1216" s="406">
        <v>19</v>
      </c>
      <c r="B1216" s="407" t="s">
        <v>276</v>
      </c>
      <c r="C1216" s="401" t="s">
        <v>278</v>
      </c>
      <c r="D1216" s="418">
        <v>25</v>
      </c>
      <c r="E1216" s="424">
        <v>8.068359490778553</v>
      </c>
      <c r="F1216" s="598">
        <v>201.70898726946382</v>
      </c>
      <c r="G1216" s="666"/>
      <c r="H1216" s="666"/>
      <c r="I1216" s="666"/>
    </row>
    <row r="1217" spans="1:9" ht="12.75">
      <c r="A1217" s="419"/>
      <c r="B1217" s="419"/>
      <c r="C1217" s="419"/>
      <c r="D1217" s="480"/>
      <c r="E1217" s="481"/>
      <c r="F1217" s="598"/>
      <c r="G1217" s="666"/>
      <c r="H1217" s="666"/>
      <c r="I1217" s="666"/>
    </row>
    <row r="1218" spans="1:9" ht="30" customHeight="1">
      <c r="A1218" s="401">
        <v>20</v>
      </c>
      <c r="B1218" s="407" t="s">
        <v>421</v>
      </c>
      <c r="C1218" s="401" t="s">
        <v>352</v>
      </c>
      <c r="D1218" s="418">
        <v>5.2</v>
      </c>
      <c r="E1218" s="424">
        <v>1.5413319824952065</v>
      </c>
      <c r="F1218" s="598">
        <v>8.014926308975074</v>
      </c>
      <c r="G1218" s="666"/>
      <c r="H1218" s="666"/>
      <c r="I1218" s="666"/>
    </row>
    <row r="1219" spans="1:9" ht="12.75">
      <c r="A1219" s="419"/>
      <c r="B1219" s="420"/>
      <c r="C1219" s="419"/>
      <c r="D1219" s="480"/>
      <c r="E1219" s="481"/>
      <c r="F1219" s="598"/>
      <c r="G1219" s="666"/>
      <c r="H1219" s="666"/>
      <c r="I1219" s="666"/>
    </row>
    <row r="1220" spans="1:9" ht="24">
      <c r="A1220" s="406">
        <v>21</v>
      </c>
      <c r="B1220" s="404" t="s">
        <v>422</v>
      </c>
      <c r="C1220" s="401" t="s">
        <v>277</v>
      </c>
      <c r="D1220" s="418">
        <v>75</v>
      </c>
      <c r="E1220" s="424">
        <v>0.76263954762905495</v>
      </c>
      <c r="F1220" s="598">
        <v>57.197966072179121</v>
      </c>
      <c r="G1220" s="666"/>
      <c r="H1220" s="666"/>
      <c r="I1220" s="666"/>
    </row>
    <row r="1221" spans="1:9" ht="12.75">
      <c r="A1221" s="419"/>
      <c r="B1221" s="418"/>
      <c r="C1221" s="419"/>
      <c r="D1221" s="480"/>
      <c r="E1221" s="481"/>
      <c r="F1221" s="598"/>
      <c r="G1221" s="666"/>
      <c r="H1221" s="666"/>
      <c r="I1221" s="666"/>
    </row>
    <row r="1222" spans="1:9" ht="24">
      <c r="A1222" s="401">
        <v>22</v>
      </c>
      <c r="B1222" s="407" t="s">
        <v>423</v>
      </c>
      <c r="C1222" s="401" t="s">
        <v>277</v>
      </c>
      <c r="D1222" s="418">
        <v>75</v>
      </c>
      <c r="E1222" s="424">
        <v>2.118535201762402</v>
      </c>
      <c r="F1222" s="598">
        <v>158.89014013218014</v>
      </c>
      <c r="G1222" s="666"/>
      <c r="H1222" s="666"/>
      <c r="I1222" s="666"/>
    </row>
    <row r="1223" spans="1:9" ht="12.75">
      <c r="A1223" s="419"/>
      <c r="B1223" s="418"/>
      <c r="C1223" s="419"/>
      <c r="D1223" s="480"/>
      <c r="E1223" s="481"/>
      <c r="F1223" s="598"/>
      <c r="G1223" s="666"/>
      <c r="H1223" s="666"/>
      <c r="I1223" s="666"/>
    </row>
    <row r="1224" spans="1:9" ht="36">
      <c r="A1224" s="406">
        <v>23</v>
      </c>
      <c r="B1224" s="407" t="s">
        <v>366</v>
      </c>
      <c r="C1224" s="401" t="s">
        <v>352</v>
      </c>
      <c r="D1224" s="418">
        <v>47</v>
      </c>
      <c r="E1224" s="424">
        <v>5.6643759250898394E-2</v>
      </c>
      <c r="F1224" s="598">
        <v>2.6622566847922244</v>
      </c>
      <c r="G1224" s="666"/>
      <c r="H1224" s="666"/>
      <c r="I1224" s="666"/>
    </row>
    <row r="1225" spans="1:9" ht="12.75">
      <c r="A1225" s="419"/>
      <c r="B1225" s="419"/>
      <c r="C1225" s="419"/>
      <c r="D1225" s="480"/>
      <c r="E1225" s="481"/>
      <c r="F1225" s="598"/>
      <c r="G1225" s="666"/>
      <c r="H1225" s="666"/>
      <c r="I1225" s="666"/>
    </row>
    <row r="1226" spans="1:9" ht="30" customHeight="1" thickBot="1">
      <c r="A1226" s="417"/>
      <c r="B1226" s="679" t="s">
        <v>1012</v>
      </c>
      <c r="C1226" s="666"/>
      <c r="D1226" s="666"/>
      <c r="E1226" s="666"/>
      <c r="F1226" s="598"/>
      <c r="G1226" s="666"/>
      <c r="H1226" s="666"/>
      <c r="I1226" s="666"/>
    </row>
    <row r="1227" spans="1:9" ht="24">
      <c r="A1227" s="406">
        <v>25</v>
      </c>
      <c r="B1227" s="407" t="s">
        <v>397</v>
      </c>
      <c r="C1227" s="401" t="s">
        <v>352</v>
      </c>
      <c r="D1227" s="418">
        <v>36</v>
      </c>
      <c r="E1227" s="424">
        <v>5.3205128881618711</v>
      </c>
      <c r="F1227" s="598">
        <v>191.53846397382736</v>
      </c>
      <c r="G1227" s="666"/>
      <c r="H1227" s="666"/>
      <c r="I1227" s="666"/>
    </row>
    <row r="1228" spans="1:9" ht="12.75">
      <c r="A1228" s="419"/>
      <c r="B1228" s="418"/>
      <c r="C1228" s="418"/>
      <c r="D1228" s="480"/>
      <c r="E1228" s="481"/>
      <c r="F1228" s="598"/>
      <c r="G1228" s="666"/>
      <c r="H1228" s="666"/>
      <c r="I1228" s="666"/>
    </row>
    <row r="1229" spans="1:9" ht="24">
      <c r="A1229" s="406">
        <v>26</v>
      </c>
      <c r="B1229" s="407" t="s">
        <v>424</v>
      </c>
      <c r="C1229" s="401" t="s">
        <v>352</v>
      </c>
      <c r="D1229" s="418">
        <v>0.86399999999999999</v>
      </c>
      <c r="E1229" s="424">
        <v>10.510819024289514</v>
      </c>
      <c r="F1229" s="598">
        <v>9.0813476369861394</v>
      </c>
      <c r="G1229" s="666"/>
      <c r="H1229" s="666"/>
      <c r="I1229" s="666"/>
    </row>
    <row r="1230" spans="1:9" ht="12.75">
      <c r="A1230" s="419"/>
      <c r="B1230" s="419"/>
      <c r="C1230" s="419"/>
      <c r="D1230" s="480"/>
      <c r="E1230" s="481"/>
      <c r="F1230" s="598"/>
      <c r="G1230" s="666"/>
      <c r="H1230" s="666"/>
      <c r="I1230" s="666"/>
    </row>
    <row r="1231" spans="1:9" ht="24">
      <c r="A1231" s="406">
        <v>27</v>
      </c>
      <c r="B1231" s="407" t="s">
        <v>425</v>
      </c>
      <c r="C1231" s="401" t="s">
        <v>352</v>
      </c>
      <c r="D1231" s="418">
        <v>5.09</v>
      </c>
      <c r="E1231" s="424">
        <v>44.922603490478572</v>
      </c>
      <c r="F1231" s="598">
        <v>228.65605176653594</v>
      </c>
      <c r="G1231" s="666"/>
      <c r="H1231" s="666"/>
      <c r="I1231" s="666"/>
    </row>
    <row r="1232" spans="1:9" ht="12.75">
      <c r="A1232" s="419"/>
      <c r="B1232" s="480"/>
      <c r="C1232" s="480"/>
      <c r="D1232" s="480"/>
      <c r="E1232" s="481"/>
      <c r="F1232" s="598"/>
      <c r="G1232" s="666"/>
      <c r="H1232" s="666"/>
      <c r="I1232" s="666"/>
    </row>
    <row r="1233" spans="1:9" ht="12.75">
      <c r="A1233" s="406">
        <v>28</v>
      </c>
      <c r="B1233" s="407" t="s">
        <v>426</v>
      </c>
      <c r="C1233" s="406" t="s">
        <v>277</v>
      </c>
      <c r="D1233" s="418">
        <v>0.377</v>
      </c>
      <c r="E1233" s="424">
        <v>951.91073238644276</v>
      </c>
      <c r="F1233" s="598">
        <v>358.87034610968891</v>
      </c>
      <c r="G1233" s="666"/>
      <c r="H1233" s="666"/>
      <c r="I1233" s="666"/>
    </row>
    <row r="1234" spans="1:9" ht="12.75">
      <c r="A1234" s="419"/>
      <c r="B1234" s="422"/>
      <c r="C1234" s="651"/>
      <c r="D1234" s="480"/>
      <c r="E1234" s="481"/>
      <c r="F1234" s="598"/>
      <c r="G1234" s="666"/>
      <c r="H1234" s="666"/>
      <c r="I1234" s="666"/>
    </row>
    <row r="1235" spans="1:9" ht="36">
      <c r="A1235" s="406">
        <v>29</v>
      </c>
      <c r="B1235" s="407" t="s">
        <v>1013</v>
      </c>
      <c r="C1235" s="406" t="s">
        <v>277</v>
      </c>
      <c r="D1235" s="418">
        <v>2.54</v>
      </c>
      <c r="E1235" s="424">
        <v>909.01385038064541</v>
      </c>
      <c r="F1235" s="598">
        <v>2308.8951799668394</v>
      </c>
      <c r="G1235" s="666"/>
      <c r="H1235" s="666"/>
      <c r="I1235" s="666"/>
    </row>
    <row r="1236" spans="1:9" ht="12.75">
      <c r="A1236" s="419"/>
      <c r="B1236" s="419"/>
      <c r="C1236" s="419"/>
      <c r="D1236" s="480"/>
      <c r="E1236" s="481"/>
      <c r="F1236" s="666"/>
      <c r="G1236" s="666"/>
      <c r="H1236" s="666"/>
      <c r="I1236" s="666"/>
    </row>
    <row r="1237" spans="1:9" ht="36">
      <c r="A1237" s="406">
        <v>30</v>
      </c>
      <c r="B1237" s="407" t="s">
        <v>427</v>
      </c>
      <c r="C1237" s="401" t="s">
        <v>277</v>
      </c>
      <c r="D1237" s="418">
        <v>1.3</v>
      </c>
      <c r="E1237" s="424">
        <v>915.34582256861142</v>
      </c>
      <c r="F1237" s="424">
        <v>1189.9495693391948</v>
      </c>
      <c r="G1237" s="666"/>
      <c r="H1237" s="666"/>
      <c r="I1237" s="666"/>
    </row>
    <row r="1238" spans="1:9" ht="12.75">
      <c r="A1238" s="419"/>
      <c r="B1238" s="419"/>
      <c r="C1238" s="419"/>
      <c r="D1238" s="480"/>
      <c r="E1238" s="481"/>
      <c r="F1238" s="647"/>
      <c r="G1238" s="666"/>
      <c r="H1238" s="666"/>
      <c r="I1238" s="666"/>
    </row>
    <row r="1239" spans="1:9" ht="48">
      <c r="A1239" s="406">
        <v>31</v>
      </c>
      <c r="B1239" s="407" t="s">
        <v>428</v>
      </c>
      <c r="C1239" s="401" t="s">
        <v>277</v>
      </c>
      <c r="D1239" s="418">
        <v>1.1379999999999999</v>
      </c>
      <c r="E1239" s="424">
        <v>1052.7126719260532</v>
      </c>
      <c r="F1239" s="424">
        <v>1197.9870206518485</v>
      </c>
      <c r="G1239" s="666"/>
      <c r="H1239" s="666"/>
      <c r="I1239" s="666"/>
    </row>
    <row r="1240" spans="1:9" ht="12.75">
      <c r="A1240" s="419"/>
      <c r="B1240" s="419"/>
      <c r="C1240" s="419"/>
      <c r="D1240" s="480"/>
      <c r="E1240" s="481"/>
      <c r="F1240" s="647"/>
      <c r="G1240" s="666"/>
      <c r="H1240" s="666"/>
      <c r="I1240" s="666"/>
    </row>
    <row r="1241" spans="1:9" ht="48">
      <c r="A1241" s="406">
        <v>32</v>
      </c>
      <c r="B1241" s="407" t="s">
        <v>429</v>
      </c>
      <c r="C1241" s="401" t="s">
        <v>277</v>
      </c>
      <c r="D1241" s="418">
        <v>0.77300000000000002</v>
      </c>
      <c r="E1241" s="424">
        <v>914.91264942094369</v>
      </c>
      <c r="F1241" s="424">
        <v>707.22747800238949</v>
      </c>
      <c r="G1241" s="666"/>
      <c r="H1241" s="666"/>
      <c r="I1241" s="666"/>
    </row>
    <row r="1242" spans="1:9" ht="12.75">
      <c r="A1242" s="419"/>
      <c r="B1242" s="419"/>
      <c r="C1242" s="419"/>
      <c r="D1242" s="480"/>
      <c r="E1242" s="481"/>
      <c r="F1242" s="647"/>
      <c r="G1242" s="666"/>
      <c r="H1242" s="666"/>
      <c r="I1242" s="666"/>
    </row>
    <row r="1243" spans="1:9" ht="36">
      <c r="A1243" s="406">
        <v>33</v>
      </c>
      <c r="B1243" s="404" t="s">
        <v>1014</v>
      </c>
      <c r="C1243" s="406" t="s">
        <v>359</v>
      </c>
      <c r="D1243" s="418">
        <v>153.6</v>
      </c>
      <c r="E1243" s="424">
        <v>11.428723116506704</v>
      </c>
      <c r="F1243" s="424">
        <v>1755.4518706954298</v>
      </c>
      <c r="G1243" s="666"/>
      <c r="H1243" s="666"/>
      <c r="I1243" s="666"/>
    </row>
    <row r="1244" spans="1:9" ht="12.75">
      <c r="A1244" s="419"/>
      <c r="B1244" s="419"/>
      <c r="C1244" s="419"/>
      <c r="D1244" s="480"/>
      <c r="E1244" s="481"/>
      <c r="F1244" s="647"/>
      <c r="G1244" s="666"/>
      <c r="H1244" s="666"/>
      <c r="I1244" s="666"/>
    </row>
    <row r="1245" spans="1:9" ht="12.75">
      <c r="A1245" s="406">
        <v>34</v>
      </c>
      <c r="B1245" s="407" t="s">
        <v>430</v>
      </c>
      <c r="C1245" s="401" t="s">
        <v>277</v>
      </c>
      <c r="D1245" s="418">
        <v>0.13400000000000001</v>
      </c>
      <c r="E1245" s="424">
        <v>951.91073238644276</v>
      </c>
      <c r="F1245" s="424">
        <v>127.55603813978334</v>
      </c>
      <c r="G1245" s="666"/>
      <c r="H1245" s="666"/>
      <c r="I1245" s="666"/>
    </row>
    <row r="1246" spans="1:9" ht="12.75">
      <c r="A1246" s="419"/>
      <c r="B1246" s="419"/>
      <c r="C1246" s="361"/>
      <c r="D1246" s="480"/>
      <c r="E1246" s="481"/>
      <c r="F1246" s="647"/>
      <c r="G1246" s="666"/>
      <c r="H1246" s="666"/>
      <c r="I1246" s="666"/>
    </row>
    <row r="1247" spans="1:9" ht="24">
      <c r="A1247" s="406">
        <v>35</v>
      </c>
      <c r="B1247" s="407" t="s">
        <v>431</v>
      </c>
      <c r="C1247" s="401" t="s">
        <v>352</v>
      </c>
      <c r="D1247" s="418">
        <v>1.52</v>
      </c>
      <c r="E1247" s="424">
        <v>249.10004068231342</v>
      </c>
      <c r="F1247" s="424">
        <v>378.6320618371164</v>
      </c>
      <c r="G1247" s="666"/>
      <c r="H1247" s="666"/>
      <c r="I1247" s="666"/>
    </row>
    <row r="1248" spans="1:9" ht="12.75">
      <c r="A1248" s="419"/>
      <c r="B1248" s="419"/>
      <c r="C1248" s="419"/>
      <c r="D1248" s="480"/>
      <c r="E1248" s="481"/>
      <c r="F1248" s="647"/>
      <c r="G1248" s="666"/>
      <c r="H1248" s="666"/>
      <c r="I1248" s="666"/>
    </row>
    <row r="1249" spans="1:9" ht="24">
      <c r="A1249" s="401">
        <v>36</v>
      </c>
      <c r="B1249" s="407" t="s">
        <v>432</v>
      </c>
      <c r="C1249" s="401" t="s">
        <v>277</v>
      </c>
      <c r="D1249" s="649">
        <v>4.9800000000000004</v>
      </c>
      <c r="E1249" s="598">
        <v>43.79749994134523</v>
      </c>
      <c r="F1249" s="598">
        <v>218.11154970789926</v>
      </c>
      <c r="G1249" s="666"/>
      <c r="H1249" s="666"/>
      <c r="I1249" s="666"/>
    </row>
    <row r="1250" spans="1:9" ht="12.75">
      <c r="A1250" s="419"/>
      <c r="B1250" s="419"/>
      <c r="C1250" s="419"/>
      <c r="D1250" s="480"/>
      <c r="E1250" s="481"/>
      <c r="F1250" s="598"/>
      <c r="G1250" s="666"/>
      <c r="H1250" s="666"/>
      <c r="I1250" s="666"/>
    </row>
    <row r="1251" spans="1:9" ht="24">
      <c r="A1251" s="406">
        <v>37</v>
      </c>
      <c r="B1251" s="407" t="s">
        <v>433</v>
      </c>
      <c r="C1251" s="401" t="s">
        <v>359</v>
      </c>
      <c r="D1251" s="680">
        <v>4.8</v>
      </c>
      <c r="E1251" s="424">
        <v>0.43393757086945556</v>
      </c>
      <c r="F1251" s="598">
        <v>2.0829003401733868</v>
      </c>
      <c r="G1251" s="666"/>
      <c r="H1251" s="666"/>
      <c r="I1251" s="666"/>
    </row>
    <row r="1252" spans="1:9" ht="12.75">
      <c r="A1252" s="419"/>
      <c r="B1252" s="480"/>
      <c r="C1252" s="480"/>
      <c r="D1252" s="480"/>
      <c r="E1252" s="481"/>
      <c r="F1252" s="598"/>
      <c r="G1252" s="666"/>
      <c r="H1252" s="666"/>
      <c r="I1252" s="666"/>
    </row>
    <row r="1253" spans="1:9" ht="24">
      <c r="A1253" s="406">
        <v>38</v>
      </c>
      <c r="B1253" s="407" t="s">
        <v>424</v>
      </c>
      <c r="C1253" s="401" t="s">
        <v>352</v>
      </c>
      <c r="D1253" s="649">
        <v>0.4</v>
      </c>
      <c r="E1253" s="598">
        <v>10.510819024289514</v>
      </c>
      <c r="F1253" s="598">
        <v>4.204327609715806</v>
      </c>
      <c r="G1253" s="666"/>
      <c r="H1253" s="666"/>
      <c r="I1253" s="666"/>
    </row>
    <row r="1254" spans="1:9" ht="12.75">
      <c r="A1254" s="419"/>
      <c r="B1254" s="420"/>
      <c r="C1254" s="419"/>
      <c r="D1254" s="480"/>
      <c r="E1254" s="481"/>
      <c r="F1254" s="598"/>
      <c r="G1254" s="666"/>
      <c r="H1254" s="666"/>
      <c r="I1254" s="666"/>
    </row>
    <row r="1255" spans="1:9" ht="24">
      <c r="A1255" s="406">
        <v>39</v>
      </c>
      <c r="B1255" s="407" t="s">
        <v>422</v>
      </c>
      <c r="C1255" s="401" t="s">
        <v>277</v>
      </c>
      <c r="D1255" s="418">
        <v>64.349999999999994</v>
      </c>
      <c r="E1255" s="424">
        <v>0.76263954762905495</v>
      </c>
      <c r="F1255" s="598">
        <v>49.07585488992968</v>
      </c>
      <c r="G1255" s="666"/>
      <c r="H1255" s="666"/>
      <c r="I1255" s="666"/>
    </row>
    <row r="1256" spans="1:9" ht="12.75">
      <c r="A1256" s="419"/>
      <c r="B1256" s="419"/>
      <c r="C1256" s="419"/>
      <c r="D1256" s="480"/>
      <c r="E1256" s="481"/>
      <c r="F1256" s="598"/>
      <c r="G1256" s="666"/>
      <c r="H1256" s="666"/>
      <c r="I1256" s="666"/>
    </row>
    <row r="1257" spans="1:9" ht="24">
      <c r="A1257" s="406">
        <v>40</v>
      </c>
      <c r="B1257" s="407" t="s">
        <v>423</v>
      </c>
      <c r="C1257" s="401" t="s">
        <v>277</v>
      </c>
      <c r="D1257" s="418">
        <v>64.349999999999994</v>
      </c>
      <c r="E1257" s="424">
        <v>2.118535201762402</v>
      </c>
      <c r="F1257" s="598">
        <v>136.32774023341057</v>
      </c>
      <c r="G1257" s="666"/>
      <c r="H1257" s="666"/>
      <c r="I1257" s="666"/>
    </row>
    <row r="1258" spans="1:9" ht="12.75">
      <c r="A1258" s="419"/>
      <c r="B1258" s="419"/>
      <c r="C1258" s="419"/>
      <c r="D1258" s="480"/>
      <c r="E1258" s="481"/>
      <c r="F1258" s="598"/>
      <c r="G1258" s="666"/>
      <c r="H1258" s="666"/>
      <c r="I1258" s="666"/>
    </row>
    <row r="1259" spans="1:9" ht="36">
      <c r="A1259" s="406">
        <v>41</v>
      </c>
      <c r="B1259" s="407" t="s">
        <v>366</v>
      </c>
      <c r="C1259" s="401" t="s">
        <v>352</v>
      </c>
      <c r="D1259" s="418">
        <v>33</v>
      </c>
      <c r="E1259" s="424">
        <v>5.6643759250898394E-2</v>
      </c>
      <c r="F1259" s="598">
        <v>1.869244055279647</v>
      </c>
      <c r="G1259" s="666"/>
      <c r="H1259" s="666"/>
      <c r="I1259" s="666"/>
    </row>
    <row r="1260" spans="1:9" ht="12.75">
      <c r="A1260" s="419"/>
      <c r="B1260" s="419"/>
      <c r="C1260" s="419"/>
      <c r="D1260" s="480"/>
      <c r="E1260" s="481"/>
      <c r="F1260" s="598"/>
      <c r="G1260" s="666"/>
      <c r="H1260" s="666"/>
      <c r="I1260" s="666"/>
    </row>
    <row r="1261" spans="1:9" ht="12.75">
      <c r="A1261" s="406">
        <v>42</v>
      </c>
      <c r="B1261" s="430" t="s">
        <v>434</v>
      </c>
      <c r="C1261" s="401"/>
      <c r="D1261" s="418"/>
      <c r="E1261" s="424"/>
      <c r="F1261" s="723"/>
      <c r="G1261" s="666"/>
      <c r="H1261" s="666"/>
      <c r="I1261" s="666"/>
    </row>
    <row r="1262" spans="1:9" ht="12.75">
      <c r="A1262" s="419"/>
      <c r="B1262" s="419"/>
      <c r="C1262" s="419"/>
      <c r="D1262" s="480"/>
      <c r="E1262" s="481"/>
      <c r="F1262" s="724"/>
      <c r="G1262" s="666"/>
      <c r="H1262" s="666"/>
      <c r="I1262" s="666"/>
    </row>
    <row r="1263" spans="1:9" ht="24">
      <c r="A1263" s="406">
        <v>43</v>
      </c>
      <c r="B1263" s="407" t="s">
        <v>397</v>
      </c>
      <c r="C1263" s="401" t="s">
        <v>352</v>
      </c>
      <c r="D1263" s="401">
        <v>30</v>
      </c>
      <c r="E1263" s="482">
        <v>5.3205128881618711</v>
      </c>
      <c r="F1263" s="598">
        <v>159.61538664485613</v>
      </c>
      <c r="G1263" s="666"/>
      <c r="H1263" s="666"/>
      <c r="I1263" s="666"/>
    </row>
    <row r="1264" spans="1:9" ht="12.75">
      <c r="A1264" s="419"/>
      <c r="B1264" s="418"/>
      <c r="C1264" s="419"/>
      <c r="D1264" s="480"/>
      <c r="E1264" s="481"/>
      <c r="F1264" s="598"/>
      <c r="G1264" s="666"/>
      <c r="H1264" s="666"/>
      <c r="I1264" s="666"/>
    </row>
    <row r="1265" spans="1:9" ht="24">
      <c r="A1265" s="406">
        <v>44</v>
      </c>
      <c r="B1265" s="407" t="s">
        <v>435</v>
      </c>
      <c r="C1265" s="401" t="s">
        <v>352</v>
      </c>
      <c r="D1265" s="418">
        <v>10.5</v>
      </c>
      <c r="E1265" s="424">
        <v>16.362223826078225</v>
      </c>
      <c r="F1265" s="598">
        <v>171.80335017382137</v>
      </c>
      <c r="G1265" s="666"/>
      <c r="H1265" s="666"/>
      <c r="I1265" s="666"/>
    </row>
    <row r="1266" spans="1:9" ht="12.75">
      <c r="A1266" s="419"/>
      <c r="B1266" s="419"/>
      <c r="C1266" s="419"/>
      <c r="D1266" s="480"/>
      <c r="E1266" s="481"/>
      <c r="F1266" s="598"/>
      <c r="G1266" s="666"/>
      <c r="H1266" s="666"/>
      <c r="I1266" s="666"/>
    </row>
    <row r="1267" spans="1:9" ht="24">
      <c r="A1267" s="406">
        <v>45</v>
      </c>
      <c r="B1267" s="407" t="s">
        <v>436</v>
      </c>
      <c r="C1267" s="401" t="s">
        <v>60</v>
      </c>
      <c r="D1267" s="418">
        <v>180</v>
      </c>
      <c r="E1267" s="681">
        <v>24.24</v>
      </c>
      <c r="F1267" s="598">
        <v>4363.08</v>
      </c>
      <c r="G1267" s="666"/>
      <c r="H1267" s="666"/>
      <c r="I1267" s="666"/>
    </row>
    <row r="1268" spans="1:9" ht="12.75">
      <c r="A1268" s="419"/>
      <c r="B1268" s="419"/>
      <c r="C1268" s="419"/>
      <c r="D1268" s="480"/>
      <c r="E1268" s="481"/>
      <c r="F1268" s="598"/>
      <c r="G1268" s="666"/>
      <c r="H1268" s="666"/>
      <c r="I1268" s="666"/>
    </row>
    <row r="1269" spans="1:9" ht="12.75">
      <c r="A1269" s="406">
        <v>46</v>
      </c>
      <c r="B1269" s="407" t="s">
        <v>430</v>
      </c>
      <c r="C1269" s="401" t="s">
        <v>277</v>
      </c>
      <c r="D1269" s="418">
        <v>4.9000000000000002E-2</v>
      </c>
      <c r="E1269" s="424">
        <v>951.91073238644276</v>
      </c>
      <c r="F1269" s="598">
        <v>46.643625886935695</v>
      </c>
      <c r="G1269" s="666"/>
      <c r="H1269" s="666"/>
      <c r="I1269" s="666"/>
    </row>
    <row r="1270" spans="1:9" ht="12.75">
      <c r="A1270" s="419"/>
      <c r="B1270" s="480"/>
      <c r="C1270" s="419"/>
      <c r="D1270" s="480"/>
      <c r="E1270" s="481"/>
      <c r="F1270" s="666"/>
      <c r="G1270" s="666"/>
      <c r="H1270" s="666"/>
      <c r="I1270" s="666"/>
    </row>
    <row r="1271" spans="1:9" ht="24">
      <c r="A1271" s="406">
        <v>47</v>
      </c>
      <c r="B1271" s="407" t="s">
        <v>410</v>
      </c>
      <c r="C1271" s="401" t="s">
        <v>352</v>
      </c>
      <c r="D1271" s="649">
        <v>12.6</v>
      </c>
      <c r="E1271" s="482">
        <v>64.618094687859667</v>
      </c>
      <c r="F1271" s="472">
        <v>814.18799306703181</v>
      </c>
      <c r="G1271" s="666"/>
      <c r="H1271" s="666"/>
      <c r="I1271" s="666"/>
    </row>
    <row r="1272" spans="1:9" ht="12.75">
      <c r="A1272" s="419"/>
      <c r="C1272" s="419"/>
      <c r="D1272" s="480"/>
      <c r="E1272" s="481"/>
      <c r="F1272" s="472"/>
      <c r="G1272" s="666"/>
      <c r="H1272" s="666"/>
      <c r="I1272" s="666"/>
    </row>
    <row r="1273" spans="1:9" ht="36">
      <c r="A1273" s="406">
        <v>48</v>
      </c>
      <c r="B1273" s="407" t="s">
        <v>437</v>
      </c>
      <c r="C1273" s="401" t="s">
        <v>352</v>
      </c>
      <c r="D1273" s="418">
        <v>42</v>
      </c>
      <c r="E1273" s="424">
        <v>44.633778924077788</v>
      </c>
      <c r="F1273" s="472">
        <v>1874.6187148112672</v>
      </c>
      <c r="G1273" s="666"/>
      <c r="H1273" s="666"/>
      <c r="I1273" s="666"/>
    </row>
    <row r="1274" spans="1:9" ht="12.75">
      <c r="A1274" s="419"/>
      <c r="B1274" s="419"/>
      <c r="C1274" s="419"/>
      <c r="D1274" s="480"/>
      <c r="E1274" s="481"/>
      <c r="F1274" s="472">
        <v>0</v>
      </c>
      <c r="G1274" s="666"/>
      <c r="H1274" s="666"/>
      <c r="I1274" s="666"/>
    </row>
    <row r="1275" spans="1:9" ht="12.75">
      <c r="A1275" s="406">
        <v>49</v>
      </c>
      <c r="B1275" s="407" t="s">
        <v>438</v>
      </c>
      <c r="C1275" s="401" t="s">
        <v>81</v>
      </c>
      <c r="D1275" s="418">
        <v>525</v>
      </c>
      <c r="E1275" s="424">
        <v>0.60590418909878763</v>
      </c>
      <c r="F1275" s="472">
        <v>318.09969927686353</v>
      </c>
      <c r="G1275" s="666"/>
      <c r="H1275" s="666"/>
      <c r="I1275" s="666"/>
    </row>
    <row r="1276" spans="1:9" ht="12.75">
      <c r="A1276" s="419"/>
      <c r="B1276" s="419"/>
      <c r="C1276" s="419"/>
      <c r="D1276" s="480"/>
      <c r="E1276" s="481"/>
      <c r="F1276" s="472">
        <v>0</v>
      </c>
      <c r="G1276" s="666"/>
      <c r="H1276" s="666"/>
      <c r="I1276" s="666"/>
    </row>
    <row r="1277" spans="1:9" ht="12.75">
      <c r="A1277" s="406">
        <v>50</v>
      </c>
      <c r="B1277" s="407" t="s">
        <v>1015</v>
      </c>
      <c r="C1277" s="401" t="s">
        <v>81</v>
      </c>
      <c r="D1277" s="418">
        <v>450</v>
      </c>
      <c r="E1277" s="424">
        <v>0.50516349259802518</v>
      </c>
      <c r="F1277" s="472">
        <v>227.32357166911132</v>
      </c>
      <c r="G1277" s="666"/>
      <c r="H1277" s="666"/>
      <c r="I1277" s="666"/>
    </row>
    <row r="1278" spans="1:9" ht="12.75">
      <c r="A1278" s="419"/>
      <c r="B1278" s="419"/>
      <c r="C1278" s="419"/>
      <c r="D1278" s="480"/>
      <c r="E1278" s="481"/>
      <c r="F1278" s="472"/>
      <c r="G1278" s="666"/>
      <c r="H1278" s="666"/>
      <c r="I1278" s="666"/>
    </row>
    <row r="1279" spans="1:9" ht="12.75">
      <c r="A1279" s="406">
        <v>51</v>
      </c>
      <c r="B1279" s="407" t="s">
        <v>421</v>
      </c>
      <c r="C1279" s="401" t="s">
        <v>352</v>
      </c>
      <c r="D1279" s="649">
        <v>3</v>
      </c>
      <c r="E1279" s="482">
        <v>1.5413319824952065</v>
      </c>
      <c r="F1279" s="472">
        <v>4.6239959474856196</v>
      </c>
      <c r="G1279" s="666"/>
      <c r="H1279" s="666"/>
      <c r="I1279" s="666"/>
    </row>
    <row r="1280" spans="1:9" ht="12.75">
      <c r="A1280" s="419"/>
      <c r="B1280" s="418"/>
      <c r="C1280" s="419"/>
      <c r="D1280" s="480"/>
      <c r="E1280" s="481"/>
      <c r="F1280" s="472"/>
      <c r="G1280" s="666"/>
      <c r="H1280" s="666"/>
      <c r="I1280" s="666"/>
    </row>
    <row r="1281" spans="1:9" ht="12.75">
      <c r="A1281" s="406">
        <v>52</v>
      </c>
      <c r="B1281" s="407" t="s">
        <v>440</v>
      </c>
      <c r="C1281" s="401" t="s">
        <v>278</v>
      </c>
      <c r="D1281" s="418">
        <v>3</v>
      </c>
      <c r="E1281" s="424">
        <v>2.1900151413209192</v>
      </c>
      <c r="F1281" s="472">
        <v>6.5700454239627577</v>
      </c>
      <c r="G1281" s="666"/>
      <c r="H1281" s="666"/>
      <c r="I1281" s="666"/>
    </row>
    <row r="1282" spans="1:9" ht="12.75">
      <c r="A1282" s="419"/>
      <c r="B1282" s="419"/>
      <c r="C1282" s="419"/>
      <c r="D1282" s="480"/>
      <c r="E1282" s="481"/>
      <c r="F1282" s="472"/>
      <c r="G1282" s="666"/>
      <c r="H1282" s="666"/>
      <c r="I1282" s="666"/>
    </row>
    <row r="1283" spans="1:9" ht="36">
      <c r="A1283" s="406">
        <v>53</v>
      </c>
      <c r="B1283" s="407" t="s">
        <v>1016</v>
      </c>
      <c r="C1283" s="401" t="s">
        <v>359</v>
      </c>
      <c r="D1283" s="418">
        <v>213.8</v>
      </c>
      <c r="E1283" s="424">
        <v>0.53576765961544193</v>
      </c>
      <c r="F1283" s="472">
        <v>114.54712562578149</v>
      </c>
      <c r="G1283" s="666"/>
      <c r="H1283" s="666"/>
      <c r="I1283" s="666"/>
    </row>
    <row r="1284" spans="1:9" ht="12.75">
      <c r="A1284" s="419"/>
      <c r="B1284" s="419"/>
      <c r="C1284" s="419"/>
      <c r="D1284" s="480"/>
      <c r="E1284" s="481"/>
      <c r="F1284" s="472"/>
      <c r="G1284" s="666"/>
      <c r="H1284" s="666"/>
      <c r="I1284" s="666"/>
    </row>
    <row r="1285" spans="1:9" ht="24">
      <c r="A1285" s="406">
        <v>54</v>
      </c>
      <c r="B1285" s="404" t="s">
        <v>422</v>
      </c>
      <c r="C1285" s="406" t="s">
        <v>277</v>
      </c>
      <c r="D1285" s="418">
        <v>52.65</v>
      </c>
      <c r="E1285" s="682">
        <v>0.76263954762905495</v>
      </c>
      <c r="F1285" s="472">
        <v>40.152972182669743</v>
      </c>
      <c r="G1285" s="666"/>
      <c r="H1285" s="666"/>
      <c r="I1285" s="666"/>
    </row>
    <row r="1286" spans="1:9" ht="12.75">
      <c r="A1286" s="419"/>
      <c r="B1286" s="418"/>
      <c r="C1286" s="419"/>
      <c r="D1286" s="480"/>
      <c r="E1286" s="481"/>
      <c r="F1286" s="472"/>
      <c r="G1286" s="666"/>
      <c r="H1286" s="666"/>
      <c r="I1286" s="666"/>
    </row>
    <row r="1287" spans="1:9" ht="24">
      <c r="A1287" s="406">
        <v>55</v>
      </c>
      <c r="B1287" s="407" t="s">
        <v>423</v>
      </c>
      <c r="C1287" s="401" t="s">
        <v>277</v>
      </c>
      <c r="D1287" s="418">
        <v>52.65</v>
      </c>
      <c r="E1287" s="424">
        <v>2.1185989036958826</v>
      </c>
      <c r="F1287" s="472">
        <v>111.54423227958821</v>
      </c>
      <c r="G1287" s="666"/>
      <c r="H1287" s="666"/>
      <c r="I1287" s="666"/>
    </row>
    <row r="1288" spans="1:9" ht="12.75">
      <c r="A1288" s="419"/>
      <c r="B1288" s="418"/>
      <c r="C1288" s="419"/>
      <c r="D1288" s="480"/>
      <c r="E1288" s="481"/>
      <c r="F1288" s="472"/>
      <c r="G1288" s="666"/>
      <c r="H1288" s="666"/>
      <c r="I1288" s="666"/>
    </row>
    <row r="1289" spans="1:9" ht="36">
      <c r="A1289" s="419">
        <v>56</v>
      </c>
      <c r="B1289" s="411" t="s">
        <v>366</v>
      </c>
      <c r="C1289" s="410" t="s">
        <v>352</v>
      </c>
      <c r="D1289" s="480">
        <v>27</v>
      </c>
      <c r="E1289" s="481">
        <v>5.6643759250898394E-2</v>
      </c>
      <c r="F1289" s="472">
        <v>1.5293814997742567</v>
      </c>
      <c r="G1289" s="666"/>
      <c r="H1289" s="666"/>
      <c r="I1289" s="666"/>
    </row>
    <row r="1290" spans="1:9" ht="12.75">
      <c r="A1290" s="410">
        <v>57</v>
      </c>
      <c r="B1290" s="369" t="s">
        <v>441</v>
      </c>
      <c r="C1290" s="410"/>
      <c r="D1290" s="443"/>
      <c r="E1290" s="472"/>
      <c r="F1290" s="472"/>
      <c r="G1290" s="666"/>
      <c r="H1290" s="666"/>
      <c r="I1290" s="666"/>
    </row>
    <row r="1291" spans="1:9" ht="24">
      <c r="A1291" s="401">
        <v>58</v>
      </c>
      <c r="B1291" s="407" t="s">
        <v>424</v>
      </c>
      <c r="C1291" s="401" t="s">
        <v>352</v>
      </c>
      <c r="D1291" s="649">
        <v>45</v>
      </c>
      <c r="E1291" s="482">
        <v>10.512437053399919</v>
      </c>
      <c r="F1291" s="472">
        <v>473.05966740299635</v>
      </c>
      <c r="G1291" s="666"/>
      <c r="H1291" s="666"/>
      <c r="I1291" s="666"/>
    </row>
    <row r="1292" spans="1:9" ht="12.75">
      <c r="A1292" s="419"/>
      <c r="B1292" s="480"/>
      <c r="C1292" s="419"/>
      <c r="D1292" s="480"/>
      <c r="E1292" s="481"/>
      <c r="F1292" s="472"/>
      <c r="G1292" s="666"/>
      <c r="H1292" s="666"/>
      <c r="I1292" s="666"/>
    </row>
    <row r="1293" spans="1:9" ht="24">
      <c r="A1293" s="406">
        <v>59</v>
      </c>
      <c r="B1293" s="404" t="s">
        <v>442</v>
      </c>
      <c r="C1293" s="401" t="s">
        <v>352</v>
      </c>
      <c r="D1293" s="418">
        <v>60</v>
      </c>
      <c r="E1293" s="424">
        <v>7.5189940164423543</v>
      </c>
      <c r="F1293" s="472">
        <v>451.13964098654128</v>
      </c>
      <c r="G1293" s="666"/>
      <c r="H1293" s="666"/>
      <c r="I1293" s="666"/>
    </row>
    <row r="1294" spans="1:9" ht="12.75">
      <c r="A1294" s="419"/>
      <c r="C1294" s="419"/>
      <c r="D1294" s="480"/>
      <c r="E1294" s="481"/>
      <c r="F1294" s="472"/>
      <c r="G1294" s="666"/>
      <c r="H1294" s="666"/>
      <c r="I1294" s="666"/>
    </row>
    <row r="1295" spans="1:9" ht="24">
      <c r="A1295" s="406">
        <v>60</v>
      </c>
      <c r="B1295" s="407" t="s">
        <v>424</v>
      </c>
      <c r="C1295" s="401" t="s">
        <v>352</v>
      </c>
      <c r="D1295" s="418">
        <v>30</v>
      </c>
      <c r="E1295" s="424">
        <v>10.512373351466438</v>
      </c>
      <c r="F1295" s="472">
        <v>315.37120054399315</v>
      </c>
      <c r="G1295" s="666"/>
      <c r="H1295" s="666"/>
      <c r="I1295" s="666"/>
    </row>
    <row r="1296" spans="1:9" ht="12.75">
      <c r="A1296" s="419"/>
      <c r="B1296" s="419"/>
      <c r="C1296" s="419"/>
      <c r="D1296" s="480"/>
      <c r="E1296" s="481"/>
      <c r="F1296" s="472">
        <v>0</v>
      </c>
      <c r="G1296" s="666"/>
      <c r="H1296" s="666"/>
      <c r="I1296" s="666"/>
    </row>
    <row r="1297" spans="1:9" ht="36">
      <c r="A1297" s="406">
        <v>61</v>
      </c>
      <c r="B1297" s="407" t="s">
        <v>443</v>
      </c>
      <c r="C1297" s="401" t="s">
        <v>359</v>
      </c>
      <c r="D1297" s="418">
        <v>450</v>
      </c>
      <c r="E1297" s="681">
        <v>3.96</v>
      </c>
      <c r="F1297" s="472">
        <v>1779.86</v>
      </c>
      <c r="G1297" s="666"/>
      <c r="H1297" s="666"/>
      <c r="I1297" s="666"/>
    </row>
    <row r="1298" spans="1:9" ht="12.75">
      <c r="A1298" s="419"/>
      <c r="B1298" s="419"/>
      <c r="C1298" s="419"/>
      <c r="D1298" s="480"/>
      <c r="E1298" s="481"/>
      <c r="F1298" s="472">
        <v>0</v>
      </c>
      <c r="G1298" s="666"/>
      <c r="H1298" s="666"/>
      <c r="I1298" s="666"/>
    </row>
    <row r="1299" spans="1:9" ht="36">
      <c r="A1299" s="406">
        <v>62</v>
      </c>
      <c r="B1299" s="407" t="s">
        <v>443</v>
      </c>
      <c r="C1299" s="401" t="s">
        <v>359</v>
      </c>
      <c r="D1299" s="418">
        <v>300</v>
      </c>
      <c r="E1299" s="424">
        <v>3.96</v>
      </c>
      <c r="F1299" s="472">
        <v>1186.58</v>
      </c>
      <c r="G1299" s="666"/>
      <c r="H1299" s="666"/>
      <c r="I1299" s="666"/>
    </row>
    <row r="1300" spans="1:9" ht="12.75">
      <c r="A1300" s="419"/>
      <c r="B1300" s="419"/>
      <c r="C1300" s="419"/>
      <c r="D1300" s="480"/>
      <c r="E1300" s="481"/>
      <c r="F1300" s="472"/>
      <c r="G1300" s="666"/>
      <c r="H1300" s="666"/>
      <c r="I1300" s="666"/>
    </row>
    <row r="1301" spans="1:9" ht="36">
      <c r="A1301" s="406">
        <v>63</v>
      </c>
      <c r="B1301" s="407" t="s">
        <v>444</v>
      </c>
      <c r="C1301" s="401" t="s">
        <v>359</v>
      </c>
      <c r="D1301" s="649">
        <v>300</v>
      </c>
      <c r="E1301" s="482">
        <v>4.17</v>
      </c>
      <c r="F1301" s="472">
        <v>1250.56</v>
      </c>
      <c r="G1301" s="666"/>
      <c r="H1301" s="666"/>
      <c r="I1301" s="666"/>
    </row>
    <row r="1302" spans="1:9" ht="12.75">
      <c r="A1302" s="419"/>
      <c r="C1302" s="419"/>
      <c r="D1302" s="480"/>
      <c r="E1302" s="481"/>
      <c r="F1302" s="472"/>
      <c r="G1302" s="666"/>
      <c r="H1302" s="666"/>
      <c r="I1302" s="666"/>
    </row>
    <row r="1303" spans="1:9" ht="24">
      <c r="A1303" s="406">
        <v>64</v>
      </c>
      <c r="B1303" s="407" t="s">
        <v>445</v>
      </c>
      <c r="C1303" s="401" t="s">
        <v>278</v>
      </c>
      <c r="D1303" s="418">
        <v>1</v>
      </c>
      <c r="E1303" s="424">
        <v>899.59870461222124</v>
      </c>
      <c r="F1303" s="472">
        <v>899.59870461222124</v>
      </c>
      <c r="G1303" s="666"/>
      <c r="H1303" s="666"/>
      <c r="I1303" s="666"/>
    </row>
    <row r="1304" spans="1:9" ht="12.75">
      <c r="A1304" s="419"/>
      <c r="B1304" s="419"/>
      <c r="C1304" s="419"/>
      <c r="D1304" s="480"/>
      <c r="E1304" s="481"/>
      <c r="F1304" s="472"/>
      <c r="G1304" s="666"/>
      <c r="H1304" s="666"/>
      <c r="I1304" s="666"/>
    </row>
    <row r="1305" spans="1:9" ht="24">
      <c r="A1305" s="406">
        <v>65</v>
      </c>
      <c r="B1305" s="407" t="s">
        <v>446</v>
      </c>
      <c r="C1305" s="401" t="s">
        <v>359</v>
      </c>
      <c r="D1305" s="418">
        <v>14</v>
      </c>
      <c r="E1305" s="424">
        <v>0.76</v>
      </c>
      <c r="F1305" s="472">
        <v>10.69</v>
      </c>
      <c r="G1305" s="666"/>
      <c r="H1305" s="666"/>
      <c r="I1305" s="666"/>
    </row>
    <row r="1306" spans="1:9" ht="13.5" thickBot="1">
      <c r="A1306" s="419"/>
      <c r="B1306" s="419"/>
      <c r="C1306" s="419"/>
      <c r="D1306" s="480"/>
      <c r="E1306" s="481"/>
      <c r="F1306" s="472"/>
      <c r="G1306" s="666"/>
      <c r="H1306" s="666"/>
      <c r="I1306" s="666"/>
    </row>
    <row r="1307" spans="1:9" ht="13.5" thickBot="1">
      <c r="A1307" s="395"/>
      <c r="B1307" s="400" t="s">
        <v>1017</v>
      </c>
      <c r="C1307" s="395"/>
      <c r="D1307" s="395"/>
      <c r="E1307" s="523"/>
      <c r="F1307" s="652">
        <v>42108.245551697728</v>
      </c>
      <c r="G1307" s="666"/>
      <c r="H1307" s="666"/>
      <c r="I1307" s="666"/>
    </row>
    <row r="1308" spans="1:9" ht="13.5" thickBot="1">
      <c r="A1308" s="417"/>
      <c r="B1308" s="666"/>
      <c r="C1308" s="666"/>
      <c r="D1308" s="666"/>
      <c r="E1308" s="666"/>
      <c r="F1308" s="666"/>
      <c r="G1308" s="666"/>
      <c r="H1308" s="666"/>
      <c r="I1308" s="666"/>
    </row>
    <row r="1309" spans="1:9" ht="13.5" thickBot="1">
      <c r="A1309" s="417"/>
      <c r="B1309" s="683" t="s">
        <v>1018</v>
      </c>
      <c r="C1309" s="666"/>
      <c r="D1309" s="666"/>
      <c r="E1309" s="666"/>
      <c r="F1309" s="684">
        <v>501804.66977099981</v>
      </c>
      <c r="G1309" s="666"/>
      <c r="H1309" s="666"/>
      <c r="I1309" s="666"/>
    </row>
    <row r="1310" spans="1:9" ht="13.5" thickBot="1">
      <c r="A1310" s="417"/>
      <c r="B1310" s="685" t="s">
        <v>1019</v>
      </c>
      <c r="C1310" s="666"/>
      <c r="D1310" s="666"/>
      <c r="E1310" s="666"/>
      <c r="F1310" s="668"/>
      <c r="G1310" s="666"/>
      <c r="H1310" s="666"/>
      <c r="I1310" s="666"/>
    </row>
    <row r="1311" spans="1:9" ht="13.5" thickBot="1">
      <c r="A1311" s="417"/>
      <c r="B1311" s="686" t="s">
        <v>1020</v>
      </c>
      <c r="C1311" s="666"/>
      <c r="D1311" s="666"/>
      <c r="E1311" s="666"/>
      <c r="F1311" s="684"/>
      <c r="G1311" s="666"/>
      <c r="H1311" s="666"/>
      <c r="I1311" s="666"/>
    </row>
    <row r="1312" spans="1:9" ht="13.5" thickBot="1">
      <c r="A1312" s="417"/>
      <c r="B1312" s="687" t="s">
        <v>1021</v>
      </c>
      <c r="C1312" s="666"/>
      <c r="D1312" s="666"/>
      <c r="E1312" s="666"/>
      <c r="F1312" s="684">
        <v>483027.80157439579</v>
      </c>
      <c r="G1312" s="666"/>
      <c r="H1312" s="666"/>
      <c r="I1312" s="666"/>
    </row>
    <row r="1313" spans="1:9" ht="13.5" thickBot="1">
      <c r="A1313" s="417"/>
      <c r="B1313" s="688" t="s">
        <v>1022</v>
      </c>
      <c r="C1313" s="666"/>
      <c r="D1313" s="666"/>
      <c r="E1313" s="666"/>
      <c r="F1313" s="668">
        <v>18776.868196604002</v>
      </c>
      <c r="G1313" s="666"/>
      <c r="H1313" s="666"/>
      <c r="I1313" s="666"/>
    </row>
    <row r="1314" spans="1:9" ht="13.5" thickBot="1">
      <c r="A1314" s="417"/>
      <c r="B1314" s="683" t="s">
        <v>1018</v>
      </c>
      <c r="C1314" s="666"/>
      <c r="D1314" s="666"/>
      <c r="E1314" s="666"/>
      <c r="F1314" s="684">
        <v>501804.66977099981</v>
      </c>
      <c r="G1314" s="666"/>
      <c r="H1314" s="666"/>
      <c r="I1314" s="666"/>
    </row>
    <row r="1315" spans="1:9" ht="15" thickBot="1">
      <c r="A1315" s="570"/>
      <c r="B1315" s="689" t="s">
        <v>1023</v>
      </c>
      <c r="C1315" s="690"/>
      <c r="D1315" s="691"/>
      <c r="E1315" s="692"/>
      <c r="F1315" s="692">
        <v>100360.93395419997</v>
      </c>
      <c r="G1315" s="693"/>
      <c r="H1315" s="694"/>
      <c r="I1315" s="362"/>
    </row>
    <row r="1316" spans="1:9" ht="15" thickBot="1">
      <c r="A1316" s="695"/>
      <c r="B1316" s="696" t="s">
        <v>1024</v>
      </c>
      <c r="C1316" s="361"/>
      <c r="D1316" s="361"/>
      <c r="E1316" s="361"/>
      <c r="F1316" s="697">
        <v>602165.60372519982</v>
      </c>
      <c r="G1316" s="698"/>
      <c r="H1316" s="699"/>
      <c r="I1316" s="700"/>
    </row>
    <row r="1317" spans="1:9">
      <c r="B1317" s="701"/>
      <c r="C1317" s="702"/>
      <c r="D1317" s="701"/>
      <c r="E1317" s="703"/>
      <c r="F1317" s="703"/>
      <c r="G1317" s="703"/>
      <c r="H1317" s="699"/>
      <c r="I1317" s="394"/>
    </row>
    <row r="1318" spans="1:9">
      <c r="A1318" s="704"/>
      <c r="B1318" s="701"/>
      <c r="C1318" s="702"/>
      <c r="D1318" s="701"/>
      <c r="E1318" s="703"/>
      <c r="F1318" s="703"/>
      <c r="G1318" s="703"/>
      <c r="H1318" s="699"/>
      <c r="I1318" s="394"/>
    </row>
    <row r="1319" spans="1:9">
      <c r="A1319" s="704"/>
      <c r="B1319" s="701"/>
      <c r="C1319" s="702"/>
      <c r="D1319" s="701"/>
      <c r="E1319" s="703"/>
      <c r="F1319" s="703"/>
      <c r="G1319" s="703"/>
      <c r="H1319" s="699"/>
      <c r="I1319" s="394"/>
    </row>
    <row r="1320" spans="1:9">
      <c r="A1320" s="704"/>
    </row>
  </sheetData>
  <mergeCells count="205">
    <mergeCell ref="F881:F882"/>
    <mergeCell ref="A959:A960"/>
    <mergeCell ref="A961:A962"/>
    <mergeCell ref="A982:A983"/>
    <mergeCell ref="A984:A985"/>
    <mergeCell ref="A986:A987"/>
    <mergeCell ref="A988:A989"/>
    <mergeCell ref="A991:A992"/>
    <mergeCell ref="F1194:F1195"/>
    <mergeCell ref="A963:A964"/>
    <mergeCell ref="A966:A967"/>
    <mergeCell ref="A968:A969"/>
    <mergeCell ref="A970:A971"/>
    <mergeCell ref="A972:A973"/>
    <mergeCell ref="A974:A975"/>
    <mergeCell ref="A976:A977"/>
    <mergeCell ref="A978:A979"/>
    <mergeCell ref="A980:A981"/>
    <mergeCell ref="F757:F758"/>
    <mergeCell ref="F761:F762"/>
    <mergeCell ref="F763:F764"/>
    <mergeCell ref="F765:F766"/>
    <mergeCell ref="F767:F768"/>
    <mergeCell ref="A725:A727"/>
    <mergeCell ref="F706:F707"/>
    <mergeCell ref="F708:F709"/>
    <mergeCell ref="F738:F739"/>
    <mergeCell ref="F740:F741"/>
    <mergeCell ref="F742:F743"/>
    <mergeCell ref="A676:A677"/>
    <mergeCell ref="A678:A679"/>
    <mergeCell ref="A680:A681"/>
    <mergeCell ref="A682:A683"/>
    <mergeCell ref="A684:A685"/>
    <mergeCell ref="A687:A688"/>
    <mergeCell ref="F751:F752"/>
    <mergeCell ref="F753:F754"/>
    <mergeCell ref="F755:F756"/>
    <mergeCell ref="A662:A663"/>
    <mergeCell ref="A664:A665"/>
    <mergeCell ref="A666:A667"/>
    <mergeCell ref="A660:A661"/>
    <mergeCell ref="A658:A659"/>
    <mergeCell ref="A668:A669"/>
    <mergeCell ref="A670:A671"/>
    <mergeCell ref="A672:A673"/>
    <mergeCell ref="A674:A675"/>
    <mergeCell ref="A630:A631"/>
    <mergeCell ref="A633:A634"/>
    <mergeCell ref="A635:A636"/>
    <mergeCell ref="A640:A641"/>
    <mergeCell ref="A643:A644"/>
    <mergeCell ref="A646:A649"/>
    <mergeCell ref="A652:A653"/>
    <mergeCell ref="A654:A655"/>
    <mergeCell ref="A656:A657"/>
    <mergeCell ref="F542:F543"/>
    <mergeCell ref="F544:F545"/>
    <mergeCell ref="F546:F547"/>
    <mergeCell ref="F548:F549"/>
    <mergeCell ref="A620:A621"/>
    <mergeCell ref="A622:A623"/>
    <mergeCell ref="A624:A625"/>
    <mergeCell ref="A626:A627"/>
    <mergeCell ref="A628:A629"/>
    <mergeCell ref="A606:A607"/>
    <mergeCell ref="A608:A609"/>
    <mergeCell ref="A610:A611"/>
    <mergeCell ref="A612:A613"/>
    <mergeCell ref="A614:A615"/>
    <mergeCell ref="A616:A617"/>
    <mergeCell ref="A618:A619"/>
    <mergeCell ref="F581:F584"/>
    <mergeCell ref="E581:E584"/>
    <mergeCell ref="A601:A602"/>
    <mergeCell ref="F1261:F1262"/>
    <mergeCell ref="F769:F770"/>
    <mergeCell ref="F771:F772"/>
    <mergeCell ref="F773:F774"/>
    <mergeCell ref="F775:F776"/>
    <mergeCell ref="F777:F778"/>
    <mergeCell ref="F779:F780"/>
    <mergeCell ref="F781:F782"/>
    <mergeCell ref="F783:F784"/>
    <mergeCell ref="F785:F786"/>
    <mergeCell ref="F787:F788"/>
    <mergeCell ref="F848:F849"/>
    <mergeCell ref="F850:F851"/>
    <mergeCell ref="F852:F853"/>
    <mergeCell ref="F854:F855"/>
    <mergeCell ref="F856:F857"/>
    <mergeCell ref="F859:F861"/>
    <mergeCell ref="F863:F864"/>
    <mergeCell ref="F865:F866"/>
    <mergeCell ref="F867:F868"/>
    <mergeCell ref="F871:F872"/>
    <mergeCell ref="F875:F876"/>
    <mergeCell ref="F877:F878"/>
    <mergeCell ref="F879:F880"/>
    <mergeCell ref="F789:F790"/>
    <mergeCell ref="F791:F792"/>
    <mergeCell ref="F793:F794"/>
    <mergeCell ref="F795:F796"/>
    <mergeCell ref="F559:F561"/>
    <mergeCell ref="F562:F563"/>
    <mergeCell ref="F564:F565"/>
    <mergeCell ref="F566:F567"/>
    <mergeCell ref="F568:F569"/>
    <mergeCell ref="F570:F571"/>
    <mergeCell ref="F692:F693"/>
    <mergeCell ref="F694:F695"/>
    <mergeCell ref="F696:F697"/>
    <mergeCell ref="F698:F699"/>
    <mergeCell ref="F593:F594"/>
    <mergeCell ref="F725:F726"/>
    <mergeCell ref="F736:F737"/>
    <mergeCell ref="F710:F711"/>
    <mergeCell ref="F712:F713"/>
    <mergeCell ref="F714:F715"/>
    <mergeCell ref="F716:F717"/>
    <mergeCell ref="F700:F701"/>
    <mergeCell ref="F702:F703"/>
    <mergeCell ref="F704:F705"/>
    <mergeCell ref="C624:C625"/>
    <mergeCell ref="B1:I1"/>
    <mergeCell ref="B2:I2"/>
    <mergeCell ref="B3:I3"/>
    <mergeCell ref="B4:I4"/>
    <mergeCell ref="A7:A9"/>
    <mergeCell ref="B7:B9"/>
    <mergeCell ref="C7:C9"/>
    <mergeCell ref="D7:D9"/>
    <mergeCell ref="E7:F7"/>
    <mergeCell ref="F495:F496"/>
    <mergeCell ref="A599:A600"/>
    <mergeCell ref="A604:A605"/>
    <mergeCell ref="F511:F512"/>
    <mergeCell ref="F503:F504"/>
    <mergeCell ref="F509:F510"/>
    <mergeCell ref="F513:F514"/>
    <mergeCell ref="F515:F516"/>
    <mergeCell ref="F517:F518"/>
    <mergeCell ref="F519:F520"/>
    <mergeCell ref="F526:F527"/>
    <mergeCell ref="F528:F529"/>
    <mergeCell ref="A6:I6"/>
    <mergeCell ref="A5:I5"/>
    <mergeCell ref="B390:B391"/>
    <mergeCell ref="F370:F371"/>
    <mergeCell ref="F372:F373"/>
    <mergeCell ref="F374:F375"/>
    <mergeCell ref="F376:F377"/>
    <mergeCell ref="F378:F379"/>
    <mergeCell ref="F380:F381"/>
    <mergeCell ref="F382:F383"/>
    <mergeCell ref="F384:F385"/>
    <mergeCell ref="F386:F387"/>
    <mergeCell ref="F388:F389"/>
    <mergeCell ref="F390:F391"/>
    <mergeCell ref="F392:F393"/>
    <mergeCell ref="B396:B397"/>
    <mergeCell ref="F400:F401"/>
    <mergeCell ref="F398:F399"/>
    <mergeCell ref="F402:F403"/>
    <mergeCell ref="F572:F573"/>
    <mergeCell ref="F574:F575"/>
    <mergeCell ref="F588:F589"/>
    <mergeCell ref="F590:F591"/>
    <mergeCell ref="F487:F488"/>
    <mergeCell ref="F489:F490"/>
    <mergeCell ref="F491:F492"/>
    <mergeCell ref="F493:F494"/>
    <mergeCell ref="F506:F507"/>
    <mergeCell ref="F498:F499"/>
    <mergeCell ref="F550:F551"/>
    <mergeCell ref="F553:F554"/>
    <mergeCell ref="F530:F531"/>
    <mergeCell ref="F532:F533"/>
    <mergeCell ref="F555:F556"/>
    <mergeCell ref="F557:F558"/>
    <mergeCell ref="F534:F535"/>
    <mergeCell ref="F536:F537"/>
    <mergeCell ref="F538:F539"/>
    <mergeCell ref="A842:A845"/>
    <mergeCell ref="C842:C845"/>
    <mergeCell ref="D842:D845"/>
    <mergeCell ref="E842:E845"/>
    <mergeCell ref="F842:F845"/>
    <mergeCell ref="F803:F804"/>
    <mergeCell ref="F805:F806"/>
    <mergeCell ref="F809:F810"/>
    <mergeCell ref="F811:F812"/>
    <mergeCell ref="F813:F814"/>
    <mergeCell ref="F815:F816"/>
    <mergeCell ref="F817:F818"/>
    <mergeCell ref="F819:F820"/>
    <mergeCell ref="F821:F822"/>
    <mergeCell ref="F823:F824"/>
    <mergeCell ref="F827:F828"/>
    <mergeCell ref="F829:F830"/>
    <mergeCell ref="F831:F832"/>
    <mergeCell ref="F833:F834"/>
    <mergeCell ref="F835:F836"/>
    <mergeCell ref="F837:F838"/>
    <mergeCell ref="F839:F840"/>
  </mergeCells>
  <printOptions horizontalCentered="1" gridLinesSet="0"/>
  <pageMargins left="0.25" right="0" top="0.5" bottom="0.5" header="0.25" footer="0.25"/>
  <pageSetup paperSize="9" orientation="portrait" horizontalDpi="180" verticalDpi="18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6"/>
  <sheetViews>
    <sheetView showZeros="0" topLeftCell="A112" zoomScaleNormal="100" workbookViewId="0">
      <selection activeCell="F123" sqref="F123:F126"/>
    </sheetView>
  </sheetViews>
  <sheetFormatPr defaultColWidth="9.140625" defaultRowHeight="12.75"/>
  <cols>
    <col min="1" max="1" width="3.7109375" style="1" customWidth="1"/>
    <col min="2" max="2" width="7.42578125" style="1" customWidth="1"/>
    <col min="3" max="3" width="28.28515625" style="1" customWidth="1"/>
    <col min="4" max="4" width="4.28515625" style="1" customWidth="1"/>
    <col min="5" max="5" width="10.140625" style="1" customWidth="1"/>
    <col min="6" max="6" width="7" style="1" customWidth="1"/>
    <col min="7" max="7" width="6.5703125" style="1" customWidth="1"/>
    <col min="8" max="8" width="6.28515625" style="1" customWidth="1"/>
    <col min="9" max="9" width="6.5703125" style="1" customWidth="1"/>
    <col min="10" max="10" width="6.28515625" style="1" customWidth="1"/>
    <col min="11" max="11" width="17.28515625" style="1" customWidth="1"/>
    <col min="12" max="12" width="4.7109375" style="1" customWidth="1"/>
    <col min="13" max="13" width="6.140625" style="1" customWidth="1"/>
    <col min="14" max="14" width="6.28515625" style="1" customWidth="1"/>
    <col min="15" max="15" width="7" style="1" customWidth="1"/>
    <col min="16" max="16" width="10.28515625" style="1" customWidth="1"/>
    <col min="17" max="17" width="7.140625" style="1" customWidth="1"/>
    <col min="18" max="18" width="7" style="1" customWidth="1"/>
    <col min="19" max="20" width="9.140625" style="1"/>
    <col min="21" max="16384" width="9.140625" style="37"/>
  </cols>
  <sheetData>
    <row r="1" spans="1:20" s="62" customFormat="1" ht="15">
      <c r="A1"/>
      <c r="B1" s="1174" t="s">
        <v>36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/>
      <c r="T1"/>
    </row>
    <row r="2" spans="1:20" s="62" customFormat="1" ht="15" customHeight="1">
      <c r="A2" s="1175" t="s">
        <v>37</v>
      </c>
      <c r="B2" s="1175"/>
      <c r="C2" s="1175"/>
      <c r="D2" s="1175"/>
      <c r="E2" s="1175"/>
      <c r="F2" s="1175"/>
      <c r="G2" s="1175"/>
      <c r="H2" s="1175"/>
      <c r="I2" s="1175"/>
      <c r="J2" s="1175"/>
      <c r="K2" s="1175"/>
      <c r="L2" s="1175"/>
      <c r="M2" s="1175"/>
      <c r="N2" s="1175"/>
      <c r="O2" s="1175"/>
      <c r="P2" s="1175"/>
      <c r="Q2" s="1175"/>
      <c r="R2" s="1175"/>
      <c r="S2"/>
      <c r="T2"/>
    </row>
    <row r="3" spans="1:20" s="62" customFormat="1" ht="15" customHeight="1">
      <c r="A3" s="1176" t="s">
        <v>63</v>
      </c>
      <c r="B3" s="1177"/>
      <c r="C3" s="1177"/>
      <c r="D3" s="1177"/>
      <c r="E3" s="1177"/>
      <c r="F3" s="1177"/>
      <c r="G3" s="1177"/>
      <c r="H3" s="1177"/>
      <c r="I3" s="1177"/>
      <c r="J3" s="1177"/>
      <c r="K3" s="1177"/>
      <c r="L3" s="1177"/>
      <c r="M3" s="1177"/>
      <c r="N3" s="1177"/>
      <c r="O3" s="1177"/>
      <c r="P3" s="1177"/>
      <c r="Q3" s="1177"/>
      <c r="R3" s="1177"/>
      <c r="S3"/>
      <c r="T3"/>
    </row>
    <row r="4" spans="1:20" s="62" customFormat="1" ht="15" customHeight="1">
      <c r="A4" s="1176" t="s">
        <v>64</v>
      </c>
      <c r="B4" s="1177"/>
      <c r="C4" s="1177"/>
      <c r="D4" s="1177"/>
      <c r="E4" s="1177"/>
      <c r="F4" s="1177"/>
      <c r="G4" s="1177"/>
      <c r="H4" s="1177"/>
      <c r="I4" s="1177"/>
      <c r="J4" s="1177"/>
      <c r="K4" s="1177"/>
      <c r="L4" s="1177"/>
      <c r="M4" s="1177"/>
      <c r="N4" s="1177"/>
      <c r="O4" s="1177"/>
      <c r="P4" s="1177"/>
      <c r="Q4" s="1177"/>
      <c r="R4" s="1177"/>
      <c r="S4"/>
      <c r="T4"/>
    </row>
    <row r="5" spans="1:20" ht="15.6" customHeight="1">
      <c r="A5" s="1179"/>
      <c r="B5" s="1179"/>
      <c r="C5" s="36"/>
      <c r="D5" s="1180"/>
      <c r="E5" s="1180"/>
      <c r="F5" s="1180"/>
      <c r="G5" s="1180"/>
      <c r="H5" s="1180"/>
      <c r="I5" s="1180"/>
      <c r="J5" s="1180"/>
      <c r="K5" s="1180"/>
      <c r="L5" s="1180"/>
      <c r="M5" s="1180"/>
      <c r="N5" s="1180"/>
      <c r="O5" s="1180"/>
      <c r="P5" s="1180"/>
      <c r="Q5" s="1180"/>
      <c r="R5" s="1180"/>
    </row>
    <row r="6" spans="1:20" ht="16.5">
      <c r="A6" s="1178" t="s">
        <v>301</v>
      </c>
      <c r="B6" s="1178"/>
      <c r="C6" s="1178"/>
      <c r="D6" s="1178"/>
      <c r="E6" s="1178"/>
      <c r="F6" s="1178"/>
      <c r="G6" s="1178"/>
      <c r="H6" s="1178"/>
      <c r="I6" s="1178"/>
      <c r="J6" s="1178"/>
      <c r="K6" s="1178"/>
      <c r="L6" s="1178"/>
      <c r="M6" s="1178"/>
      <c r="N6" s="1178"/>
      <c r="O6" s="1178"/>
      <c r="P6" s="1178"/>
      <c r="Q6" s="1178"/>
      <c r="R6" s="6"/>
    </row>
    <row r="7" spans="1:20" ht="7.9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</row>
    <row r="8" spans="1:20" ht="15.75">
      <c r="A8" s="7"/>
      <c r="B8" s="6"/>
      <c r="C8" s="6"/>
      <c r="D8" s="6"/>
      <c r="E8" s="6"/>
      <c r="F8" s="6"/>
      <c r="G8" s="6"/>
      <c r="H8" s="6"/>
      <c r="I8" s="6"/>
      <c r="J8" s="1148" t="s">
        <v>9</v>
      </c>
      <c r="K8" s="1148"/>
      <c r="L8" s="1149" t="s">
        <v>10</v>
      </c>
      <c r="M8" s="1149"/>
      <c r="N8" s="1149"/>
      <c r="O8" s="1149"/>
      <c r="P8" s="54">
        <v>2152.61</v>
      </c>
      <c r="Q8" s="6"/>
      <c r="R8" s="6"/>
    </row>
    <row r="9" spans="1:20" ht="15.75">
      <c r="A9" s="1150" t="s">
        <v>7</v>
      </c>
      <c r="B9" s="1150"/>
      <c r="C9" s="1150"/>
      <c r="D9" s="1150"/>
      <c r="E9" s="1150"/>
      <c r="F9" s="1151"/>
      <c r="G9" s="1152"/>
      <c r="H9" s="1152" t="s">
        <v>8</v>
      </c>
      <c r="I9" s="1152"/>
      <c r="J9" s="6"/>
      <c r="K9" s="6"/>
      <c r="L9" s="1149" t="s">
        <v>11</v>
      </c>
      <c r="M9" s="1149"/>
      <c r="N9" s="1149"/>
      <c r="O9" s="1149"/>
      <c r="P9" s="55">
        <v>3325.7</v>
      </c>
      <c r="Q9" s="6"/>
      <c r="R9" s="6"/>
    </row>
    <row r="10" spans="1:20" ht="15.75">
      <c r="A10" s="7"/>
      <c r="B10" s="6"/>
      <c r="C10" s="6"/>
      <c r="D10" s="6"/>
      <c r="E10" s="6"/>
      <c r="F10" s="6"/>
      <c r="G10" s="6"/>
      <c r="H10" s="6"/>
      <c r="I10" s="6"/>
      <c r="J10" s="6"/>
      <c r="K10" s="1161" t="s">
        <v>12</v>
      </c>
      <c r="L10" s="1161"/>
      <c r="M10" s="1161"/>
      <c r="N10" s="1161"/>
      <c r="O10" s="1161"/>
      <c r="P10" s="56">
        <v>1.07</v>
      </c>
      <c r="Q10" s="6"/>
      <c r="R10" s="6"/>
    </row>
    <row r="11" spans="1:20" ht="6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9"/>
      <c r="L11" s="9"/>
      <c r="M11" s="9"/>
      <c r="N11" s="9"/>
      <c r="O11" s="9"/>
      <c r="P11" s="8"/>
      <c r="Q11" s="6"/>
      <c r="R11" s="6"/>
    </row>
    <row r="12" spans="1:20" ht="21" customHeight="1">
      <c r="A12" s="1160" t="s">
        <v>38</v>
      </c>
      <c r="B12" s="1162" t="s">
        <v>39</v>
      </c>
      <c r="C12" s="1160" t="s">
        <v>40</v>
      </c>
      <c r="D12" s="1163" t="s">
        <v>41</v>
      </c>
      <c r="E12" s="1162" t="s">
        <v>42</v>
      </c>
      <c r="F12" s="1162" t="s">
        <v>43</v>
      </c>
      <c r="G12" s="1160" t="s">
        <v>44</v>
      </c>
      <c r="H12" s="1160"/>
      <c r="I12" s="1160"/>
      <c r="J12" s="1160"/>
      <c r="K12" s="1160"/>
      <c r="L12" s="1160"/>
      <c r="M12" s="1160"/>
      <c r="N12" s="1160"/>
      <c r="O12" s="1160"/>
      <c r="P12" s="1160" t="s">
        <v>45</v>
      </c>
      <c r="Q12" s="1160" t="s">
        <v>46</v>
      </c>
      <c r="R12" s="12" t="s">
        <v>13</v>
      </c>
    </row>
    <row r="13" spans="1:20" ht="23.25" customHeight="1">
      <c r="A13" s="1160"/>
      <c r="B13" s="1162"/>
      <c r="C13" s="1160"/>
      <c r="D13" s="1164"/>
      <c r="E13" s="1162"/>
      <c r="F13" s="1162"/>
      <c r="G13" s="1160"/>
      <c r="H13" s="1160"/>
      <c r="I13" s="1160"/>
      <c r="J13" s="1160"/>
      <c r="K13" s="1160"/>
      <c r="L13" s="1160"/>
      <c r="M13" s="1160"/>
      <c r="N13" s="1160"/>
      <c r="O13" s="1160"/>
      <c r="P13" s="1160"/>
      <c r="Q13" s="1160"/>
      <c r="R13" s="12" t="s">
        <v>3</v>
      </c>
    </row>
    <row r="14" spans="1:20" ht="42.6" customHeight="1">
      <c r="A14" s="1160"/>
      <c r="B14" s="1162"/>
      <c r="C14" s="1160"/>
      <c r="D14" s="1164"/>
      <c r="E14" s="1162"/>
      <c r="F14" s="1162"/>
      <c r="G14" s="1160" t="s">
        <v>47</v>
      </c>
      <c r="H14" s="1160"/>
      <c r="I14" s="1160" t="s">
        <v>48</v>
      </c>
      <c r="J14" s="1160"/>
      <c r="K14" s="1160" t="s">
        <v>49</v>
      </c>
      <c r="L14" s="1160"/>
      <c r="M14" s="1160"/>
      <c r="N14" s="1160"/>
      <c r="O14" s="1160"/>
      <c r="P14" s="1160"/>
      <c r="Q14" s="1160"/>
      <c r="R14" s="13">
        <f>P10</f>
        <v>1.07</v>
      </c>
    </row>
    <row r="15" spans="1:20" s="63" customFormat="1" ht="73.900000000000006" customHeight="1">
      <c r="A15" s="1160"/>
      <c r="B15" s="1162"/>
      <c r="C15" s="1160"/>
      <c r="D15" s="1165"/>
      <c r="E15" s="1162"/>
      <c r="F15" s="1162"/>
      <c r="G15" s="11" t="s">
        <v>50</v>
      </c>
      <c r="H15" s="10" t="s">
        <v>51</v>
      </c>
      <c r="I15" s="11" t="s">
        <v>50</v>
      </c>
      <c r="J15" s="10" t="s">
        <v>51</v>
      </c>
      <c r="K15" s="10" t="s">
        <v>52</v>
      </c>
      <c r="L15" s="11" t="s">
        <v>53</v>
      </c>
      <c r="M15" s="10" t="s">
        <v>54</v>
      </c>
      <c r="N15" s="10" t="s">
        <v>55</v>
      </c>
      <c r="O15" s="52" t="s">
        <v>56</v>
      </c>
      <c r="P15" s="14" t="s">
        <v>57</v>
      </c>
      <c r="Q15" s="14" t="s">
        <v>58</v>
      </c>
      <c r="R15" s="14" t="s">
        <v>14</v>
      </c>
      <c r="S15" s="4"/>
      <c r="T15" s="4"/>
    </row>
    <row r="16" spans="1:20" s="63" customFormat="1" ht="13.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  <c r="S16" s="4"/>
      <c r="T16" s="4"/>
    </row>
    <row r="17" spans="1:22" s="257" customFormat="1" ht="5.45" customHeight="1">
      <c r="A17" s="825"/>
      <c r="B17" s="1079"/>
      <c r="C17" s="1166" t="s">
        <v>245</v>
      </c>
      <c r="D17" s="1089"/>
      <c r="E17" s="1103"/>
      <c r="F17" s="1104"/>
      <c r="G17" s="1078"/>
      <c r="H17" s="844"/>
      <c r="I17" s="1078"/>
      <c r="J17" s="929"/>
      <c r="K17" s="66"/>
      <c r="L17" s="57"/>
      <c r="M17" s="169"/>
      <c r="N17" s="258"/>
      <c r="O17" s="259"/>
      <c r="P17" s="1158"/>
      <c r="Q17" s="928"/>
      <c r="R17" s="1159"/>
      <c r="S17" s="256"/>
      <c r="T17" s="256"/>
      <c r="U17" s="256"/>
      <c r="V17" s="256"/>
    </row>
    <row r="18" spans="1:22" s="257" customFormat="1" ht="6.6" customHeight="1">
      <c r="A18" s="825"/>
      <c r="B18" s="1079"/>
      <c r="C18" s="1166"/>
      <c r="D18" s="1089"/>
      <c r="E18" s="1103"/>
      <c r="F18" s="1104"/>
      <c r="G18" s="1078"/>
      <c r="H18" s="844"/>
      <c r="I18" s="1078"/>
      <c r="J18" s="929"/>
      <c r="K18" s="66"/>
      <c r="L18" s="57"/>
      <c r="M18" s="169"/>
      <c r="N18" s="258"/>
      <c r="O18" s="259"/>
      <c r="P18" s="1158"/>
      <c r="Q18" s="928"/>
      <c r="R18" s="1159"/>
      <c r="S18" s="256"/>
      <c r="T18" s="256"/>
      <c r="U18" s="256"/>
      <c r="V18" s="256"/>
    </row>
    <row r="19" spans="1:22" s="257" customFormat="1">
      <c r="A19" s="825"/>
      <c r="B19" s="1079"/>
      <c r="C19" s="1166"/>
      <c r="D19" s="1089"/>
      <c r="E19" s="1103"/>
      <c r="F19" s="1104"/>
      <c r="G19" s="1078"/>
      <c r="H19" s="844"/>
      <c r="I19" s="1078"/>
      <c r="J19" s="929"/>
      <c r="K19" s="260"/>
      <c r="L19" s="58"/>
      <c r="M19" s="58"/>
      <c r="N19" s="261"/>
      <c r="O19" s="259"/>
      <c r="P19" s="1158"/>
      <c r="Q19" s="928"/>
      <c r="R19" s="1159"/>
    </row>
    <row r="20" spans="1:22" s="257" customFormat="1" ht="4.1500000000000004" customHeight="1">
      <c r="A20" s="825"/>
      <c r="B20" s="1079"/>
      <c r="C20" s="1166"/>
      <c r="D20" s="1089"/>
      <c r="E20" s="1103"/>
      <c r="F20" s="1104"/>
      <c r="G20" s="1078"/>
      <c r="H20" s="844"/>
      <c r="I20" s="1078"/>
      <c r="J20" s="929"/>
      <c r="K20" s="260"/>
      <c r="L20" s="57"/>
      <c r="M20" s="58"/>
      <c r="N20" s="57"/>
      <c r="O20" s="259"/>
      <c r="P20" s="1158"/>
      <c r="Q20" s="928"/>
      <c r="R20" s="1159"/>
    </row>
    <row r="21" spans="1:22" s="257" customFormat="1">
      <c r="A21" s="825">
        <v>1</v>
      </c>
      <c r="B21" s="1079" t="s">
        <v>239</v>
      </c>
      <c r="C21" s="914" t="s">
        <v>240</v>
      </c>
      <c r="D21" s="1089" t="s">
        <v>231</v>
      </c>
      <c r="E21" s="1103">
        <v>700</v>
      </c>
      <c r="F21" s="1104">
        <f>H21+J21+R21</f>
        <v>0.10703812000000001</v>
      </c>
      <c r="G21" s="1078">
        <v>4.2000000000000003E-2</v>
      </c>
      <c r="H21" s="844">
        <f>G21*$P$8/1000</f>
        <v>9.040962000000001E-2</v>
      </c>
      <c r="I21" s="1078">
        <v>5.0000000000000001E-3</v>
      </c>
      <c r="J21" s="929">
        <f>I21*$P$9/1000</f>
        <v>1.6628499999999997E-2</v>
      </c>
      <c r="K21" s="66"/>
      <c r="L21" s="57"/>
      <c r="M21" s="169"/>
      <c r="N21" s="258"/>
      <c r="O21" s="259"/>
      <c r="P21" s="1158">
        <f>E21*F21</f>
        <v>74.926684000000009</v>
      </c>
      <c r="Q21" s="928"/>
      <c r="R21" s="1159"/>
      <c r="S21" s="256"/>
      <c r="T21" s="256"/>
      <c r="U21" s="256"/>
      <c r="V21" s="256"/>
    </row>
    <row r="22" spans="1:22" s="257" customFormat="1">
      <c r="A22" s="825"/>
      <c r="B22" s="1079"/>
      <c r="C22" s="914"/>
      <c r="D22" s="1089"/>
      <c r="E22" s="1103"/>
      <c r="F22" s="1104"/>
      <c r="G22" s="1078"/>
      <c r="H22" s="844"/>
      <c r="I22" s="1078"/>
      <c r="J22" s="929"/>
      <c r="K22" s="66"/>
      <c r="L22" s="57"/>
      <c r="M22" s="169"/>
      <c r="N22" s="258"/>
      <c r="O22" s="259"/>
      <c r="P22" s="1158"/>
      <c r="Q22" s="928"/>
      <c r="R22" s="1159"/>
      <c r="S22" s="256"/>
      <c r="T22" s="256"/>
      <c r="U22" s="256"/>
      <c r="V22" s="256"/>
    </row>
    <row r="23" spans="1:22" s="257" customFormat="1">
      <c r="A23" s="825"/>
      <c r="B23" s="1079"/>
      <c r="C23" s="914"/>
      <c r="D23" s="1089"/>
      <c r="E23" s="1103"/>
      <c r="F23" s="1104"/>
      <c r="G23" s="1078"/>
      <c r="H23" s="844"/>
      <c r="I23" s="1078"/>
      <c r="J23" s="929"/>
      <c r="K23" s="260"/>
      <c r="L23" s="58"/>
      <c r="M23" s="58"/>
      <c r="N23" s="261"/>
      <c r="O23" s="259"/>
      <c r="P23" s="1158"/>
      <c r="Q23" s="928"/>
      <c r="R23" s="1159"/>
    </row>
    <row r="24" spans="1:22" s="257" customFormat="1" ht="6.6" customHeight="1">
      <c r="A24" s="825"/>
      <c r="B24" s="1079"/>
      <c r="C24" s="914"/>
      <c r="D24" s="1089"/>
      <c r="E24" s="1103"/>
      <c r="F24" s="1104"/>
      <c r="G24" s="1078"/>
      <c r="H24" s="844"/>
      <c r="I24" s="1078"/>
      <c r="J24" s="929"/>
      <c r="K24" s="260"/>
      <c r="L24" s="57"/>
      <c r="M24" s="58"/>
      <c r="N24" s="57"/>
      <c r="O24" s="259"/>
      <c r="P24" s="1158"/>
      <c r="Q24" s="928"/>
      <c r="R24" s="1159"/>
    </row>
    <row r="25" spans="1:22" s="257" customFormat="1">
      <c r="A25" s="825">
        <v>2</v>
      </c>
      <c r="B25" s="1079" t="s">
        <v>241</v>
      </c>
      <c r="C25" s="914" t="s">
        <v>242</v>
      </c>
      <c r="D25" s="1089" t="s">
        <v>26</v>
      </c>
      <c r="E25" s="1103">
        <v>150</v>
      </c>
      <c r="F25" s="1104">
        <f>H25+J25+R25</f>
        <v>26.511148999999996</v>
      </c>
      <c r="G25" s="1078">
        <v>4.9000000000000004</v>
      </c>
      <c r="H25" s="844">
        <f>G25*$P$8/1000</f>
        <v>10.547789</v>
      </c>
      <c r="I25" s="1078">
        <v>4.8</v>
      </c>
      <c r="J25" s="929">
        <f>I25*$P$9/1000</f>
        <v>15.963359999999998</v>
      </c>
      <c r="K25" s="66"/>
      <c r="L25" s="57"/>
      <c r="M25" s="169"/>
      <c r="N25" s="258"/>
      <c r="O25" s="259"/>
      <c r="P25" s="1158">
        <f>E25*F25</f>
        <v>3976.6723499999994</v>
      </c>
      <c r="Q25" s="928"/>
      <c r="R25" s="1159"/>
      <c r="S25" s="256"/>
      <c r="T25" s="256"/>
      <c r="U25" s="256"/>
      <c r="V25" s="256"/>
    </row>
    <row r="26" spans="1:22" s="257" customFormat="1">
      <c r="A26" s="825"/>
      <c r="B26" s="1079"/>
      <c r="C26" s="914"/>
      <c r="D26" s="1089"/>
      <c r="E26" s="1103"/>
      <c r="F26" s="1104"/>
      <c r="G26" s="1078"/>
      <c r="H26" s="844"/>
      <c r="I26" s="1078"/>
      <c r="J26" s="929"/>
      <c r="K26" s="66"/>
      <c r="L26" s="57"/>
      <c r="M26" s="169"/>
      <c r="N26" s="258"/>
      <c r="O26" s="259"/>
      <c r="P26" s="1158"/>
      <c r="Q26" s="928"/>
      <c r="R26" s="1159"/>
      <c r="S26" s="256"/>
      <c r="T26" s="256"/>
      <c r="U26" s="256"/>
      <c r="V26" s="256"/>
    </row>
    <row r="27" spans="1:22" s="257" customFormat="1" ht="8.4499999999999993" customHeight="1">
      <c r="A27" s="825"/>
      <c r="B27" s="1079"/>
      <c r="C27" s="914"/>
      <c r="D27" s="1089"/>
      <c r="E27" s="1103"/>
      <c r="F27" s="1104"/>
      <c r="G27" s="1078"/>
      <c r="H27" s="844"/>
      <c r="I27" s="1078"/>
      <c r="J27" s="929"/>
      <c r="K27" s="260"/>
      <c r="L27" s="58"/>
      <c r="M27" s="58"/>
      <c r="N27" s="261"/>
      <c r="O27" s="259"/>
      <c r="P27" s="1158"/>
      <c r="Q27" s="928"/>
      <c r="R27" s="1159"/>
    </row>
    <row r="28" spans="1:22" s="257" customFormat="1" ht="7.15" customHeight="1">
      <c r="A28" s="825"/>
      <c r="B28" s="1079"/>
      <c r="C28" s="914"/>
      <c r="D28" s="1089"/>
      <c r="E28" s="1103"/>
      <c r="F28" s="1104"/>
      <c r="G28" s="1078"/>
      <c r="H28" s="844"/>
      <c r="I28" s="1078"/>
      <c r="J28" s="929"/>
      <c r="K28" s="260"/>
      <c r="L28" s="57"/>
      <c r="M28" s="58"/>
      <c r="N28" s="57"/>
      <c r="O28" s="259"/>
      <c r="P28" s="1158"/>
      <c r="Q28" s="928"/>
      <c r="R28" s="1159"/>
    </row>
    <row r="29" spans="1:22" s="257" customFormat="1">
      <c r="A29" s="1080">
        <v>3</v>
      </c>
      <c r="B29" s="1083" t="s">
        <v>243</v>
      </c>
      <c r="C29" s="1086" t="s">
        <v>244</v>
      </c>
      <c r="D29" s="1089" t="s">
        <v>26</v>
      </c>
      <c r="E29" s="1090">
        <v>110</v>
      </c>
      <c r="F29" s="1093">
        <f>H29+J29+R29</f>
        <v>21.129624</v>
      </c>
      <c r="G29" s="1096">
        <v>2.4</v>
      </c>
      <c r="H29" s="1099">
        <f>G29*$P$8/1000</f>
        <v>5.166264</v>
      </c>
      <c r="I29" s="1096">
        <v>4.8</v>
      </c>
      <c r="J29" s="1058">
        <f>I29*$P$9/1000</f>
        <v>15.963359999999998</v>
      </c>
      <c r="K29" s="66"/>
      <c r="L29" s="57"/>
      <c r="M29" s="169"/>
      <c r="N29" s="258"/>
      <c r="O29" s="259"/>
      <c r="P29" s="1061">
        <f>E29*F29</f>
        <v>2324.25864</v>
      </c>
      <c r="Q29" s="1064"/>
      <c r="R29" s="1067"/>
      <c r="S29" s="256"/>
      <c r="T29" s="256"/>
      <c r="U29" s="256"/>
      <c r="V29" s="256"/>
    </row>
    <row r="30" spans="1:22" s="257" customFormat="1">
      <c r="A30" s="1081"/>
      <c r="B30" s="1084"/>
      <c r="C30" s="1087"/>
      <c r="D30" s="1089"/>
      <c r="E30" s="1091"/>
      <c r="F30" s="1094"/>
      <c r="G30" s="1097"/>
      <c r="H30" s="1100"/>
      <c r="I30" s="1097"/>
      <c r="J30" s="1059"/>
      <c r="K30" s="66"/>
      <c r="L30" s="57"/>
      <c r="M30" s="169"/>
      <c r="N30" s="258"/>
      <c r="O30" s="259"/>
      <c r="P30" s="1062"/>
      <c r="Q30" s="1065"/>
      <c r="R30" s="1068"/>
      <c r="S30" s="256"/>
      <c r="T30" s="256"/>
      <c r="U30" s="256"/>
      <c r="V30" s="256"/>
    </row>
    <row r="31" spans="1:22" s="257" customFormat="1" ht="2.4500000000000002" customHeight="1">
      <c r="A31" s="1081"/>
      <c r="B31" s="1084"/>
      <c r="C31" s="1087"/>
      <c r="D31" s="1089"/>
      <c r="E31" s="1091"/>
      <c r="F31" s="1094"/>
      <c r="G31" s="1097"/>
      <c r="H31" s="1100"/>
      <c r="I31" s="1097"/>
      <c r="J31" s="1059"/>
      <c r="K31" s="66"/>
      <c r="L31" s="57"/>
      <c r="M31" s="169"/>
      <c r="N31" s="258"/>
      <c r="O31" s="259"/>
      <c r="P31" s="1062"/>
      <c r="Q31" s="1065"/>
      <c r="R31" s="1068"/>
      <c r="S31" s="256"/>
      <c r="T31" s="256"/>
      <c r="U31" s="256"/>
      <c r="V31" s="256"/>
    </row>
    <row r="32" spans="1:22" s="257" customFormat="1">
      <c r="A32" s="1082"/>
      <c r="B32" s="1085"/>
      <c r="C32" s="1088"/>
      <c r="D32" s="1089"/>
      <c r="E32" s="1092"/>
      <c r="F32" s="1095"/>
      <c r="G32" s="1098"/>
      <c r="H32" s="1101"/>
      <c r="I32" s="1098"/>
      <c r="J32" s="1060"/>
      <c r="K32" s="260"/>
      <c r="L32" s="58"/>
      <c r="M32" s="58"/>
      <c r="N32" s="261"/>
      <c r="O32" s="259"/>
      <c r="P32" s="1063"/>
      <c r="Q32" s="1066"/>
      <c r="R32" s="1069"/>
    </row>
    <row r="33" spans="1:30" s="1" customFormat="1" ht="8.4499999999999993" customHeight="1">
      <c r="A33" s="829">
        <v>4</v>
      </c>
      <c r="B33" s="1070" t="s">
        <v>227</v>
      </c>
      <c r="C33" s="1073" t="s">
        <v>228</v>
      </c>
      <c r="D33" s="1124" t="s">
        <v>166</v>
      </c>
      <c r="E33" s="1127">
        <v>39</v>
      </c>
      <c r="F33" s="936">
        <f>H33+J33+R33</f>
        <v>2.2137575699999998</v>
      </c>
      <c r="G33" s="882">
        <v>0.877</v>
      </c>
      <c r="H33" s="844">
        <f>G33*$P$8/1000</f>
        <v>1.88783897</v>
      </c>
      <c r="I33" s="882">
        <v>9.8000000000000004E-2</v>
      </c>
      <c r="J33" s="929">
        <f>I33*$P$9/1000</f>
        <v>0.32591859999999995</v>
      </c>
      <c r="K33" s="30"/>
      <c r="L33" s="30"/>
      <c r="M33" s="30"/>
      <c r="N33" s="28"/>
      <c r="O33" s="185"/>
      <c r="P33" s="1139">
        <f>E33*F33</f>
        <v>86.336545229999999</v>
      </c>
      <c r="Q33" s="1056"/>
      <c r="R33" s="1107"/>
    </row>
    <row r="34" spans="1:30" s="1" customFormat="1" ht="8.4499999999999993" customHeight="1">
      <c r="A34" s="829"/>
      <c r="B34" s="1071"/>
      <c r="C34" s="1074"/>
      <c r="D34" s="1125"/>
      <c r="E34" s="1128"/>
      <c r="F34" s="937"/>
      <c r="G34" s="883"/>
      <c r="H34" s="844"/>
      <c r="I34" s="883"/>
      <c r="J34" s="929"/>
      <c r="K34" s="30"/>
      <c r="L34" s="30"/>
      <c r="M34" s="30"/>
      <c r="N34" s="28"/>
      <c r="O34" s="185"/>
      <c r="P34" s="1140"/>
      <c r="Q34" s="1057"/>
      <c r="R34" s="1108"/>
    </row>
    <row r="35" spans="1:30" s="1" customFormat="1" ht="7.15" customHeight="1">
      <c r="A35" s="829"/>
      <c r="B35" s="1071"/>
      <c r="C35" s="1074"/>
      <c r="D35" s="1125"/>
      <c r="E35" s="1128"/>
      <c r="F35" s="937"/>
      <c r="G35" s="883"/>
      <c r="H35" s="844"/>
      <c r="I35" s="883"/>
      <c r="J35" s="929"/>
      <c r="K35" s="30"/>
      <c r="L35" s="30"/>
      <c r="M35" s="33"/>
      <c r="N35" s="28"/>
      <c r="O35" s="185"/>
      <c r="P35" s="1140"/>
      <c r="Q35" s="1057"/>
      <c r="R35" s="1108"/>
    </row>
    <row r="36" spans="1:30" s="1" customFormat="1" ht="8.4499999999999993" customHeight="1">
      <c r="A36" s="829"/>
      <c r="B36" s="1072"/>
      <c r="C36" s="1075"/>
      <c r="D36" s="1126"/>
      <c r="E36" s="1129"/>
      <c r="F36" s="938"/>
      <c r="G36" s="884"/>
      <c r="H36" s="844"/>
      <c r="I36" s="884"/>
      <c r="J36" s="929"/>
      <c r="K36" s="30"/>
      <c r="L36" s="30"/>
      <c r="M36" s="30"/>
      <c r="N36" s="28"/>
      <c r="O36" s="185"/>
      <c r="P36" s="1141"/>
      <c r="Q36" s="970"/>
      <c r="R36" s="1109"/>
    </row>
    <row r="37" spans="1:30" s="50" customFormat="1" ht="12" customHeight="1">
      <c r="A37" s="1110">
        <v>5</v>
      </c>
      <c r="B37" s="1111" t="s">
        <v>229</v>
      </c>
      <c r="C37" s="1112" t="s">
        <v>230</v>
      </c>
      <c r="D37" s="1089" t="s">
        <v>231</v>
      </c>
      <c r="E37" s="1113">
        <v>23.52</v>
      </c>
      <c r="F37" s="1104">
        <f>H37+J37+R37</f>
        <v>1.3096613700000002</v>
      </c>
      <c r="G37" s="1114">
        <v>0.45700000000000002</v>
      </c>
      <c r="H37" s="844">
        <f>G37*$P$8/1000</f>
        <v>0.9837427700000001</v>
      </c>
      <c r="I37" s="1114">
        <v>9.8000000000000004E-2</v>
      </c>
      <c r="J37" s="929">
        <f>I37*$P$9/1000</f>
        <v>0.32591859999999995</v>
      </c>
      <c r="K37" s="210"/>
      <c r="L37" s="211"/>
      <c r="M37" s="212"/>
      <c r="N37" s="213"/>
      <c r="O37" s="214"/>
      <c r="P37" s="1076">
        <f>E37*F37</f>
        <v>30.803235422400004</v>
      </c>
      <c r="Q37" s="1077"/>
      <c r="R37" s="107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</row>
    <row r="38" spans="1:30" s="50" customFormat="1" ht="7.15" customHeight="1">
      <c r="A38" s="1110"/>
      <c r="B38" s="1111"/>
      <c r="C38" s="1112"/>
      <c r="D38" s="1089"/>
      <c r="E38" s="1113"/>
      <c r="F38" s="1104"/>
      <c r="G38" s="1114"/>
      <c r="H38" s="844"/>
      <c r="I38" s="1114"/>
      <c r="J38" s="929"/>
      <c r="K38" s="210"/>
      <c r="L38" s="211"/>
      <c r="M38" s="212"/>
      <c r="N38" s="213"/>
      <c r="O38" s="214"/>
      <c r="P38" s="1076"/>
      <c r="Q38" s="1077"/>
      <c r="R38" s="107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</row>
    <row r="39" spans="1:30" s="50" customFormat="1" ht="7.15" customHeight="1">
      <c r="A39" s="1110"/>
      <c r="B39" s="1111"/>
      <c r="C39" s="1112"/>
      <c r="D39" s="1089"/>
      <c r="E39" s="1113"/>
      <c r="F39" s="1104"/>
      <c r="G39" s="1114"/>
      <c r="H39" s="844"/>
      <c r="I39" s="1114"/>
      <c r="J39" s="929"/>
      <c r="K39" s="210"/>
      <c r="L39" s="211"/>
      <c r="M39" s="212"/>
      <c r="N39" s="213"/>
      <c r="O39" s="214"/>
      <c r="P39" s="1076"/>
      <c r="Q39" s="1077"/>
      <c r="R39" s="107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</row>
    <row r="40" spans="1:30" s="50" customFormat="1" ht="12.75" customHeight="1">
      <c r="A40" s="1110"/>
      <c r="B40" s="1111"/>
      <c r="C40" s="1112"/>
      <c r="D40" s="1089"/>
      <c r="E40" s="1113"/>
      <c r="F40" s="1104"/>
      <c r="G40" s="1114"/>
      <c r="H40" s="844"/>
      <c r="I40" s="1114"/>
      <c r="J40" s="929"/>
      <c r="K40" s="210"/>
      <c r="L40" s="211"/>
      <c r="M40" s="212"/>
      <c r="N40" s="213"/>
      <c r="O40" s="214"/>
      <c r="P40" s="1076"/>
      <c r="Q40" s="1077"/>
      <c r="R40" s="107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</row>
    <row r="41" spans="1:30" s="50" customFormat="1" ht="12.75" customHeight="1">
      <c r="A41" s="287"/>
      <c r="B41" s="288"/>
      <c r="C41" s="272" t="s">
        <v>17</v>
      </c>
      <c r="D41" s="289"/>
      <c r="E41" s="290"/>
      <c r="F41" s="267"/>
      <c r="G41" s="291"/>
      <c r="H41" s="266"/>
      <c r="I41" s="291"/>
      <c r="J41" s="262"/>
      <c r="K41" s="210"/>
      <c r="L41" s="211"/>
      <c r="M41" s="212"/>
      <c r="N41" s="213"/>
      <c r="O41" s="214"/>
      <c r="P41" s="293">
        <f>SUM(P21:P40)</f>
        <v>6492.997454652399</v>
      </c>
      <c r="Q41" s="292"/>
      <c r="R41" s="29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</row>
    <row r="42" spans="1:30" s="1" customFormat="1" ht="10.9" customHeight="1">
      <c r="A42" s="1194"/>
      <c r="B42" s="1195"/>
      <c r="C42" s="922" t="s">
        <v>67</v>
      </c>
      <c r="D42" s="1194"/>
      <c r="E42" s="1196"/>
      <c r="F42" s="1197">
        <f>H42+J42+R42</f>
        <v>0</v>
      </c>
      <c r="G42" s="1198"/>
      <c r="H42" s="1106">
        <f>G42*$P$5/1000</f>
        <v>0</v>
      </c>
      <c r="I42" s="1191"/>
      <c r="J42" s="1106">
        <f>I42*$P$6/1000</f>
        <v>0</v>
      </c>
      <c r="K42" s="73"/>
      <c r="L42" s="73"/>
      <c r="M42" s="73"/>
      <c r="N42" s="49"/>
      <c r="O42" s="74">
        <f>M42*N42</f>
        <v>0</v>
      </c>
      <c r="P42" s="1106">
        <f>E42*F42</f>
        <v>0</v>
      </c>
      <c r="Q42" s="1106">
        <f>SUM(O42:O45)</f>
        <v>0</v>
      </c>
      <c r="R42" s="1105">
        <f>Q42*1.02*1.05*$R$11</f>
        <v>0</v>
      </c>
      <c r="S42" s="160"/>
      <c r="T42" s="4"/>
      <c r="U42" s="4"/>
    </row>
    <row r="43" spans="1:30" s="1" customFormat="1" ht="9" customHeight="1">
      <c r="A43" s="1194"/>
      <c r="B43" s="1195"/>
      <c r="C43" s="922"/>
      <c r="D43" s="1194"/>
      <c r="E43" s="1196"/>
      <c r="F43" s="1197"/>
      <c r="G43" s="1198"/>
      <c r="H43" s="1106"/>
      <c r="I43" s="1191"/>
      <c r="J43" s="1106"/>
      <c r="K43" s="73"/>
      <c r="L43" s="73"/>
      <c r="M43" s="73"/>
      <c r="N43" s="49"/>
      <c r="O43" s="74">
        <f>M43*N43</f>
        <v>0</v>
      </c>
      <c r="P43" s="1106"/>
      <c r="Q43" s="1106"/>
      <c r="R43" s="1105"/>
      <c r="S43" s="160"/>
      <c r="T43" s="4"/>
      <c r="U43" s="4"/>
    </row>
    <row r="44" spans="1:30" s="1" customFormat="1" ht="14.45" customHeight="1">
      <c r="A44" s="1194"/>
      <c r="B44" s="1195"/>
      <c r="C44" s="922"/>
      <c r="D44" s="1194"/>
      <c r="E44" s="1196"/>
      <c r="F44" s="1197"/>
      <c r="G44" s="1198"/>
      <c r="H44" s="1106"/>
      <c r="I44" s="1191"/>
      <c r="J44" s="1106"/>
      <c r="K44" s="73"/>
      <c r="L44" s="73"/>
      <c r="M44" s="75"/>
      <c r="N44" s="49"/>
      <c r="O44" s="74">
        <f>M44*N44</f>
        <v>0</v>
      </c>
      <c r="P44" s="1106"/>
      <c r="Q44" s="1106"/>
      <c r="R44" s="1105"/>
      <c r="S44" s="160"/>
      <c r="T44" s="4"/>
      <c r="U44" s="4"/>
    </row>
    <row r="45" spans="1:30" s="1" customFormat="1" ht="13.9" customHeight="1">
      <c r="A45" s="1194"/>
      <c r="B45" s="1195"/>
      <c r="C45" s="922"/>
      <c r="D45" s="1194"/>
      <c r="E45" s="1196"/>
      <c r="F45" s="1197"/>
      <c r="G45" s="1198"/>
      <c r="H45" s="1106"/>
      <c r="I45" s="1191"/>
      <c r="J45" s="1106"/>
      <c r="K45" s="73"/>
      <c r="L45" s="73"/>
      <c r="M45" s="73"/>
      <c r="N45" s="49"/>
      <c r="O45" s="74">
        <f>M45*N45</f>
        <v>0</v>
      </c>
      <c r="P45" s="1106"/>
      <c r="Q45" s="1106"/>
      <c r="R45" s="1106"/>
    </row>
    <row r="46" spans="1:30" customFormat="1" ht="13.5">
      <c r="A46" s="1181">
        <v>1</v>
      </c>
      <c r="B46" s="932" t="s">
        <v>116</v>
      </c>
      <c r="C46" s="1020" t="s">
        <v>328</v>
      </c>
      <c r="D46" s="931" t="s">
        <v>76</v>
      </c>
      <c r="E46" s="931">
        <v>467</v>
      </c>
      <c r="F46" s="1117">
        <f>H46+J46+R46</f>
        <v>0.72294743459999988</v>
      </c>
      <c r="G46" s="1119">
        <v>9.8600000000000007E-3</v>
      </c>
      <c r="H46" s="828">
        <f>G46*$P$8/1000</f>
        <v>2.1224734600000003E-2</v>
      </c>
      <c r="I46" s="1118">
        <v>0.21099999999999999</v>
      </c>
      <c r="J46" s="1135">
        <f>I46*$P$9/1000</f>
        <v>0.70172269999999992</v>
      </c>
      <c r="K46" s="89"/>
      <c r="L46" s="135"/>
      <c r="M46" s="90"/>
      <c r="N46" s="136"/>
      <c r="O46" s="72"/>
      <c r="P46" s="1135">
        <f>E46*F46</f>
        <v>337.61645195819995</v>
      </c>
      <c r="Q46" s="856"/>
      <c r="R46" s="1182"/>
      <c r="S46" s="157"/>
      <c r="T46" s="1183"/>
      <c r="U46" s="158"/>
    </row>
    <row r="47" spans="1:30" customFormat="1" ht="18.600000000000001" customHeight="1">
      <c r="A47" s="1181"/>
      <c r="B47" s="932"/>
      <c r="C47" s="1116"/>
      <c r="D47" s="931"/>
      <c r="E47" s="931"/>
      <c r="F47" s="1117"/>
      <c r="G47" s="1119"/>
      <c r="H47" s="828"/>
      <c r="I47" s="1118"/>
      <c r="J47" s="1135"/>
      <c r="K47" s="137"/>
      <c r="L47" s="138"/>
      <c r="M47" s="138"/>
      <c r="N47" s="139"/>
      <c r="O47" s="72"/>
      <c r="P47" s="1135"/>
      <c r="Q47" s="856"/>
      <c r="R47" s="1182"/>
      <c r="S47" s="157"/>
      <c r="T47" s="1183"/>
      <c r="U47" s="158"/>
    </row>
    <row r="48" spans="1:30" customFormat="1" ht="14.45" customHeight="1">
      <c r="A48" s="1181"/>
      <c r="B48" s="932"/>
      <c r="C48" s="1116"/>
      <c r="D48" s="931"/>
      <c r="E48" s="931"/>
      <c r="F48" s="1117"/>
      <c r="G48" s="1119"/>
      <c r="H48" s="828"/>
      <c r="I48" s="1118"/>
      <c r="J48" s="1135"/>
      <c r="K48" s="140"/>
      <c r="L48" s="140"/>
      <c r="M48" s="140"/>
      <c r="N48" s="138"/>
      <c r="O48" s="72"/>
      <c r="P48" s="1135"/>
      <c r="Q48" s="856"/>
      <c r="R48" s="1182"/>
      <c r="S48" s="157"/>
      <c r="T48" s="1183"/>
      <c r="U48" s="158"/>
    </row>
    <row r="49" spans="1:44" customFormat="1" ht="12" customHeight="1">
      <c r="A49" s="1181"/>
      <c r="B49" s="932"/>
      <c r="C49" s="1116"/>
      <c r="D49" s="931"/>
      <c r="E49" s="931"/>
      <c r="F49" s="1117"/>
      <c r="G49" s="1119"/>
      <c r="H49" s="828"/>
      <c r="I49" s="1118"/>
      <c r="J49" s="1135"/>
      <c r="K49" s="140"/>
      <c r="L49" s="140"/>
      <c r="M49" s="140"/>
      <c r="N49" s="138"/>
      <c r="O49" s="72"/>
      <c r="P49" s="1135"/>
      <c r="Q49" s="856"/>
      <c r="R49" s="1182"/>
      <c r="S49" s="157"/>
      <c r="T49" s="1183"/>
      <c r="U49" s="158"/>
    </row>
    <row r="50" spans="1:44" s="50" customFormat="1" ht="12" customHeight="1">
      <c r="A50" s="1134">
        <v>2</v>
      </c>
      <c r="B50" s="1137" t="s">
        <v>117</v>
      </c>
      <c r="C50" s="1116" t="s">
        <v>118</v>
      </c>
      <c r="D50" s="1156" t="s">
        <v>76</v>
      </c>
      <c r="E50" s="1157">
        <v>50</v>
      </c>
      <c r="F50" s="1155">
        <f>H50+J50+R50</f>
        <v>2.8414451999999999</v>
      </c>
      <c r="G50" s="1155">
        <v>1.32</v>
      </c>
      <c r="H50" s="828">
        <f>G50*$P$8/1000</f>
        <v>2.8414451999999999</v>
      </c>
      <c r="I50" s="1155"/>
      <c r="J50" s="1135">
        <f>I50*$P$9/1000</f>
        <v>0</v>
      </c>
      <c r="K50" s="141"/>
      <c r="L50" s="142"/>
      <c r="M50" s="143"/>
      <c r="N50" s="143"/>
      <c r="O50" s="143"/>
      <c r="P50" s="1135">
        <f>E50*F50</f>
        <v>142.07226</v>
      </c>
      <c r="Q50" s="1184"/>
      <c r="R50" s="1182"/>
      <c r="S50" s="159"/>
      <c r="T50" s="63"/>
      <c r="U50" s="63"/>
      <c r="V50" s="63"/>
      <c r="W50" s="63"/>
      <c r="X50" s="63"/>
      <c r="Y50" s="63"/>
      <c r="Z50" s="63"/>
      <c r="AA50" s="63"/>
      <c r="AB50" s="63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</row>
    <row r="51" spans="1:44" s="50" customFormat="1" ht="12" customHeight="1">
      <c r="A51" s="1134"/>
      <c r="B51" s="1138"/>
      <c r="C51" s="1116"/>
      <c r="D51" s="1156"/>
      <c r="E51" s="1157"/>
      <c r="F51" s="1155"/>
      <c r="G51" s="1155"/>
      <c r="H51" s="828"/>
      <c r="I51" s="1155"/>
      <c r="J51" s="1135"/>
      <c r="K51" s="141"/>
      <c r="L51" s="142"/>
      <c r="M51" s="143"/>
      <c r="N51" s="143"/>
      <c r="O51" s="143"/>
      <c r="P51" s="1135"/>
      <c r="Q51" s="1184"/>
      <c r="R51" s="1182"/>
      <c r="S51" s="159"/>
      <c r="T51" s="63"/>
      <c r="U51" s="63"/>
      <c r="V51" s="63"/>
      <c r="W51" s="63"/>
      <c r="X51" s="63"/>
      <c r="Y51" s="63"/>
      <c r="Z51" s="63"/>
      <c r="AA51" s="63"/>
      <c r="AB51" s="63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</row>
    <row r="52" spans="1:44" s="50" customFormat="1" ht="6.6" customHeight="1">
      <c r="A52" s="1134"/>
      <c r="B52" s="1138"/>
      <c r="C52" s="1116"/>
      <c r="D52" s="1156"/>
      <c r="E52" s="1157"/>
      <c r="F52" s="1155"/>
      <c r="G52" s="1155"/>
      <c r="H52" s="828"/>
      <c r="I52" s="1155"/>
      <c r="J52" s="1135"/>
      <c r="K52" s="141"/>
      <c r="L52" s="142"/>
      <c r="M52" s="143"/>
      <c r="N52" s="143"/>
      <c r="O52" s="143"/>
      <c r="P52" s="1135"/>
      <c r="Q52" s="1184"/>
      <c r="R52" s="1182"/>
      <c r="S52" s="159"/>
      <c r="T52" s="63"/>
      <c r="U52" s="63"/>
      <c r="V52" s="63"/>
      <c r="W52" s="63"/>
      <c r="X52" s="63"/>
      <c r="Y52" s="63"/>
      <c r="Z52" s="63"/>
      <c r="AA52" s="63"/>
      <c r="AB52" s="63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</row>
    <row r="53" spans="1:44" s="50" customFormat="1" ht="5.45" customHeight="1">
      <c r="A53" s="1134"/>
      <c r="B53" s="1138"/>
      <c r="C53" s="1116"/>
      <c r="D53" s="1156"/>
      <c r="E53" s="1157"/>
      <c r="F53" s="1155"/>
      <c r="G53" s="1155"/>
      <c r="H53" s="828"/>
      <c r="I53" s="1155"/>
      <c r="J53" s="1135"/>
      <c r="K53" s="141"/>
      <c r="L53" s="142"/>
      <c r="M53" s="143"/>
      <c r="N53" s="143"/>
      <c r="O53" s="143"/>
      <c r="P53" s="1135"/>
      <c r="Q53" s="1184"/>
      <c r="R53" s="1182"/>
      <c r="S53" s="159"/>
      <c r="T53" s="63"/>
      <c r="U53" s="63"/>
      <c r="V53" s="63"/>
      <c r="W53" s="63"/>
      <c r="X53" s="63"/>
      <c r="Y53" s="63"/>
      <c r="Z53" s="63"/>
      <c r="AA53" s="63"/>
      <c r="AB53" s="63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</row>
    <row r="54" spans="1:44" s="50" customFormat="1" ht="12" customHeight="1">
      <c r="A54" s="861">
        <v>3</v>
      </c>
      <c r="B54" s="907" t="s">
        <v>261</v>
      </c>
      <c r="C54" s="862" t="s">
        <v>262</v>
      </c>
      <c r="D54" s="861" t="s">
        <v>119</v>
      </c>
      <c r="E54" s="886">
        <v>180</v>
      </c>
      <c r="F54" s="885">
        <f>H54+J54+R54</f>
        <v>6.7511709999999989E-2</v>
      </c>
      <c r="G54" s="885"/>
      <c r="H54" s="904">
        <f>G54*$P$8/1000</f>
        <v>0</v>
      </c>
      <c r="I54" s="904">
        <v>2.0299999999999999E-2</v>
      </c>
      <c r="J54" s="904">
        <f>I54*$P$9/1000</f>
        <v>6.7511709999999989E-2</v>
      </c>
      <c r="K54" s="294"/>
      <c r="L54" s="295"/>
      <c r="M54" s="296"/>
      <c r="N54" s="296"/>
      <c r="O54" s="296"/>
      <c r="P54" s="816">
        <f>F54*E54</f>
        <v>12.152107799999998</v>
      </c>
      <c r="Q54" s="893"/>
      <c r="R54" s="816"/>
      <c r="S54" s="317"/>
      <c r="T54" s="82"/>
      <c r="U54" s="82"/>
      <c r="V54" s="82"/>
      <c r="W54" s="318"/>
      <c r="X54" s="63"/>
      <c r="Y54" s="63"/>
      <c r="Z54" s="63"/>
      <c r="AA54" s="63"/>
      <c r="AB54" s="63"/>
      <c r="AC54" s="63"/>
      <c r="AD54" s="63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</row>
    <row r="55" spans="1:44" s="50" customFormat="1" ht="8.4499999999999993" customHeight="1">
      <c r="A55" s="861"/>
      <c r="B55" s="908"/>
      <c r="C55" s="862"/>
      <c r="D55" s="861"/>
      <c r="E55" s="886"/>
      <c r="F55" s="885"/>
      <c r="G55" s="885"/>
      <c r="H55" s="904"/>
      <c r="I55" s="904"/>
      <c r="J55" s="904"/>
      <c r="K55" s="294"/>
      <c r="L55" s="295"/>
      <c r="M55" s="296"/>
      <c r="N55" s="296"/>
      <c r="O55" s="296"/>
      <c r="P55" s="816"/>
      <c r="Q55" s="893"/>
      <c r="R55" s="816"/>
      <c r="S55" s="317"/>
      <c r="T55" s="82"/>
      <c r="U55" s="82"/>
      <c r="V55" s="82"/>
      <c r="W55" s="318"/>
      <c r="X55" s="63"/>
      <c r="Y55" s="63"/>
      <c r="Z55" s="63"/>
      <c r="AA55" s="63"/>
      <c r="AB55" s="63"/>
      <c r="AC55" s="63"/>
      <c r="AD55" s="63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</row>
    <row r="56" spans="1:44" s="50" customFormat="1" ht="6" customHeight="1">
      <c r="A56" s="861"/>
      <c r="B56" s="908"/>
      <c r="C56" s="862"/>
      <c r="D56" s="861"/>
      <c r="E56" s="886"/>
      <c r="F56" s="885"/>
      <c r="G56" s="885"/>
      <c r="H56" s="904"/>
      <c r="I56" s="904"/>
      <c r="J56" s="904"/>
      <c r="K56" s="294"/>
      <c r="L56" s="295"/>
      <c r="M56" s="296"/>
      <c r="N56" s="296"/>
      <c r="O56" s="296"/>
      <c r="P56" s="816"/>
      <c r="Q56" s="893"/>
      <c r="R56" s="816"/>
      <c r="S56" s="317"/>
      <c r="T56" s="82"/>
      <c r="U56" s="82"/>
      <c r="V56" s="82"/>
      <c r="W56" s="318"/>
      <c r="X56" s="63"/>
      <c r="Y56" s="63"/>
      <c r="Z56" s="63"/>
      <c r="AA56" s="63"/>
      <c r="AB56" s="63"/>
      <c r="AC56" s="63"/>
      <c r="AD56" s="63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</row>
    <row r="57" spans="1:44" s="50" customFormat="1" ht="8.4499999999999993" customHeight="1">
      <c r="A57" s="861"/>
      <c r="B57" s="908"/>
      <c r="C57" s="862"/>
      <c r="D57" s="861"/>
      <c r="E57" s="886"/>
      <c r="F57" s="885"/>
      <c r="G57" s="885"/>
      <c r="H57" s="904"/>
      <c r="I57" s="904"/>
      <c r="J57" s="904"/>
      <c r="K57" s="294"/>
      <c r="L57" s="295"/>
      <c r="M57" s="296"/>
      <c r="N57" s="296"/>
      <c r="O57" s="296"/>
      <c r="P57" s="816"/>
      <c r="Q57" s="893"/>
      <c r="R57" s="816"/>
      <c r="S57" s="317"/>
      <c r="T57" s="82"/>
      <c r="U57" s="82"/>
      <c r="V57" s="82"/>
      <c r="W57" s="318"/>
      <c r="X57" s="63"/>
      <c r="Y57" s="63"/>
      <c r="Z57" s="63"/>
      <c r="AA57" s="63"/>
      <c r="AB57" s="63"/>
      <c r="AC57" s="63"/>
      <c r="AD57" s="63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</row>
    <row r="58" spans="1:44" s="50" customFormat="1" ht="13.5" customHeight="1">
      <c r="A58" s="1130">
        <v>3</v>
      </c>
      <c r="B58" s="1131" t="s">
        <v>246</v>
      </c>
      <c r="C58" s="863" t="s">
        <v>247</v>
      </c>
      <c r="D58" s="1130" t="s">
        <v>119</v>
      </c>
      <c r="E58" s="1133">
        <v>20</v>
      </c>
      <c r="F58" s="904">
        <f>H58+J58+R58</f>
        <v>4.4350285999999996E-2</v>
      </c>
      <c r="G58" s="1115">
        <v>1.6000000000000001E-3</v>
      </c>
      <c r="H58" s="828">
        <f>G58*$P$8/1000</f>
        <v>3.4441760000000006E-3</v>
      </c>
      <c r="I58" s="1115">
        <v>1.23E-2</v>
      </c>
      <c r="J58" s="1135">
        <f>I58*$P$9/1000</f>
        <v>4.0906109999999996E-2</v>
      </c>
      <c r="K58" s="144"/>
      <c r="L58" s="144"/>
      <c r="M58" s="65"/>
      <c r="N58" s="65"/>
      <c r="O58" s="145">
        <f>M58*N58</f>
        <v>0</v>
      </c>
      <c r="P58" s="1136">
        <f>E58*F58</f>
        <v>0.88700571999999989</v>
      </c>
      <c r="Q58" s="1185">
        <f>SUM(O58:O61)</f>
        <v>0</v>
      </c>
      <c r="R58" s="1102">
        <f>Q58*1.02*1.05*$R$14</f>
        <v>0</v>
      </c>
      <c r="S58" s="159"/>
      <c r="T58" s="63"/>
      <c r="U58" s="63"/>
      <c r="V58" s="63"/>
      <c r="W58" s="63"/>
      <c r="X58" s="63"/>
      <c r="Y58" s="63"/>
      <c r="Z58" s="63"/>
      <c r="AA58" s="63"/>
      <c r="AB58" s="63"/>
      <c r="AC58" s="37"/>
      <c r="AD58" s="37"/>
      <c r="AE58" s="37"/>
      <c r="AF58" s="37"/>
      <c r="AG58" s="37"/>
    </row>
    <row r="59" spans="1:44" s="50" customFormat="1" ht="12" customHeight="1">
      <c r="A59" s="1130"/>
      <c r="B59" s="1132"/>
      <c r="C59" s="863"/>
      <c r="D59" s="1130"/>
      <c r="E59" s="1133"/>
      <c r="F59" s="904"/>
      <c r="G59" s="1115"/>
      <c r="H59" s="828"/>
      <c r="I59" s="1115"/>
      <c r="J59" s="1135"/>
      <c r="K59" s="144"/>
      <c r="L59" s="144"/>
      <c r="M59" s="65"/>
      <c r="N59" s="65"/>
      <c r="O59" s="145"/>
      <c r="P59" s="1136"/>
      <c r="Q59" s="1185"/>
      <c r="R59" s="1102"/>
      <c r="S59" s="159"/>
      <c r="T59" s="63"/>
      <c r="U59" s="63"/>
      <c r="V59" s="63"/>
      <c r="W59" s="63"/>
      <c r="X59" s="63"/>
      <c r="Y59" s="63"/>
      <c r="Z59" s="63"/>
      <c r="AA59" s="63"/>
      <c r="AB59" s="63"/>
      <c r="AC59" s="37"/>
      <c r="AD59" s="37"/>
      <c r="AE59" s="37"/>
      <c r="AF59" s="37"/>
      <c r="AG59" s="37"/>
    </row>
    <row r="60" spans="1:44" s="50" customFormat="1" ht="7.9" customHeight="1">
      <c r="A60" s="1130"/>
      <c r="B60" s="1132"/>
      <c r="C60" s="863"/>
      <c r="D60" s="1130"/>
      <c r="E60" s="1133"/>
      <c r="F60" s="904"/>
      <c r="G60" s="1115"/>
      <c r="H60" s="828"/>
      <c r="I60" s="1115"/>
      <c r="J60" s="1135"/>
      <c r="K60" s="144"/>
      <c r="L60" s="144"/>
      <c r="M60" s="65"/>
      <c r="N60" s="65"/>
      <c r="O60" s="145"/>
      <c r="P60" s="1136"/>
      <c r="Q60" s="1185"/>
      <c r="R60" s="1102"/>
      <c r="S60" s="159"/>
      <c r="T60" s="63"/>
      <c r="U60" s="63"/>
      <c r="V60" s="63"/>
      <c r="W60" s="63"/>
      <c r="X60" s="63"/>
      <c r="Y60" s="63"/>
      <c r="Z60" s="63"/>
      <c r="AA60" s="63"/>
      <c r="AB60" s="63"/>
      <c r="AC60" s="37"/>
      <c r="AD60" s="37"/>
      <c r="AE60" s="37"/>
      <c r="AF60" s="37"/>
      <c r="AG60" s="37"/>
    </row>
    <row r="61" spans="1:44" s="50" customFormat="1" ht="7.15" customHeight="1">
      <c r="A61" s="1130"/>
      <c r="B61" s="1132"/>
      <c r="C61" s="863"/>
      <c r="D61" s="1130"/>
      <c r="E61" s="1133"/>
      <c r="F61" s="904"/>
      <c r="G61" s="1115"/>
      <c r="H61" s="828"/>
      <c r="I61" s="1115"/>
      <c r="J61" s="1135"/>
      <c r="K61" s="144"/>
      <c r="L61" s="144"/>
      <c r="M61" s="65"/>
      <c r="N61" s="65"/>
      <c r="O61" s="145"/>
      <c r="P61" s="1136"/>
      <c r="Q61" s="1185"/>
      <c r="R61" s="1102"/>
      <c r="S61" s="159"/>
      <c r="T61" s="63"/>
      <c r="U61" s="63"/>
      <c r="V61" s="63"/>
      <c r="W61" s="63"/>
      <c r="X61" s="63"/>
      <c r="Y61" s="63"/>
      <c r="Z61" s="63"/>
      <c r="AA61" s="63"/>
      <c r="AB61" s="63"/>
      <c r="AC61" s="37"/>
      <c r="AD61" s="37"/>
      <c r="AE61" s="37"/>
      <c r="AF61" s="37"/>
      <c r="AG61" s="37"/>
    </row>
    <row r="62" spans="1:44" customFormat="1" ht="13.5">
      <c r="A62" s="1120">
        <v>4</v>
      </c>
      <c r="B62" s="932" t="s">
        <v>120</v>
      </c>
      <c r="C62" s="1020" t="s">
        <v>121</v>
      </c>
      <c r="D62" s="931" t="s">
        <v>23</v>
      </c>
      <c r="E62" s="931">
        <v>412</v>
      </c>
      <c r="F62" s="1117">
        <f>H62+J62+R62</f>
        <v>0.59862599999999999</v>
      </c>
      <c r="G62" s="1119"/>
      <c r="H62" s="828">
        <f t="shared" ref="H62" si="0">G62*$P$8/1000</f>
        <v>0</v>
      </c>
      <c r="I62" s="1119">
        <v>0.18</v>
      </c>
      <c r="J62" s="1135">
        <f>I62*$P$9/1000</f>
        <v>0.59862599999999999</v>
      </c>
      <c r="K62" s="89"/>
      <c r="L62" s="135"/>
      <c r="M62" s="90"/>
      <c r="N62" s="136"/>
      <c r="O62" s="72"/>
      <c r="P62" s="1135">
        <f>E62*F62</f>
        <v>246.63391200000001</v>
      </c>
      <c r="Q62" s="856"/>
      <c r="R62" s="1182"/>
      <c r="S62" s="157"/>
      <c r="T62" s="1183"/>
      <c r="U62" s="158"/>
    </row>
    <row r="63" spans="1:44" customFormat="1" ht="18.600000000000001" customHeight="1">
      <c r="A63" s="1121"/>
      <c r="B63" s="932"/>
      <c r="C63" s="1116"/>
      <c r="D63" s="931"/>
      <c r="E63" s="931"/>
      <c r="F63" s="1117"/>
      <c r="G63" s="1119"/>
      <c r="H63" s="828"/>
      <c r="I63" s="1119"/>
      <c r="J63" s="1135"/>
      <c r="K63" s="137"/>
      <c r="L63" s="138"/>
      <c r="M63" s="138"/>
      <c r="N63" s="139"/>
      <c r="O63" s="72"/>
      <c r="P63" s="1135"/>
      <c r="Q63" s="856"/>
      <c r="R63" s="1182"/>
      <c r="S63" s="157"/>
      <c r="T63" s="1183"/>
      <c r="U63" s="158"/>
    </row>
    <row r="64" spans="1:44" customFormat="1" ht="20.45" customHeight="1">
      <c r="A64" s="1121"/>
      <c r="B64" s="932"/>
      <c r="C64" s="1116"/>
      <c r="D64" s="931"/>
      <c r="E64" s="931"/>
      <c r="F64" s="1117"/>
      <c r="G64" s="1119"/>
      <c r="H64" s="828"/>
      <c r="I64" s="1119"/>
      <c r="J64" s="1135"/>
      <c r="K64" s="140"/>
      <c r="L64" s="140"/>
      <c r="M64" s="140"/>
      <c r="N64" s="138"/>
      <c r="O64" s="72"/>
      <c r="P64" s="1135"/>
      <c r="Q64" s="856"/>
      <c r="R64" s="1182"/>
      <c r="S64" s="157"/>
      <c r="T64" s="1183"/>
      <c r="U64" s="158"/>
    </row>
    <row r="65" spans="1:42" customFormat="1" ht="22.15" customHeight="1">
      <c r="A65" s="1199"/>
      <c r="B65" s="932"/>
      <c r="C65" s="1116"/>
      <c r="D65" s="931"/>
      <c r="E65" s="931"/>
      <c r="F65" s="1117"/>
      <c r="G65" s="1119"/>
      <c r="H65" s="828"/>
      <c r="I65" s="1119"/>
      <c r="J65" s="1135"/>
      <c r="K65" s="140"/>
      <c r="L65" s="140"/>
      <c r="M65" s="140"/>
      <c r="N65" s="138"/>
      <c r="O65" s="72"/>
      <c r="P65" s="1135"/>
      <c r="Q65" s="856"/>
      <c r="R65" s="1182"/>
      <c r="S65" s="157"/>
      <c r="T65" s="1183"/>
      <c r="U65" s="158"/>
    </row>
    <row r="66" spans="1:42" customFormat="1" ht="13.5">
      <c r="A66" s="1181">
        <v>5</v>
      </c>
      <c r="B66" s="932" t="s">
        <v>122</v>
      </c>
      <c r="C66" s="1116" t="s">
        <v>123</v>
      </c>
      <c r="D66" s="931" t="s">
        <v>23</v>
      </c>
      <c r="E66" s="931">
        <v>412</v>
      </c>
      <c r="F66" s="1117">
        <f>H66+J66+R66</f>
        <v>1.6628499999999999</v>
      </c>
      <c r="G66" s="1118"/>
      <c r="H66" s="828">
        <f t="shared" ref="H66" si="1">G66*$P$8/1000</f>
        <v>0</v>
      </c>
      <c r="I66" s="1119">
        <v>0.5</v>
      </c>
      <c r="J66" s="1135">
        <f>I66*$P$9/1000</f>
        <v>1.6628499999999999</v>
      </c>
      <c r="K66" s="89"/>
      <c r="L66" s="135"/>
      <c r="M66" s="90"/>
      <c r="N66" s="136"/>
      <c r="O66" s="72"/>
      <c r="P66" s="1135">
        <f>E66*F66</f>
        <v>685.0942</v>
      </c>
      <c r="Q66" s="856"/>
      <c r="R66" s="1182"/>
      <c r="S66" s="157"/>
      <c r="T66" s="1183"/>
      <c r="U66" s="158"/>
    </row>
    <row r="67" spans="1:42" customFormat="1" ht="7.15" customHeight="1">
      <c r="A67" s="1181"/>
      <c r="B67" s="932"/>
      <c r="C67" s="1116"/>
      <c r="D67" s="931"/>
      <c r="E67" s="931"/>
      <c r="F67" s="1117"/>
      <c r="G67" s="1118"/>
      <c r="H67" s="828"/>
      <c r="I67" s="1119"/>
      <c r="J67" s="1135"/>
      <c r="K67" s="137"/>
      <c r="L67" s="138"/>
      <c r="M67" s="138"/>
      <c r="N67" s="139"/>
      <c r="O67" s="72"/>
      <c r="P67" s="1135"/>
      <c r="Q67" s="856"/>
      <c r="R67" s="1182"/>
      <c r="S67" s="157"/>
      <c r="T67" s="1183"/>
      <c r="U67" s="158"/>
    </row>
    <row r="68" spans="1:42" customFormat="1" ht="7.15" customHeight="1">
      <c r="A68" s="1181"/>
      <c r="B68" s="932"/>
      <c r="C68" s="1116"/>
      <c r="D68" s="931"/>
      <c r="E68" s="931"/>
      <c r="F68" s="1117"/>
      <c r="G68" s="1118"/>
      <c r="H68" s="828"/>
      <c r="I68" s="1119"/>
      <c r="J68" s="1135"/>
      <c r="K68" s="140"/>
      <c r="L68" s="140"/>
      <c r="M68" s="140"/>
      <c r="N68" s="138"/>
      <c r="O68" s="72"/>
      <c r="P68" s="1135"/>
      <c r="Q68" s="856"/>
      <c r="R68" s="1182"/>
      <c r="S68" s="157"/>
      <c r="T68" s="1183"/>
      <c r="U68" s="158"/>
    </row>
    <row r="69" spans="1:42" customFormat="1" ht="9" customHeight="1">
      <c r="A69" s="1181"/>
      <c r="B69" s="932"/>
      <c r="C69" s="1116"/>
      <c r="D69" s="931"/>
      <c r="E69" s="931"/>
      <c r="F69" s="1117"/>
      <c r="G69" s="1118"/>
      <c r="H69" s="828"/>
      <c r="I69" s="1119"/>
      <c r="J69" s="1135"/>
      <c r="K69" s="140"/>
      <c r="L69" s="140"/>
      <c r="M69" s="140"/>
      <c r="N69" s="138"/>
      <c r="O69" s="72"/>
      <c r="P69" s="1135"/>
      <c r="Q69" s="856"/>
      <c r="R69" s="1182"/>
      <c r="S69" s="157"/>
      <c r="T69" s="1183"/>
      <c r="U69" s="158"/>
    </row>
    <row r="70" spans="1:42" s="50" customFormat="1" ht="12" customHeight="1">
      <c r="A70" s="1120">
        <v>6</v>
      </c>
      <c r="B70" s="932" t="s">
        <v>124</v>
      </c>
      <c r="C70" s="1116" t="s">
        <v>125</v>
      </c>
      <c r="D70" s="861" t="s">
        <v>119</v>
      </c>
      <c r="E70" s="1186">
        <v>317</v>
      </c>
      <c r="F70" s="1188">
        <f>H70+J70+R70</f>
        <v>4.3352576000000004E-2</v>
      </c>
      <c r="G70" s="1192">
        <v>1.6000000000000001E-3</v>
      </c>
      <c r="H70" s="828">
        <f t="shared" ref="H70" si="2">G70*$P$8/1000</f>
        <v>3.4441760000000006E-3</v>
      </c>
      <c r="I70" s="1192">
        <v>1.2E-2</v>
      </c>
      <c r="J70" s="1135">
        <f>I70*$P$9/1000</f>
        <v>3.9908400000000004E-2</v>
      </c>
      <c r="K70" s="146"/>
      <c r="L70" s="147"/>
      <c r="M70" s="148"/>
      <c r="N70" s="148"/>
      <c r="O70" s="148"/>
      <c r="P70" s="1168">
        <f>F70*E70</f>
        <v>13.742766592000001</v>
      </c>
      <c r="Q70" s="1170"/>
      <c r="R70" s="1172"/>
      <c r="S70" s="159"/>
      <c r="T70" s="63"/>
      <c r="U70" s="63"/>
      <c r="V70" s="63"/>
      <c r="W70" s="63"/>
      <c r="X70" s="63"/>
      <c r="Y70" s="63"/>
      <c r="Z70" s="63"/>
      <c r="AA70" s="63"/>
      <c r="AB70" s="63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</row>
    <row r="71" spans="1:42" s="50" customFormat="1" ht="12" customHeight="1">
      <c r="A71" s="1121"/>
      <c r="B71" s="932"/>
      <c r="C71" s="1116"/>
      <c r="D71" s="861"/>
      <c r="E71" s="1186"/>
      <c r="F71" s="1189"/>
      <c r="G71" s="1192"/>
      <c r="H71" s="828"/>
      <c r="I71" s="1192"/>
      <c r="J71" s="1135"/>
      <c r="K71" s="146"/>
      <c r="L71" s="147"/>
      <c r="M71" s="148"/>
      <c r="N71" s="148"/>
      <c r="O71" s="148"/>
      <c r="P71" s="1168"/>
      <c r="Q71" s="1170"/>
      <c r="R71" s="1172"/>
      <c r="S71" s="159"/>
      <c r="T71" s="63"/>
      <c r="U71" s="63"/>
      <c r="V71" s="63"/>
      <c r="W71" s="63"/>
      <c r="X71" s="63"/>
      <c r="Y71" s="63"/>
      <c r="Z71" s="63"/>
      <c r="AA71" s="63"/>
      <c r="AB71" s="63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</row>
    <row r="72" spans="1:42" s="50" customFormat="1" ht="12" customHeight="1">
      <c r="A72" s="1121"/>
      <c r="B72" s="932"/>
      <c r="C72" s="1116"/>
      <c r="D72" s="861"/>
      <c r="E72" s="1186"/>
      <c r="F72" s="1189"/>
      <c r="G72" s="1192"/>
      <c r="H72" s="828"/>
      <c r="I72" s="1192"/>
      <c r="J72" s="1135"/>
      <c r="K72" s="146"/>
      <c r="L72" s="147"/>
      <c r="M72" s="148"/>
      <c r="N72" s="148"/>
      <c r="O72" s="148"/>
      <c r="P72" s="1168"/>
      <c r="Q72" s="1170"/>
      <c r="R72" s="1172"/>
      <c r="S72" s="159"/>
      <c r="T72" s="63"/>
      <c r="U72" s="63"/>
      <c r="V72" s="63"/>
      <c r="W72" s="63"/>
      <c r="X72" s="63"/>
      <c r="Y72" s="63"/>
      <c r="Z72" s="63"/>
      <c r="AA72" s="63"/>
      <c r="AB72" s="63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</row>
    <row r="73" spans="1:42" s="50" customFormat="1" ht="8.4499999999999993" customHeight="1">
      <c r="A73" s="1121"/>
      <c r="B73" s="1122"/>
      <c r="C73" s="1123"/>
      <c r="D73" s="861"/>
      <c r="E73" s="1187"/>
      <c r="F73" s="1190"/>
      <c r="G73" s="1193"/>
      <c r="H73" s="828"/>
      <c r="I73" s="1193"/>
      <c r="J73" s="1167"/>
      <c r="K73" s="150"/>
      <c r="L73" s="151"/>
      <c r="M73" s="152"/>
      <c r="N73" s="152"/>
      <c r="O73" s="152"/>
      <c r="P73" s="1169"/>
      <c r="Q73" s="1171"/>
      <c r="R73" s="1173"/>
      <c r="S73" s="159"/>
      <c r="T73" s="63"/>
      <c r="U73" s="63"/>
      <c r="V73" s="63"/>
      <c r="W73" s="63"/>
      <c r="X73" s="63"/>
      <c r="Y73" s="63"/>
      <c r="Z73" s="63"/>
      <c r="AA73" s="63"/>
      <c r="AB73" s="63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</row>
    <row r="74" spans="1:42" s="1" customFormat="1" ht="13.15" customHeight="1">
      <c r="A74" s="153"/>
      <c r="B74" s="153"/>
      <c r="C74" s="154" t="s">
        <v>5</v>
      </c>
      <c r="D74" s="153"/>
      <c r="E74" s="153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61">
        <f>SUM(P42:P73)</f>
        <v>1438.1987040701999</v>
      </c>
      <c r="Q74" s="155"/>
      <c r="R74" s="156"/>
      <c r="S74" s="159"/>
      <c r="T74" s="311"/>
      <c r="U74" s="63"/>
    </row>
    <row r="75" spans="1:42" s="50" customFormat="1" ht="16.149999999999999" customHeight="1">
      <c r="A75" s="861"/>
      <c r="B75" s="907"/>
      <c r="C75" s="922" t="s">
        <v>258</v>
      </c>
      <c r="D75" s="861"/>
      <c r="E75" s="886"/>
      <c r="F75" s="849"/>
      <c r="G75" s="885"/>
      <c r="H75" s="885"/>
      <c r="I75" s="885"/>
      <c r="J75" s="885"/>
      <c r="K75" s="294"/>
      <c r="L75" s="295"/>
      <c r="M75" s="296"/>
      <c r="N75" s="297"/>
      <c r="O75" s="297"/>
      <c r="P75" s="886"/>
      <c r="Q75" s="885"/>
      <c r="R75" s="892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</row>
    <row r="76" spans="1:42" s="50" customFormat="1" ht="12" customHeight="1">
      <c r="A76" s="861"/>
      <c r="B76" s="908"/>
      <c r="C76" s="922"/>
      <c r="D76" s="861"/>
      <c r="E76" s="886"/>
      <c r="F76" s="849"/>
      <c r="G76" s="885"/>
      <c r="H76" s="885"/>
      <c r="I76" s="885"/>
      <c r="J76" s="885"/>
      <c r="K76" s="294"/>
      <c r="L76" s="295"/>
      <c r="M76" s="296"/>
      <c r="N76" s="297"/>
      <c r="O76" s="297"/>
      <c r="P76" s="886"/>
      <c r="Q76" s="885"/>
      <c r="R76" s="89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</row>
    <row r="77" spans="1:42" s="50" customFormat="1" ht="12" customHeight="1">
      <c r="A77" s="861"/>
      <c r="B77" s="908"/>
      <c r="C77" s="922"/>
      <c r="D77" s="861"/>
      <c r="E77" s="886"/>
      <c r="F77" s="849"/>
      <c r="G77" s="885"/>
      <c r="H77" s="885"/>
      <c r="I77" s="885"/>
      <c r="J77" s="885"/>
      <c r="K77" s="294"/>
      <c r="L77" s="295"/>
      <c r="M77" s="296"/>
      <c r="N77" s="297"/>
      <c r="O77" s="297"/>
      <c r="P77" s="886"/>
      <c r="Q77" s="885"/>
      <c r="R77" s="89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</row>
    <row r="78" spans="1:42" s="50" customFormat="1" ht="12" customHeight="1">
      <c r="A78" s="861"/>
      <c r="B78" s="908"/>
      <c r="C78" s="922"/>
      <c r="D78" s="861"/>
      <c r="E78" s="886"/>
      <c r="F78" s="849"/>
      <c r="G78" s="885"/>
      <c r="H78" s="885"/>
      <c r="I78" s="885"/>
      <c r="J78" s="885"/>
      <c r="K78" s="294"/>
      <c r="L78" s="295"/>
      <c r="M78" s="296"/>
      <c r="N78" s="297"/>
      <c r="O78" s="297"/>
      <c r="P78" s="886"/>
      <c r="Q78" s="885"/>
      <c r="R78" s="892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</row>
    <row r="79" spans="1:42" s="50" customFormat="1" ht="16.149999999999999" customHeight="1">
      <c r="A79" s="861">
        <v>1</v>
      </c>
      <c r="B79" s="907" t="s">
        <v>34</v>
      </c>
      <c r="C79" s="862" t="s">
        <v>248</v>
      </c>
      <c r="D79" s="861" t="s">
        <v>119</v>
      </c>
      <c r="E79" s="886">
        <v>9.75</v>
      </c>
      <c r="F79" s="849">
        <f>H79+J79+R79</f>
        <v>12.842802840000001</v>
      </c>
      <c r="G79" s="885">
        <v>1.82</v>
      </c>
      <c r="H79" s="885">
        <f>G79*$P$8/1000</f>
        <v>3.9177502000000004</v>
      </c>
      <c r="I79" s="885">
        <v>1.06</v>
      </c>
      <c r="J79" s="885">
        <f>I79*$P$9/1000</f>
        <v>3.525242</v>
      </c>
      <c r="K79" s="294" t="s">
        <v>249</v>
      </c>
      <c r="L79" s="295" t="s">
        <v>119</v>
      </c>
      <c r="M79" s="296">
        <v>1.24</v>
      </c>
      <c r="N79" s="297">
        <v>3.8</v>
      </c>
      <c r="O79" s="297">
        <f t="shared" ref="O79:O94" si="3">M79*N79</f>
        <v>4.7119999999999997</v>
      </c>
      <c r="P79" s="886">
        <f>E79*F79</f>
        <v>125.21732769</v>
      </c>
      <c r="Q79" s="885">
        <f>SUM(O79:O82)</f>
        <v>4.7119999999999997</v>
      </c>
      <c r="R79" s="892">
        <f>Q79*1.02*1.05*$R$14</f>
        <v>5.3998106400000001</v>
      </c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</row>
    <row r="80" spans="1:42" s="50" customFormat="1" ht="12" customHeight="1">
      <c r="A80" s="861"/>
      <c r="B80" s="908"/>
      <c r="C80" s="862"/>
      <c r="D80" s="861"/>
      <c r="E80" s="886"/>
      <c r="F80" s="849"/>
      <c r="G80" s="885"/>
      <c r="H80" s="885"/>
      <c r="I80" s="885"/>
      <c r="J80" s="885"/>
      <c r="K80" s="294"/>
      <c r="L80" s="295"/>
      <c r="M80" s="296"/>
      <c r="N80" s="297"/>
      <c r="O80" s="297">
        <f t="shared" si="3"/>
        <v>0</v>
      </c>
      <c r="P80" s="886"/>
      <c r="Q80" s="885"/>
      <c r="R80" s="892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</row>
    <row r="81" spans="1:42" s="50" customFormat="1" ht="12" customHeight="1">
      <c r="A81" s="861"/>
      <c r="B81" s="908"/>
      <c r="C81" s="862"/>
      <c r="D81" s="861"/>
      <c r="E81" s="886"/>
      <c r="F81" s="849"/>
      <c r="G81" s="885"/>
      <c r="H81" s="885"/>
      <c r="I81" s="885"/>
      <c r="J81" s="885"/>
      <c r="K81" s="294"/>
      <c r="L81" s="295"/>
      <c r="M81" s="296"/>
      <c r="N81" s="297"/>
      <c r="O81" s="297">
        <f t="shared" si="3"/>
        <v>0</v>
      </c>
      <c r="P81" s="886"/>
      <c r="Q81" s="885"/>
      <c r="R81" s="89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</row>
    <row r="82" spans="1:42" s="50" customFormat="1" ht="12" customHeight="1">
      <c r="A82" s="861"/>
      <c r="B82" s="908"/>
      <c r="C82" s="862"/>
      <c r="D82" s="861"/>
      <c r="E82" s="886"/>
      <c r="F82" s="849"/>
      <c r="G82" s="885"/>
      <c r="H82" s="885"/>
      <c r="I82" s="885"/>
      <c r="J82" s="885"/>
      <c r="K82" s="294"/>
      <c r="L82" s="295"/>
      <c r="M82" s="296"/>
      <c r="N82" s="297"/>
      <c r="O82" s="297">
        <f t="shared" si="3"/>
        <v>0</v>
      </c>
      <c r="P82" s="886"/>
      <c r="Q82" s="885"/>
      <c r="R82" s="89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</row>
    <row r="83" spans="1:42" s="50" customFormat="1" ht="15.6" customHeight="1">
      <c r="A83" s="898">
        <v>2</v>
      </c>
      <c r="B83" s="899" t="s">
        <v>69</v>
      </c>
      <c r="C83" s="901" t="s">
        <v>259</v>
      </c>
      <c r="D83" s="898" t="s">
        <v>35</v>
      </c>
      <c r="E83" s="902">
        <v>78</v>
      </c>
      <c r="F83" s="849">
        <f>H83+J83+R83</f>
        <v>64.73354959481</v>
      </c>
      <c r="G83" s="903">
        <v>2.12</v>
      </c>
      <c r="H83" s="885">
        <f>G83*$P$8/1000</f>
        <v>4.5635332000000011</v>
      </c>
      <c r="I83" s="903">
        <v>0.95</v>
      </c>
      <c r="J83" s="849">
        <f>I83*$P$9/1000</f>
        <v>3.1594149999999996</v>
      </c>
      <c r="K83" s="294" t="s">
        <v>252</v>
      </c>
      <c r="L83" s="295" t="s">
        <v>119</v>
      </c>
      <c r="M83" s="295">
        <v>1.02</v>
      </c>
      <c r="N83" s="299">
        <v>36.36</v>
      </c>
      <c r="O83" s="299">
        <f t="shared" si="3"/>
        <v>37.087200000000003</v>
      </c>
      <c r="P83" s="902">
        <f>E83*F83</f>
        <v>5049.2168683951804</v>
      </c>
      <c r="Q83" s="1027">
        <f>SUM(O83:O86)</f>
        <v>49.748773</v>
      </c>
      <c r="R83" s="1028">
        <f>Q83*1.02*1.05*$R$14</f>
        <v>57.010601394810003</v>
      </c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</row>
    <row r="84" spans="1:42" s="50" customFormat="1" ht="16.149999999999999" customHeight="1">
      <c r="A84" s="898"/>
      <c r="B84" s="900"/>
      <c r="C84" s="901"/>
      <c r="D84" s="898"/>
      <c r="E84" s="902"/>
      <c r="F84" s="849"/>
      <c r="G84" s="903"/>
      <c r="H84" s="885"/>
      <c r="I84" s="903"/>
      <c r="J84" s="849"/>
      <c r="K84" s="294" t="s">
        <v>150</v>
      </c>
      <c r="L84" s="295" t="s">
        <v>154</v>
      </c>
      <c r="M84" s="295">
        <v>2.0499999999999998</v>
      </c>
      <c r="N84" s="299">
        <v>3.5</v>
      </c>
      <c r="O84" s="299">
        <f t="shared" si="3"/>
        <v>7.1749999999999989</v>
      </c>
      <c r="P84" s="902"/>
      <c r="Q84" s="1027"/>
      <c r="R84" s="1028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</row>
    <row r="85" spans="1:42" s="50" customFormat="1" ht="12" customHeight="1">
      <c r="A85" s="898"/>
      <c r="B85" s="900"/>
      <c r="C85" s="901"/>
      <c r="D85" s="898"/>
      <c r="E85" s="902"/>
      <c r="F85" s="849"/>
      <c r="G85" s="903"/>
      <c r="H85" s="885"/>
      <c r="I85" s="903"/>
      <c r="J85" s="849"/>
      <c r="K85" s="294" t="s">
        <v>151</v>
      </c>
      <c r="L85" s="295" t="s">
        <v>119</v>
      </c>
      <c r="M85" s="295">
        <v>3.1E-2</v>
      </c>
      <c r="N85" s="298">
        <v>127.083</v>
      </c>
      <c r="O85" s="299">
        <f t="shared" si="3"/>
        <v>3.9395729999999998</v>
      </c>
      <c r="P85" s="902"/>
      <c r="Q85" s="1027"/>
      <c r="R85" s="1028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</row>
    <row r="86" spans="1:42" s="50" customFormat="1" ht="12" customHeight="1">
      <c r="A86" s="898"/>
      <c r="B86" s="900"/>
      <c r="C86" s="901"/>
      <c r="D86" s="898"/>
      <c r="E86" s="902"/>
      <c r="F86" s="849"/>
      <c r="G86" s="903"/>
      <c r="H86" s="885"/>
      <c r="I86" s="903"/>
      <c r="J86" s="849"/>
      <c r="K86" s="309" t="s">
        <v>29</v>
      </c>
      <c r="L86" s="231" t="s">
        <v>19</v>
      </c>
      <c r="M86" s="286">
        <v>1.7</v>
      </c>
      <c r="N86" s="299">
        <v>0.91</v>
      </c>
      <c r="O86" s="299">
        <f t="shared" si="3"/>
        <v>1.5469999999999999</v>
      </c>
      <c r="P86" s="902"/>
      <c r="Q86" s="1027"/>
      <c r="R86" s="1028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</row>
    <row r="87" spans="1:42" s="50" customFormat="1" ht="13.9" customHeight="1">
      <c r="A87" s="861">
        <v>3</v>
      </c>
      <c r="B87" s="1014" t="s">
        <v>31</v>
      </c>
      <c r="C87" s="862" t="s">
        <v>254</v>
      </c>
      <c r="D87" s="864" t="s">
        <v>23</v>
      </c>
      <c r="E87" s="865">
        <v>4.0086000000000004</v>
      </c>
      <c r="F87" s="849">
        <f>H87+J87+R87</f>
        <v>434.51744490000004</v>
      </c>
      <c r="G87" s="865"/>
      <c r="H87" s="885">
        <f>G87*$P$8/1000</f>
        <v>0</v>
      </c>
      <c r="I87" s="865"/>
      <c r="J87" s="885">
        <f>I87*$P$9/1000</f>
        <v>0</v>
      </c>
      <c r="K87" s="302" t="s">
        <v>28</v>
      </c>
      <c r="L87" s="301" t="s">
        <v>23</v>
      </c>
      <c r="M87" s="303">
        <v>1</v>
      </c>
      <c r="N87" s="304">
        <v>379.17</v>
      </c>
      <c r="O87" s="305">
        <f t="shared" si="3"/>
        <v>379.17</v>
      </c>
      <c r="P87" s="886">
        <f>E87*F87</f>
        <v>1741.8066296261404</v>
      </c>
      <c r="Q87" s="886">
        <f>SUM(O87:O90)</f>
        <v>379.17</v>
      </c>
      <c r="R87" s="892">
        <f>Q87*1.02*1.05*$R$14</f>
        <v>434.51744490000004</v>
      </c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</row>
    <row r="88" spans="1:42" s="50" customFormat="1" ht="12" customHeight="1">
      <c r="A88" s="861"/>
      <c r="B88" s="1014"/>
      <c r="C88" s="862"/>
      <c r="D88" s="864"/>
      <c r="E88" s="865"/>
      <c r="F88" s="849"/>
      <c r="G88" s="865"/>
      <c r="H88" s="885"/>
      <c r="I88" s="865"/>
      <c r="J88" s="885"/>
      <c r="K88" s="302"/>
      <c r="L88" s="301"/>
      <c r="M88" s="298"/>
      <c r="N88" s="306"/>
      <c r="O88" s="297">
        <f t="shared" si="3"/>
        <v>0</v>
      </c>
      <c r="P88" s="886"/>
      <c r="Q88" s="886"/>
      <c r="R88" s="89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</row>
    <row r="89" spans="1:42" s="50" customFormat="1" ht="9.6" customHeight="1">
      <c r="A89" s="861"/>
      <c r="B89" s="1014"/>
      <c r="C89" s="862"/>
      <c r="D89" s="864"/>
      <c r="E89" s="865"/>
      <c r="F89" s="849"/>
      <c r="G89" s="865"/>
      <c r="H89" s="885"/>
      <c r="I89" s="865"/>
      <c r="J89" s="885"/>
      <c r="K89" s="302"/>
      <c r="L89" s="301"/>
      <c r="M89" s="298"/>
      <c r="N89" s="306"/>
      <c r="O89" s="297">
        <f t="shared" si="3"/>
        <v>0</v>
      </c>
      <c r="P89" s="886"/>
      <c r="Q89" s="886"/>
      <c r="R89" s="89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</row>
    <row r="90" spans="1:42" s="50" customFormat="1" ht="12.6" customHeight="1">
      <c r="A90" s="861"/>
      <c r="B90" s="1014"/>
      <c r="C90" s="862"/>
      <c r="D90" s="864"/>
      <c r="E90" s="865"/>
      <c r="F90" s="849"/>
      <c r="G90" s="865"/>
      <c r="H90" s="885"/>
      <c r="I90" s="865"/>
      <c r="J90" s="885"/>
      <c r="K90" s="302"/>
      <c r="L90" s="301"/>
      <c r="M90" s="298"/>
      <c r="N90" s="306"/>
      <c r="O90" s="297">
        <f t="shared" si="3"/>
        <v>0</v>
      </c>
      <c r="P90" s="886"/>
      <c r="Q90" s="886"/>
      <c r="R90" s="89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</row>
    <row r="91" spans="1:42" s="50" customFormat="1" ht="12" customHeight="1">
      <c r="A91" s="898">
        <v>4</v>
      </c>
      <c r="B91" s="862" t="s">
        <v>31</v>
      </c>
      <c r="C91" s="862" t="s">
        <v>256</v>
      </c>
      <c r="D91" s="864" t="s">
        <v>23</v>
      </c>
      <c r="E91" s="865">
        <v>1.0760000000000001</v>
      </c>
      <c r="F91" s="849">
        <f>H91+J91+R91</f>
        <v>436.90106250000002</v>
      </c>
      <c r="G91" s="865"/>
      <c r="H91" s="885">
        <f>G91*$P$8/1000</f>
        <v>0</v>
      </c>
      <c r="I91" s="865"/>
      <c r="J91" s="885">
        <f>I91*$P$9/1000</f>
        <v>0</v>
      </c>
      <c r="K91" s="302" t="s">
        <v>28</v>
      </c>
      <c r="L91" s="301" t="s">
        <v>23</v>
      </c>
      <c r="M91" s="303">
        <v>1</v>
      </c>
      <c r="N91" s="306">
        <v>381.25</v>
      </c>
      <c r="O91" s="297">
        <f t="shared" si="3"/>
        <v>381.25</v>
      </c>
      <c r="P91" s="849">
        <f>E91*F91</f>
        <v>470.10554325000004</v>
      </c>
      <c r="Q91" s="849">
        <f>SUM(O91:O94)</f>
        <v>381.25</v>
      </c>
      <c r="R91" s="892">
        <f>Q91*1.02*1.05*$R$14</f>
        <v>436.90106250000002</v>
      </c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</row>
    <row r="92" spans="1:42" s="50" customFormat="1" ht="12" customHeight="1">
      <c r="A92" s="898"/>
      <c r="B92" s="862"/>
      <c r="C92" s="862"/>
      <c r="D92" s="864"/>
      <c r="E92" s="865"/>
      <c r="F92" s="849"/>
      <c r="G92" s="865"/>
      <c r="H92" s="885"/>
      <c r="I92" s="865"/>
      <c r="J92" s="885"/>
      <c r="K92" s="302"/>
      <c r="L92" s="301"/>
      <c r="M92" s="307"/>
      <c r="N92" s="306"/>
      <c r="O92" s="297">
        <f t="shared" si="3"/>
        <v>0</v>
      </c>
      <c r="P92" s="849"/>
      <c r="Q92" s="849"/>
      <c r="R92" s="89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</row>
    <row r="93" spans="1:42" s="50" customFormat="1" ht="8.4499999999999993" customHeight="1">
      <c r="A93" s="898"/>
      <c r="B93" s="862"/>
      <c r="C93" s="862"/>
      <c r="D93" s="864"/>
      <c r="E93" s="865"/>
      <c r="F93" s="849"/>
      <c r="G93" s="865"/>
      <c r="H93" s="885"/>
      <c r="I93" s="865"/>
      <c r="J93" s="885"/>
      <c r="K93" s="302"/>
      <c r="L93" s="301"/>
      <c r="M93" s="307"/>
      <c r="N93" s="306"/>
      <c r="O93" s="297">
        <f t="shared" si="3"/>
        <v>0</v>
      </c>
      <c r="P93" s="849"/>
      <c r="Q93" s="849"/>
      <c r="R93" s="89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</row>
    <row r="94" spans="1:42" s="50" customFormat="1" ht="7.15" customHeight="1">
      <c r="A94" s="898"/>
      <c r="B94" s="862"/>
      <c r="C94" s="862"/>
      <c r="D94" s="864"/>
      <c r="E94" s="865"/>
      <c r="F94" s="849"/>
      <c r="G94" s="865"/>
      <c r="H94" s="885"/>
      <c r="I94" s="865"/>
      <c r="J94" s="885"/>
      <c r="K94" s="302"/>
      <c r="L94" s="301"/>
      <c r="M94" s="307"/>
      <c r="N94" s="306"/>
      <c r="O94" s="297">
        <f t="shared" si="3"/>
        <v>0</v>
      </c>
      <c r="P94" s="849"/>
      <c r="Q94" s="849"/>
      <c r="R94" s="89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</row>
    <row r="95" spans="1:42" s="50" customFormat="1" ht="12" customHeight="1">
      <c r="A95" s="861">
        <v>5</v>
      </c>
      <c r="B95" s="862" t="s">
        <v>31</v>
      </c>
      <c r="C95" s="862" t="s">
        <v>257</v>
      </c>
      <c r="D95" s="864" t="s">
        <v>23</v>
      </c>
      <c r="E95" s="865">
        <v>3.9780000000000002</v>
      </c>
      <c r="F95" s="849">
        <f>H95+J95+R95</f>
        <v>343.79100000000005</v>
      </c>
      <c r="G95" s="865"/>
      <c r="H95" s="885">
        <f>G95*$P$8/1000</f>
        <v>0</v>
      </c>
      <c r="I95" s="865"/>
      <c r="J95" s="885">
        <f>I95*$P$9/1000</f>
        <v>0</v>
      </c>
      <c r="K95" s="302" t="s">
        <v>28</v>
      </c>
      <c r="L95" s="301" t="s">
        <v>23</v>
      </c>
      <c r="M95" s="303">
        <v>1</v>
      </c>
      <c r="N95" s="306">
        <v>300</v>
      </c>
      <c r="O95" s="297">
        <f t="shared" ref="O95:O110" si="4">M95*N95</f>
        <v>300</v>
      </c>
      <c r="P95" s="849">
        <f>E95*F95</f>
        <v>1367.6005980000002</v>
      </c>
      <c r="Q95" s="849">
        <f>SUM(O95:O98)</f>
        <v>300</v>
      </c>
      <c r="R95" s="892">
        <f>Q95*1.02*1.05*$R$14</f>
        <v>343.79100000000005</v>
      </c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</row>
    <row r="96" spans="1:42" s="50" customFormat="1" ht="12" customHeight="1">
      <c r="A96" s="861"/>
      <c r="B96" s="862"/>
      <c r="C96" s="862"/>
      <c r="D96" s="864"/>
      <c r="E96" s="865"/>
      <c r="F96" s="849"/>
      <c r="G96" s="865"/>
      <c r="H96" s="885"/>
      <c r="I96" s="865"/>
      <c r="J96" s="885"/>
      <c r="K96" s="302"/>
      <c r="L96" s="301"/>
      <c r="M96" s="301"/>
      <c r="N96" s="306"/>
      <c r="O96" s="297">
        <f t="shared" si="4"/>
        <v>0</v>
      </c>
      <c r="P96" s="849"/>
      <c r="Q96" s="849"/>
      <c r="R96" s="89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</row>
    <row r="97" spans="1:43" s="50" customFormat="1" ht="12" customHeight="1">
      <c r="A97" s="861"/>
      <c r="B97" s="862"/>
      <c r="C97" s="862"/>
      <c r="D97" s="864"/>
      <c r="E97" s="865"/>
      <c r="F97" s="849"/>
      <c r="G97" s="865"/>
      <c r="H97" s="885"/>
      <c r="I97" s="865"/>
      <c r="J97" s="885"/>
      <c r="K97" s="302"/>
      <c r="L97" s="301"/>
      <c r="M97" s="301"/>
      <c r="N97" s="306"/>
      <c r="O97" s="297">
        <f t="shared" si="4"/>
        <v>0</v>
      </c>
      <c r="P97" s="849"/>
      <c r="Q97" s="849"/>
      <c r="R97" s="892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</row>
    <row r="98" spans="1:43" s="50" customFormat="1" ht="12" customHeight="1">
      <c r="A98" s="861"/>
      <c r="B98" s="862"/>
      <c r="C98" s="862"/>
      <c r="D98" s="864"/>
      <c r="E98" s="865"/>
      <c r="F98" s="849"/>
      <c r="G98" s="865"/>
      <c r="H98" s="885"/>
      <c r="I98" s="865"/>
      <c r="J98" s="885"/>
      <c r="K98" s="302"/>
      <c r="L98" s="301"/>
      <c r="M98" s="301"/>
      <c r="N98" s="306"/>
      <c r="O98" s="297">
        <f t="shared" si="4"/>
        <v>0</v>
      </c>
      <c r="P98" s="849"/>
      <c r="Q98" s="849"/>
      <c r="R98" s="89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</row>
    <row r="99" spans="1:43" s="50" customFormat="1" ht="15.6" customHeight="1">
      <c r="A99" s="898">
        <v>6</v>
      </c>
      <c r="B99" s="899" t="s">
        <v>250</v>
      </c>
      <c r="C99" s="901" t="s">
        <v>251</v>
      </c>
      <c r="D99" s="898" t="s">
        <v>35</v>
      </c>
      <c r="E99" s="902">
        <v>126</v>
      </c>
      <c r="F99" s="849">
        <f>H99+J99+R99</f>
        <v>55.058609353200005</v>
      </c>
      <c r="G99" s="903">
        <v>2.0499999999999998</v>
      </c>
      <c r="H99" s="885">
        <f>G99*$P$8/1000</f>
        <v>4.4128504999999993</v>
      </c>
      <c r="I99" s="903">
        <v>1.01</v>
      </c>
      <c r="J99" s="849">
        <f>I99*$P$9/1000</f>
        <v>3.3589569999999997</v>
      </c>
      <c r="K99" s="294" t="s">
        <v>252</v>
      </c>
      <c r="L99" s="295" t="s">
        <v>119</v>
      </c>
      <c r="M99" s="295">
        <v>1.0149999999999999</v>
      </c>
      <c r="N99" s="299">
        <v>36.36</v>
      </c>
      <c r="O99" s="299">
        <f t="shared" si="4"/>
        <v>36.905399999999993</v>
      </c>
      <c r="P99" s="902">
        <f>E99*F99</f>
        <v>6937.3847785032003</v>
      </c>
      <c r="Q99" s="1027">
        <f>SUM(O99:O102)</f>
        <v>41.263559999999991</v>
      </c>
      <c r="R99" s="1028">
        <f>Q99*1.02*1.05*$R$14</f>
        <v>47.286801853200004</v>
      </c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</row>
    <row r="100" spans="1:43" s="50" customFormat="1" ht="16.149999999999999" customHeight="1">
      <c r="A100" s="898"/>
      <c r="B100" s="900"/>
      <c r="C100" s="901"/>
      <c r="D100" s="898"/>
      <c r="E100" s="902"/>
      <c r="F100" s="849"/>
      <c r="G100" s="903"/>
      <c r="H100" s="885"/>
      <c r="I100" s="903"/>
      <c r="J100" s="849"/>
      <c r="K100" s="294" t="s">
        <v>150</v>
      </c>
      <c r="L100" s="295" t="s">
        <v>154</v>
      </c>
      <c r="M100" s="295">
        <v>0.51900000000000002</v>
      </c>
      <c r="N100" s="299">
        <v>3.5</v>
      </c>
      <c r="O100" s="299">
        <f t="shared" si="4"/>
        <v>1.8165</v>
      </c>
      <c r="P100" s="902"/>
      <c r="Q100" s="1027"/>
      <c r="R100" s="1028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</row>
    <row r="101" spans="1:43" s="50" customFormat="1" ht="12" customHeight="1">
      <c r="A101" s="898"/>
      <c r="B101" s="900"/>
      <c r="C101" s="901"/>
      <c r="D101" s="898"/>
      <c r="E101" s="902"/>
      <c r="F101" s="849"/>
      <c r="G101" s="903"/>
      <c r="H101" s="885"/>
      <c r="I101" s="903"/>
      <c r="J101" s="849"/>
      <c r="K101" s="294" t="s">
        <v>151</v>
      </c>
      <c r="L101" s="295" t="s">
        <v>119</v>
      </c>
      <c r="M101" s="295">
        <v>0.02</v>
      </c>
      <c r="N101" s="298">
        <v>127.083</v>
      </c>
      <c r="O101" s="299">
        <f t="shared" si="4"/>
        <v>2.5416599999999998</v>
      </c>
      <c r="P101" s="902"/>
      <c r="Q101" s="1027"/>
      <c r="R101" s="1028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</row>
    <row r="102" spans="1:43" s="50" customFormat="1" ht="12" customHeight="1">
      <c r="A102" s="898"/>
      <c r="B102" s="900"/>
      <c r="C102" s="901"/>
      <c r="D102" s="898"/>
      <c r="E102" s="902"/>
      <c r="F102" s="849"/>
      <c r="G102" s="903"/>
      <c r="H102" s="885"/>
      <c r="I102" s="903"/>
      <c r="J102" s="849"/>
      <c r="K102" s="300"/>
      <c r="L102" s="224"/>
      <c r="M102" s="286"/>
      <c r="N102" s="299"/>
      <c r="O102" s="299">
        <f t="shared" si="4"/>
        <v>0</v>
      </c>
      <c r="P102" s="902"/>
      <c r="Q102" s="1027"/>
      <c r="R102" s="1028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</row>
    <row r="103" spans="1:43" s="50" customFormat="1" ht="13.9" customHeight="1">
      <c r="A103" s="861">
        <v>7</v>
      </c>
      <c r="B103" s="1014" t="s">
        <v>31</v>
      </c>
      <c r="C103" s="862" t="s">
        <v>256</v>
      </c>
      <c r="D103" s="864" t="s">
        <v>23</v>
      </c>
      <c r="E103" s="865">
        <v>7.9829999999999997</v>
      </c>
      <c r="F103" s="849">
        <f>H103+J103+R103</f>
        <v>436.90106250000002</v>
      </c>
      <c r="G103" s="865"/>
      <c r="H103" s="885">
        <f>G103*$P$8/1000</f>
        <v>0</v>
      </c>
      <c r="I103" s="865"/>
      <c r="J103" s="885">
        <f>I103*$P$9/1000</f>
        <v>0</v>
      </c>
      <c r="K103" s="302" t="s">
        <v>28</v>
      </c>
      <c r="L103" s="301" t="s">
        <v>23</v>
      </c>
      <c r="M103" s="303">
        <v>1</v>
      </c>
      <c r="N103" s="304">
        <v>381.25</v>
      </c>
      <c r="O103" s="305">
        <f t="shared" si="4"/>
        <v>381.25</v>
      </c>
      <c r="P103" s="886">
        <f>E103*F103</f>
        <v>3487.7811819375002</v>
      </c>
      <c r="Q103" s="886">
        <f>SUM(O103:O106)</f>
        <v>381.25</v>
      </c>
      <c r="R103" s="892">
        <f>Q103*1.02*1.05*$R$14</f>
        <v>436.90106250000002</v>
      </c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</row>
    <row r="104" spans="1:43" s="50" customFormat="1" ht="12" customHeight="1">
      <c r="A104" s="861"/>
      <c r="B104" s="1014"/>
      <c r="C104" s="862"/>
      <c r="D104" s="864"/>
      <c r="E104" s="865"/>
      <c r="F104" s="849"/>
      <c r="G104" s="865"/>
      <c r="H104" s="885"/>
      <c r="I104" s="865"/>
      <c r="J104" s="885"/>
      <c r="K104" s="302"/>
      <c r="L104" s="301"/>
      <c r="M104" s="298"/>
      <c r="N104" s="306"/>
      <c r="O104" s="297">
        <f t="shared" si="4"/>
        <v>0</v>
      </c>
      <c r="P104" s="886"/>
      <c r="Q104" s="886"/>
      <c r="R104" s="89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</row>
    <row r="105" spans="1:43" s="50" customFormat="1" ht="9.6" customHeight="1">
      <c r="A105" s="861"/>
      <c r="B105" s="1014"/>
      <c r="C105" s="862"/>
      <c r="D105" s="864"/>
      <c r="E105" s="865"/>
      <c r="F105" s="849"/>
      <c r="G105" s="865"/>
      <c r="H105" s="885"/>
      <c r="I105" s="865"/>
      <c r="J105" s="885"/>
      <c r="K105" s="302"/>
      <c r="L105" s="301"/>
      <c r="M105" s="298"/>
      <c r="N105" s="306"/>
      <c r="O105" s="297">
        <f t="shared" si="4"/>
        <v>0</v>
      </c>
      <c r="P105" s="886"/>
      <c r="Q105" s="886"/>
      <c r="R105" s="89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</row>
    <row r="106" spans="1:43" s="50" customFormat="1" ht="12.6" customHeight="1">
      <c r="A106" s="861"/>
      <c r="B106" s="1014"/>
      <c r="C106" s="862"/>
      <c r="D106" s="864"/>
      <c r="E106" s="865"/>
      <c r="F106" s="849"/>
      <c r="G106" s="865"/>
      <c r="H106" s="885"/>
      <c r="I106" s="865"/>
      <c r="J106" s="885"/>
      <c r="K106" s="302"/>
      <c r="L106" s="301"/>
      <c r="M106" s="298"/>
      <c r="N106" s="306"/>
      <c r="O106" s="297">
        <f t="shared" si="4"/>
        <v>0</v>
      </c>
      <c r="P106" s="886"/>
      <c r="Q106" s="886"/>
      <c r="R106" s="89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</row>
    <row r="107" spans="1:43" s="50" customFormat="1" ht="12" customHeight="1">
      <c r="A107" s="898">
        <v>8</v>
      </c>
      <c r="B107" s="862" t="s">
        <v>31</v>
      </c>
      <c r="C107" s="862" t="s">
        <v>96</v>
      </c>
      <c r="D107" s="864" t="s">
        <v>23</v>
      </c>
      <c r="E107" s="865">
        <v>0.87</v>
      </c>
      <c r="F107" s="849">
        <f>H107+J107+R107</f>
        <v>475.0962426000001</v>
      </c>
      <c r="G107" s="865"/>
      <c r="H107" s="885">
        <f>G107*$P$8/1000</f>
        <v>0</v>
      </c>
      <c r="I107" s="865"/>
      <c r="J107" s="885">
        <f>I107*$P$9/1000</f>
        <v>0</v>
      </c>
      <c r="K107" s="302" t="s">
        <v>28</v>
      </c>
      <c r="L107" s="301" t="s">
        <v>23</v>
      </c>
      <c r="M107" s="303">
        <v>1</v>
      </c>
      <c r="N107" s="306">
        <v>414.58</v>
      </c>
      <c r="O107" s="297">
        <f t="shared" si="4"/>
        <v>414.58</v>
      </c>
      <c r="P107" s="849">
        <f>E107*F107</f>
        <v>413.33373106200008</v>
      </c>
      <c r="Q107" s="849">
        <f>SUM(O107:O110)</f>
        <v>414.58</v>
      </c>
      <c r="R107" s="892">
        <f>Q107*1.02*1.05*$R$14</f>
        <v>475.0962426000001</v>
      </c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</row>
    <row r="108" spans="1:43" s="50" customFormat="1" ht="12" customHeight="1">
      <c r="A108" s="898"/>
      <c r="B108" s="862"/>
      <c r="C108" s="862"/>
      <c r="D108" s="864"/>
      <c r="E108" s="865"/>
      <c r="F108" s="849"/>
      <c r="G108" s="865"/>
      <c r="H108" s="885"/>
      <c r="I108" s="865"/>
      <c r="J108" s="885"/>
      <c r="K108" s="302"/>
      <c r="L108" s="301"/>
      <c r="M108" s="307"/>
      <c r="N108" s="306"/>
      <c r="O108" s="297">
        <f t="shared" si="4"/>
        <v>0</v>
      </c>
      <c r="P108" s="849"/>
      <c r="Q108" s="849"/>
      <c r="R108" s="89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</row>
    <row r="109" spans="1:43" s="50" customFormat="1" ht="8.4499999999999993" customHeight="1">
      <c r="A109" s="898"/>
      <c r="B109" s="862"/>
      <c r="C109" s="862"/>
      <c r="D109" s="864"/>
      <c r="E109" s="865"/>
      <c r="F109" s="849"/>
      <c r="G109" s="865"/>
      <c r="H109" s="885"/>
      <c r="I109" s="865"/>
      <c r="J109" s="885"/>
      <c r="K109" s="302"/>
      <c r="L109" s="301"/>
      <c r="M109" s="307"/>
      <c r="N109" s="306"/>
      <c r="O109" s="297">
        <f t="shared" si="4"/>
        <v>0</v>
      </c>
      <c r="P109" s="849"/>
      <c r="Q109" s="849"/>
      <c r="R109" s="89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</row>
    <row r="110" spans="1:43" s="50" customFormat="1" ht="7.15" customHeight="1">
      <c r="A110" s="898"/>
      <c r="B110" s="862"/>
      <c r="C110" s="862"/>
      <c r="D110" s="864"/>
      <c r="E110" s="865"/>
      <c r="F110" s="849"/>
      <c r="G110" s="865"/>
      <c r="H110" s="885"/>
      <c r="I110" s="865"/>
      <c r="J110" s="885"/>
      <c r="K110" s="302"/>
      <c r="L110" s="301"/>
      <c r="M110" s="307"/>
      <c r="N110" s="306"/>
      <c r="O110" s="297">
        <f t="shared" si="4"/>
        <v>0</v>
      </c>
      <c r="P110" s="849"/>
      <c r="Q110" s="849"/>
      <c r="R110" s="89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</row>
    <row r="111" spans="1:43" s="50" customFormat="1" ht="12" customHeight="1">
      <c r="A111" s="861">
        <v>9</v>
      </c>
      <c r="B111" s="862" t="s">
        <v>31</v>
      </c>
      <c r="C111" s="862" t="s">
        <v>257</v>
      </c>
      <c r="D111" s="864" t="s">
        <v>23</v>
      </c>
      <c r="E111" s="865">
        <v>1.2390000000000001</v>
      </c>
      <c r="F111" s="849">
        <f>H111+J111+R111</f>
        <v>343.79100000000005</v>
      </c>
      <c r="G111" s="865"/>
      <c r="H111" s="885">
        <f>G111*$P$8/1000</f>
        <v>0</v>
      </c>
      <c r="I111" s="865"/>
      <c r="J111" s="885">
        <f>I111*$P$9/1000</f>
        <v>0</v>
      </c>
      <c r="K111" s="302" t="s">
        <v>28</v>
      </c>
      <c r="L111" s="301" t="s">
        <v>23</v>
      </c>
      <c r="M111" s="303">
        <v>1</v>
      </c>
      <c r="N111" s="306">
        <v>300</v>
      </c>
      <c r="O111" s="297">
        <f t="shared" ref="O111:O146" si="5">M111*N111</f>
        <v>300</v>
      </c>
      <c r="P111" s="849">
        <f>E111*F111</f>
        <v>425.9570490000001</v>
      </c>
      <c r="Q111" s="849">
        <f>SUM(O111:O114)</f>
        <v>300</v>
      </c>
      <c r="R111" s="892">
        <f>Q111*1.02*1.05*$R$14</f>
        <v>343.79100000000005</v>
      </c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</row>
    <row r="112" spans="1:43" s="50" customFormat="1" ht="12" customHeight="1">
      <c r="A112" s="861"/>
      <c r="B112" s="862"/>
      <c r="C112" s="862"/>
      <c r="D112" s="864"/>
      <c r="E112" s="865"/>
      <c r="F112" s="849"/>
      <c r="G112" s="865"/>
      <c r="H112" s="885"/>
      <c r="I112" s="865"/>
      <c r="J112" s="885"/>
      <c r="K112" s="302"/>
      <c r="L112" s="301"/>
      <c r="M112" s="301"/>
      <c r="N112" s="306"/>
      <c r="O112" s="297">
        <f t="shared" si="5"/>
        <v>0</v>
      </c>
      <c r="P112" s="849"/>
      <c r="Q112" s="849"/>
      <c r="R112" s="89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</row>
    <row r="113" spans="1:42" s="50" customFormat="1" ht="12" customHeight="1">
      <c r="A113" s="861"/>
      <c r="B113" s="862"/>
      <c r="C113" s="862"/>
      <c r="D113" s="864"/>
      <c r="E113" s="865"/>
      <c r="F113" s="849"/>
      <c r="G113" s="865"/>
      <c r="H113" s="885"/>
      <c r="I113" s="865"/>
      <c r="J113" s="885"/>
      <c r="K113" s="302"/>
      <c r="L113" s="301"/>
      <c r="M113" s="301"/>
      <c r="N113" s="306"/>
      <c r="O113" s="297">
        <f t="shared" si="5"/>
        <v>0</v>
      </c>
      <c r="P113" s="849"/>
      <c r="Q113" s="849"/>
      <c r="R113" s="89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</row>
    <row r="114" spans="1:42" s="50" customFormat="1" ht="12" customHeight="1">
      <c r="A114" s="861"/>
      <c r="B114" s="862"/>
      <c r="C114" s="862"/>
      <c r="D114" s="864"/>
      <c r="E114" s="865"/>
      <c r="F114" s="849"/>
      <c r="G114" s="865"/>
      <c r="H114" s="885"/>
      <c r="I114" s="865"/>
      <c r="J114" s="885"/>
      <c r="K114" s="302"/>
      <c r="L114" s="301"/>
      <c r="M114" s="301"/>
      <c r="N114" s="306"/>
      <c r="O114" s="297">
        <f t="shared" si="5"/>
        <v>0</v>
      </c>
      <c r="P114" s="849"/>
      <c r="Q114" s="849"/>
      <c r="R114" s="89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</row>
    <row r="115" spans="1:42" s="50" customFormat="1" ht="12" customHeight="1">
      <c r="A115" s="762">
        <v>10</v>
      </c>
      <c r="B115" s="1032" t="s">
        <v>82</v>
      </c>
      <c r="C115" s="1023" t="s">
        <v>126</v>
      </c>
      <c r="D115" s="1034" t="s">
        <v>18</v>
      </c>
      <c r="E115" s="1035">
        <v>106</v>
      </c>
      <c r="F115" s="771">
        <f>H115+J115+R115</f>
        <v>65.793188791869994</v>
      </c>
      <c r="G115" s="1030">
        <v>4.6100000000000003</v>
      </c>
      <c r="H115" s="828">
        <f>G115*$P$8/1000</f>
        <v>9.9235321000000027</v>
      </c>
      <c r="I115" s="1030">
        <v>0.81</v>
      </c>
      <c r="J115" s="856">
        <f>I115*$P$9/1000</f>
        <v>2.6938170000000001</v>
      </c>
      <c r="K115" s="77" t="s">
        <v>83</v>
      </c>
      <c r="L115" s="92" t="s">
        <v>35</v>
      </c>
      <c r="M115" s="93">
        <v>1.0149999999999999</v>
      </c>
      <c r="N115" s="26">
        <v>36.36</v>
      </c>
      <c r="O115" s="94">
        <f t="shared" si="5"/>
        <v>36.905399999999993</v>
      </c>
      <c r="P115" s="1031">
        <f>E115*F115</f>
        <v>6974.0780119382198</v>
      </c>
      <c r="Q115" s="1029">
        <f>SUM(O115:O118)</f>
        <v>46.402470999999991</v>
      </c>
      <c r="R115" s="776">
        <f>Q115*1.02*1.05*$R$14</f>
        <v>53.175839691869996</v>
      </c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</row>
    <row r="116" spans="1:42" s="50" customFormat="1" ht="12" customHeight="1">
      <c r="A116" s="762"/>
      <c r="B116" s="1033"/>
      <c r="C116" s="1023"/>
      <c r="D116" s="1034"/>
      <c r="E116" s="1035"/>
      <c r="F116" s="771"/>
      <c r="G116" s="1030"/>
      <c r="H116" s="828"/>
      <c r="I116" s="1030"/>
      <c r="J116" s="856"/>
      <c r="K116" s="77" t="s">
        <v>77</v>
      </c>
      <c r="L116" s="92" t="s">
        <v>84</v>
      </c>
      <c r="M116" s="95">
        <v>1.37</v>
      </c>
      <c r="N116" s="32">
        <v>3.5</v>
      </c>
      <c r="O116" s="94">
        <f t="shared" si="5"/>
        <v>4.7949999999999999</v>
      </c>
      <c r="P116" s="1031"/>
      <c r="Q116" s="1029"/>
      <c r="R116" s="776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</row>
    <row r="117" spans="1:42" s="50" customFormat="1" ht="12" customHeight="1">
      <c r="A117" s="762"/>
      <c r="B117" s="1033"/>
      <c r="C117" s="1023"/>
      <c r="D117" s="1034"/>
      <c r="E117" s="1035"/>
      <c r="F117" s="771"/>
      <c r="G117" s="1030"/>
      <c r="H117" s="828"/>
      <c r="I117" s="1030"/>
      <c r="J117" s="856"/>
      <c r="K117" s="77" t="s">
        <v>62</v>
      </c>
      <c r="L117" s="92" t="s">
        <v>35</v>
      </c>
      <c r="M117" s="93">
        <v>3.6999999999999998E-2</v>
      </c>
      <c r="N117" s="32">
        <v>127.083</v>
      </c>
      <c r="O117" s="94">
        <f t="shared" si="5"/>
        <v>4.7020710000000001</v>
      </c>
      <c r="P117" s="1031"/>
      <c r="Q117" s="1029"/>
      <c r="R117" s="776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</row>
    <row r="118" spans="1:42" s="50" customFormat="1" ht="12" customHeight="1">
      <c r="A118" s="762"/>
      <c r="B118" s="1033"/>
      <c r="C118" s="1023"/>
      <c r="D118" s="1034"/>
      <c r="E118" s="1035"/>
      <c r="F118" s="771"/>
      <c r="G118" s="1030"/>
      <c r="H118" s="828"/>
      <c r="I118" s="1030"/>
      <c r="J118" s="856"/>
      <c r="K118" s="96"/>
      <c r="L118" s="91"/>
      <c r="M118" s="91"/>
      <c r="N118" s="91"/>
      <c r="O118" s="97">
        <f t="shared" si="5"/>
        <v>0</v>
      </c>
      <c r="P118" s="1031"/>
      <c r="Q118" s="1029"/>
      <c r="R118" s="776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</row>
    <row r="119" spans="1:42" s="1" customFormat="1" ht="15.6" customHeight="1">
      <c r="A119" s="817">
        <v>11</v>
      </c>
      <c r="B119" s="763" t="s">
        <v>70</v>
      </c>
      <c r="C119" s="818" t="s">
        <v>97</v>
      </c>
      <c r="D119" s="820" t="s">
        <v>33</v>
      </c>
      <c r="E119" s="822">
        <v>0.109</v>
      </c>
      <c r="F119" s="771">
        <f>H119+J119+R119</f>
        <v>436.90106250000002</v>
      </c>
      <c r="G119" s="772"/>
      <c r="H119" s="828">
        <f>G119*$P$8/1000</f>
        <v>0</v>
      </c>
      <c r="I119" s="772"/>
      <c r="J119" s="856">
        <f>I119*$P$9/1000</f>
        <v>0</v>
      </c>
      <c r="K119" s="44" t="s">
        <v>1</v>
      </c>
      <c r="L119" s="108" t="s">
        <v>33</v>
      </c>
      <c r="M119" s="108">
        <v>1</v>
      </c>
      <c r="N119" s="45">
        <v>381.25</v>
      </c>
      <c r="O119" s="43">
        <f t="shared" si="5"/>
        <v>381.25</v>
      </c>
      <c r="P119" s="775">
        <f>E119*F119</f>
        <v>47.622215812500002</v>
      </c>
      <c r="Q119" s="775">
        <f>SUM(O119:O122)</f>
        <v>381.25</v>
      </c>
      <c r="R119" s="776">
        <f>Q119*1.02*1.05*$R$14</f>
        <v>436.90106250000002</v>
      </c>
    </row>
    <row r="120" spans="1:42" s="1" customFormat="1" ht="10.9" customHeight="1">
      <c r="A120" s="817"/>
      <c r="B120" s="763"/>
      <c r="C120" s="819"/>
      <c r="D120" s="821"/>
      <c r="E120" s="822"/>
      <c r="F120" s="771"/>
      <c r="G120" s="772"/>
      <c r="H120" s="828"/>
      <c r="I120" s="772"/>
      <c r="J120" s="856"/>
      <c r="K120" s="44"/>
      <c r="L120" s="44"/>
      <c r="M120" s="44"/>
      <c r="N120" s="45"/>
      <c r="O120" s="43">
        <f t="shared" si="5"/>
        <v>0</v>
      </c>
      <c r="P120" s="775"/>
      <c r="Q120" s="775"/>
      <c r="R120" s="776"/>
    </row>
    <row r="121" spans="1:42" s="1" customFormat="1" ht="12" customHeight="1">
      <c r="A121" s="817"/>
      <c r="B121" s="763"/>
      <c r="C121" s="819"/>
      <c r="D121" s="821"/>
      <c r="E121" s="822"/>
      <c r="F121" s="771"/>
      <c r="G121" s="772"/>
      <c r="H121" s="828"/>
      <c r="I121" s="772"/>
      <c r="J121" s="856"/>
      <c r="K121" s="44"/>
      <c r="L121" s="44"/>
      <c r="M121" s="48"/>
      <c r="N121" s="45"/>
      <c r="O121" s="43">
        <f t="shared" si="5"/>
        <v>0</v>
      </c>
      <c r="P121" s="775"/>
      <c r="Q121" s="775"/>
      <c r="R121" s="776"/>
    </row>
    <row r="122" spans="1:42" s="1" customFormat="1" ht="11.45" customHeight="1">
      <c r="A122" s="817"/>
      <c r="B122" s="763"/>
      <c r="C122" s="819"/>
      <c r="D122" s="821"/>
      <c r="E122" s="822"/>
      <c r="F122" s="771"/>
      <c r="G122" s="772"/>
      <c r="H122" s="828"/>
      <c r="I122" s="772"/>
      <c r="J122" s="856"/>
      <c r="K122" s="44"/>
      <c r="L122" s="44"/>
      <c r="M122" s="44"/>
      <c r="N122" s="45"/>
      <c r="O122" s="43">
        <f t="shared" si="5"/>
        <v>0</v>
      </c>
      <c r="P122" s="775"/>
      <c r="Q122" s="775"/>
      <c r="R122" s="776"/>
    </row>
    <row r="123" spans="1:42" s="50" customFormat="1" ht="12" customHeight="1">
      <c r="A123" s="762">
        <v>12</v>
      </c>
      <c r="B123" s="954" t="s">
        <v>31</v>
      </c>
      <c r="C123" s="954" t="s">
        <v>98</v>
      </c>
      <c r="D123" s="1025" t="s">
        <v>23</v>
      </c>
      <c r="E123" s="905">
        <v>12.355</v>
      </c>
      <c r="F123" s="771">
        <f>H123+J123+R123</f>
        <v>475.0962426000001</v>
      </c>
      <c r="G123" s="905"/>
      <c r="H123" s="828">
        <f>G123*$P$8/1000</f>
        <v>0</v>
      </c>
      <c r="I123" s="905"/>
      <c r="J123" s="856">
        <f>I123*$P$9/1000</f>
        <v>0</v>
      </c>
      <c r="K123" s="99" t="s">
        <v>28</v>
      </c>
      <c r="L123" s="100" t="s">
        <v>23</v>
      </c>
      <c r="M123" s="101">
        <v>1</v>
      </c>
      <c r="N123" s="45">
        <v>414.58</v>
      </c>
      <c r="O123" s="67">
        <f t="shared" si="5"/>
        <v>414.58</v>
      </c>
      <c r="P123" s="909">
        <f>E123*F123</f>
        <v>5869.8140773230016</v>
      </c>
      <c r="Q123" s="896">
        <f>SUM(O123:O126)</f>
        <v>414.58</v>
      </c>
      <c r="R123" s="776">
        <f>Q123*1.02*1.05*$R$14</f>
        <v>475.0962426000001</v>
      </c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</row>
    <row r="124" spans="1:42" s="50" customFormat="1" ht="12" customHeight="1">
      <c r="A124" s="762"/>
      <c r="B124" s="954"/>
      <c r="C124" s="954"/>
      <c r="D124" s="1025"/>
      <c r="E124" s="905"/>
      <c r="F124" s="771"/>
      <c r="G124" s="905"/>
      <c r="H124" s="828"/>
      <c r="I124" s="905"/>
      <c r="J124" s="856"/>
      <c r="K124" s="99"/>
      <c r="L124" s="100"/>
      <c r="M124" s="102"/>
      <c r="N124" s="98"/>
      <c r="O124" s="68">
        <f t="shared" si="5"/>
        <v>0</v>
      </c>
      <c r="P124" s="909"/>
      <c r="Q124" s="896"/>
      <c r="R124" s="776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</row>
    <row r="125" spans="1:42" s="50" customFormat="1" ht="12" customHeight="1">
      <c r="A125" s="762"/>
      <c r="B125" s="954"/>
      <c r="C125" s="954"/>
      <c r="D125" s="1025"/>
      <c r="E125" s="905"/>
      <c r="F125" s="771"/>
      <c r="G125" s="905"/>
      <c r="H125" s="828"/>
      <c r="I125" s="905"/>
      <c r="J125" s="856"/>
      <c r="K125" s="99"/>
      <c r="L125" s="100"/>
      <c r="M125" s="102"/>
      <c r="N125" s="98"/>
      <c r="O125" s="68">
        <f t="shared" si="5"/>
        <v>0</v>
      </c>
      <c r="P125" s="909"/>
      <c r="Q125" s="896"/>
      <c r="R125" s="776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</row>
    <row r="126" spans="1:42" s="50" customFormat="1" ht="6.6" customHeight="1">
      <c r="A126" s="762"/>
      <c r="B126" s="954"/>
      <c r="C126" s="954"/>
      <c r="D126" s="1025"/>
      <c r="E126" s="905"/>
      <c r="F126" s="771"/>
      <c r="G126" s="905"/>
      <c r="H126" s="828"/>
      <c r="I126" s="905"/>
      <c r="J126" s="856"/>
      <c r="K126" s="99"/>
      <c r="L126" s="100"/>
      <c r="M126" s="102"/>
      <c r="N126" s="98"/>
      <c r="O126" s="68">
        <f t="shared" si="5"/>
        <v>0</v>
      </c>
      <c r="P126" s="909"/>
      <c r="Q126" s="896"/>
      <c r="R126" s="776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</row>
    <row r="127" spans="1:42" s="50" customFormat="1" ht="12" customHeight="1">
      <c r="A127" s="762">
        <v>13</v>
      </c>
      <c r="B127" s="954" t="s">
        <v>31</v>
      </c>
      <c r="C127" s="1023" t="s">
        <v>85</v>
      </c>
      <c r="D127" s="1025" t="s">
        <v>23</v>
      </c>
      <c r="E127" s="905">
        <v>0.751</v>
      </c>
      <c r="F127" s="771">
        <f>H127+J127+R127</f>
        <v>395.3596500000001</v>
      </c>
      <c r="G127" s="905"/>
      <c r="H127" s="828">
        <f>G127*$P$8/1000</f>
        <v>0</v>
      </c>
      <c r="I127" s="905"/>
      <c r="J127" s="856">
        <f>I127*$P$9/1000</f>
        <v>0</v>
      </c>
      <c r="K127" s="99" t="s">
        <v>28</v>
      </c>
      <c r="L127" s="100" t="s">
        <v>23</v>
      </c>
      <c r="M127" s="101">
        <v>1</v>
      </c>
      <c r="N127" s="64">
        <v>345</v>
      </c>
      <c r="O127" s="67">
        <f t="shared" si="5"/>
        <v>345</v>
      </c>
      <c r="P127" s="894">
        <f>E127*F127</f>
        <v>296.91509715000007</v>
      </c>
      <c r="Q127" s="896">
        <f>SUM(O127:O130)</f>
        <v>345</v>
      </c>
      <c r="R127" s="776">
        <f>Q127*1.02*1.05*$R$14</f>
        <v>395.3596500000001</v>
      </c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</row>
    <row r="128" spans="1:42" s="50" customFormat="1" ht="12" customHeight="1">
      <c r="A128" s="762"/>
      <c r="B128" s="954"/>
      <c r="C128" s="1023"/>
      <c r="D128" s="1025"/>
      <c r="E128" s="905"/>
      <c r="F128" s="771"/>
      <c r="G128" s="905"/>
      <c r="H128" s="828"/>
      <c r="I128" s="905"/>
      <c r="J128" s="856"/>
      <c r="K128" s="99"/>
      <c r="L128" s="100"/>
      <c r="M128" s="100"/>
      <c r="N128" s="98"/>
      <c r="O128" s="68">
        <f t="shared" si="5"/>
        <v>0</v>
      </c>
      <c r="P128" s="894"/>
      <c r="Q128" s="896"/>
      <c r="R128" s="776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</row>
    <row r="129" spans="1:44" s="50" customFormat="1" ht="5.45" customHeight="1">
      <c r="A129" s="762"/>
      <c r="B129" s="954"/>
      <c r="C129" s="1023"/>
      <c r="D129" s="1025"/>
      <c r="E129" s="905"/>
      <c r="F129" s="771"/>
      <c r="G129" s="905"/>
      <c r="H129" s="828"/>
      <c r="I129" s="905"/>
      <c r="J129" s="856"/>
      <c r="K129" s="99"/>
      <c r="L129" s="100"/>
      <c r="M129" s="100"/>
      <c r="N129" s="98"/>
      <c r="O129" s="68">
        <f t="shared" si="5"/>
        <v>0</v>
      </c>
      <c r="P129" s="894"/>
      <c r="Q129" s="896"/>
      <c r="R129" s="776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</row>
    <row r="130" spans="1:44" s="50" customFormat="1" ht="6.6" customHeight="1">
      <c r="A130" s="762"/>
      <c r="B130" s="1022"/>
      <c r="C130" s="1024"/>
      <c r="D130" s="1026"/>
      <c r="E130" s="906"/>
      <c r="F130" s="771"/>
      <c r="G130" s="906"/>
      <c r="H130" s="828"/>
      <c r="I130" s="906"/>
      <c r="J130" s="856"/>
      <c r="K130" s="104"/>
      <c r="L130" s="105"/>
      <c r="M130" s="105"/>
      <c r="N130" s="103"/>
      <c r="O130" s="106">
        <f t="shared" si="5"/>
        <v>0</v>
      </c>
      <c r="P130" s="895"/>
      <c r="Q130" s="897"/>
      <c r="R130" s="776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</row>
    <row r="131" spans="1:44" s="50" customFormat="1" ht="12" customHeight="1">
      <c r="A131" s="898">
        <v>14</v>
      </c>
      <c r="B131" s="899" t="s">
        <v>263</v>
      </c>
      <c r="C131" s="901" t="s">
        <v>264</v>
      </c>
      <c r="D131" s="898" t="s">
        <v>35</v>
      </c>
      <c r="E131" s="902">
        <v>30</v>
      </c>
      <c r="F131" s="849">
        <f>H131+J131+R131</f>
        <v>88.6348205452</v>
      </c>
      <c r="G131" s="903">
        <v>7.43</v>
      </c>
      <c r="H131" s="885">
        <f>G131*$P$8/1000</f>
        <v>15.993892299999999</v>
      </c>
      <c r="I131" s="903">
        <v>3.36</v>
      </c>
      <c r="J131" s="885">
        <f>I131*$P$9/1000</f>
        <v>11.174351999999999</v>
      </c>
      <c r="K131" s="294" t="s">
        <v>252</v>
      </c>
      <c r="L131" s="295" t="s">
        <v>119</v>
      </c>
      <c r="M131" s="308">
        <v>1.0149999999999999</v>
      </c>
      <c r="N131" s="299">
        <v>36.36</v>
      </c>
      <c r="O131" s="310">
        <f t="shared" si="5"/>
        <v>36.905399999999993</v>
      </c>
      <c r="P131" s="1027">
        <f>E131*F131</f>
        <v>2659.044616356</v>
      </c>
      <c r="Q131" s="1027">
        <f>SUM(O131:O134)</f>
        <v>53.637159999999994</v>
      </c>
      <c r="R131" s="1028">
        <f>Q131*1.02*1.05*$R$14</f>
        <v>61.466576245199995</v>
      </c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</row>
    <row r="132" spans="1:44" s="50" customFormat="1" ht="12" customHeight="1">
      <c r="A132" s="898"/>
      <c r="B132" s="900"/>
      <c r="C132" s="901"/>
      <c r="D132" s="898"/>
      <c r="E132" s="902"/>
      <c r="F132" s="849"/>
      <c r="G132" s="903"/>
      <c r="H132" s="885"/>
      <c r="I132" s="903"/>
      <c r="J132" s="885"/>
      <c r="K132" s="294" t="s">
        <v>150</v>
      </c>
      <c r="L132" s="295" t="s">
        <v>154</v>
      </c>
      <c r="M132" s="308">
        <v>2.42</v>
      </c>
      <c r="N132" s="299">
        <v>3.5</v>
      </c>
      <c r="O132" s="310">
        <f t="shared" si="5"/>
        <v>8.4699999999999989</v>
      </c>
      <c r="P132" s="1027"/>
      <c r="Q132" s="1027"/>
      <c r="R132" s="1028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</row>
    <row r="133" spans="1:44" s="50" customFormat="1" ht="12" customHeight="1">
      <c r="A133" s="898"/>
      <c r="B133" s="900"/>
      <c r="C133" s="901"/>
      <c r="D133" s="898"/>
      <c r="E133" s="902"/>
      <c r="F133" s="849"/>
      <c r="G133" s="903"/>
      <c r="H133" s="885"/>
      <c r="I133" s="903"/>
      <c r="J133" s="885"/>
      <c r="K133" s="294" t="s">
        <v>151</v>
      </c>
      <c r="L133" s="295" t="s">
        <v>119</v>
      </c>
      <c r="M133" s="308">
        <v>6.5000000000000002E-2</v>
      </c>
      <c r="N133" s="298">
        <v>127.083</v>
      </c>
      <c r="O133" s="310">
        <f t="shared" si="5"/>
        <v>8.2603950000000008</v>
      </c>
      <c r="P133" s="1027"/>
      <c r="Q133" s="1027"/>
      <c r="R133" s="1028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</row>
    <row r="134" spans="1:44" s="50" customFormat="1" ht="16.149999999999999" customHeight="1">
      <c r="A134" s="898"/>
      <c r="B134" s="900"/>
      <c r="C134" s="901"/>
      <c r="D134" s="898"/>
      <c r="E134" s="902"/>
      <c r="F134" s="849"/>
      <c r="G134" s="903"/>
      <c r="H134" s="885"/>
      <c r="I134" s="903"/>
      <c r="J134" s="885"/>
      <c r="K134" s="319" t="s">
        <v>29</v>
      </c>
      <c r="L134" s="231" t="s">
        <v>19</v>
      </c>
      <c r="M134" s="227">
        <v>1.5E-3</v>
      </c>
      <c r="N134" s="299">
        <v>0.91</v>
      </c>
      <c r="O134" s="310">
        <f t="shared" si="5"/>
        <v>1.3650000000000001E-3</v>
      </c>
      <c r="P134" s="1027"/>
      <c r="Q134" s="1027"/>
      <c r="R134" s="1028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</row>
    <row r="135" spans="1:44" s="50" customFormat="1" ht="12" customHeight="1">
      <c r="A135" s="861">
        <v>15</v>
      </c>
      <c r="B135" s="862" t="s">
        <v>31</v>
      </c>
      <c r="C135" s="862" t="s">
        <v>253</v>
      </c>
      <c r="D135" s="864" t="s">
        <v>23</v>
      </c>
      <c r="E135" s="865">
        <v>0.93500000000000005</v>
      </c>
      <c r="F135" s="849">
        <f>H135+J135+R135</f>
        <v>569.79920340000012</v>
      </c>
      <c r="G135" s="865"/>
      <c r="H135" s="885">
        <f>G135*$P$8/1000</f>
        <v>0</v>
      </c>
      <c r="I135" s="865"/>
      <c r="J135" s="885">
        <f>I135*$P$9/1000</f>
        <v>0</v>
      </c>
      <c r="K135" s="302" t="s">
        <v>28</v>
      </c>
      <c r="L135" s="301" t="s">
        <v>23</v>
      </c>
      <c r="M135" s="303">
        <v>1</v>
      </c>
      <c r="N135" s="303">
        <v>497.22</v>
      </c>
      <c r="O135" s="305">
        <f t="shared" si="5"/>
        <v>497.22</v>
      </c>
      <c r="P135" s="849">
        <f>E135*F135</f>
        <v>532.76225517900014</v>
      </c>
      <c r="Q135" s="886">
        <f>SUM(O135:O138)</f>
        <v>497.22</v>
      </c>
      <c r="R135" s="892">
        <f>Q135*1.02*1.05*$R$14</f>
        <v>569.79920340000012</v>
      </c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</row>
    <row r="136" spans="1:44" s="50" customFormat="1" ht="12" customHeight="1">
      <c r="A136" s="861"/>
      <c r="B136" s="862"/>
      <c r="C136" s="862"/>
      <c r="D136" s="864"/>
      <c r="E136" s="865"/>
      <c r="F136" s="849"/>
      <c r="G136" s="865"/>
      <c r="H136" s="885"/>
      <c r="I136" s="865"/>
      <c r="J136" s="885"/>
      <c r="K136" s="302"/>
      <c r="L136" s="301"/>
      <c r="M136" s="307"/>
      <c r="N136" s="307"/>
      <c r="O136" s="296">
        <f t="shared" si="5"/>
        <v>0</v>
      </c>
      <c r="P136" s="849"/>
      <c r="Q136" s="886"/>
      <c r="R136" s="892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</row>
    <row r="137" spans="1:44" s="50" customFormat="1" ht="12" customHeight="1">
      <c r="A137" s="861"/>
      <c r="B137" s="862"/>
      <c r="C137" s="862"/>
      <c r="D137" s="864"/>
      <c r="E137" s="865"/>
      <c r="F137" s="849"/>
      <c r="G137" s="865"/>
      <c r="H137" s="885"/>
      <c r="I137" s="865"/>
      <c r="J137" s="885"/>
      <c r="K137" s="302"/>
      <c r="L137" s="301"/>
      <c r="M137" s="307"/>
      <c r="N137" s="307"/>
      <c r="O137" s="296">
        <f t="shared" si="5"/>
        <v>0</v>
      </c>
      <c r="P137" s="849"/>
      <c r="Q137" s="886"/>
      <c r="R137" s="892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</row>
    <row r="138" spans="1:44" s="50" customFormat="1" ht="11.45" customHeight="1">
      <c r="A138" s="861"/>
      <c r="B138" s="862"/>
      <c r="C138" s="862"/>
      <c r="D138" s="864"/>
      <c r="E138" s="865"/>
      <c r="F138" s="849"/>
      <c r="G138" s="865"/>
      <c r="H138" s="885"/>
      <c r="I138" s="865"/>
      <c r="J138" s="885"/>
      <c r="K138" s="302"/>
      <c r="L138" s="301"/>
      <c r="M138" s="307"/>
      <c r="N138" s="307"/>
      <c r="O138" s="296">
        <f t="shared" si="5"/>
        <v>0</v>
      </c>
      <c r="P138" s="849"/>
      <c r="Q138" s="886"/>
      <c r="R138" s="892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</row>
    <row r="139" spans="1:44" s="50" customFormat="1" ht="12" customHeight="1">
      <c r="A139" s="861">
        <v>16</v>
      </c>
      <c r="B139" s="862" t="s">
        <v>31</v>
      </c>
      <c r="C139" s="862" t="s">
        <v>254</v>
      </c>
      <c r="D139" s="864" t="s">
        <v>23</v>
      </c>
      <c r="E139" s="865">
        <v>6.3849999999999998</v>
      </c>
      <c r="F139" s="849">
        <f>H139+J139+R139</f>
        <v>570.60138240000003</v>
      </c>
      <c r="G139" s="865"/>
      <c r="H139" s="885">
        <f>G139*$P$8/1000</f>
        <v>0</v>
      </c>
      <c r="I139" s="865"/>
      <c r="J139" s="885">
        <f>I139*$P$9/1000</f>
        <v>0</v>
      </c>
      <c r="K139" s="302" t="s">
        <v>28</v>
      </c>
      <c r="L139" s="301" t="s">
        <v>23</v>
      </c>
      <c r="M139" s="303">
        <v>1</v>
      </c>
      <c r="N139" s="304">
        <v>497.92</v>
      </c>
      <c r="O139" s="305">
        <f t="shared" si="5"/>
        <v>497.92</v>
      </c>
      <c r="P139" s="849">
        <f>E139*F139</f>
        <v>3643.2898266239999</v>
      </c>
      <c r="Q139" s="886">
        <f>SUM(O139:O142)</f>
        <v>497.92</v>
      </c>
      <c r="R139" s="892">
        <f>Q139*1.02*1.05*$R$14</f>
        <v>570.60138240000003</v>
      </c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</row>
    <row r="140" spans="1:44" s="50" customFormat="1" ht="12" customHeight="1">
      <c r="A140" s="861"/>
      <c r="B140" s="862"/>
      <c r="C140" s="862"/>
      <c r="D140" s="864"/>
      <c r="E140" s="865"/>
      <c r="F140" s="849"/>
      <c r="G140" s="865"/>
      <c r="H140" s="885"/>
      <c r="I140" s="865"/>
      <c r="J140" s="885"/>
      <c r="K140" s="302"/>
      <c r="L140" s="301"/>
      <c r="M140" s="303"/>
      <c r="N140" s="307"/>
      <c r="O140" s="296">
        <f t="shared" si="5"/>
        <v>0</v>
      </c>
      <c r="P140" s="849"/>
      <c r="Q140" s="886"/>
      <c r="R140" s="892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</row>
    <row r="141" spans="1:44" s="50" customFormat="1" ht="12" customHeight="1">
      <c r="A141" s="861"/>
      <c r="B141" s="862"/>
      <c r="C141" s="862"/>
      <c r="D141" s="864"/>
      <c r="E141" s="865"/>
      <c r="F141" s="849"/>
      <c r="G141" s="865"/>
      <c r="H141" s="885"/>
      <c r="I141" s="865"/>
      <c r="J141" s="885"/>
      <c r="K141" s="302"/>
      <c r="L141" s="301"/>
      <c r="M141" s="303"/>
      <c r="N141" s="307"/>
      <c r="O141" s="296">
        <f t="shared" si="5"/>
        <v>0</v>
      </c>
      <c r="P141" s="849"/>
      <c r="Q141" s="886"/>
      <c r="R141" s="892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</row>
    <row r="142" spans="1:44" s="50" customFormat="1" ht="13.15" customHeight="1">
      <c r="A142" s="861"/>
      <c r="B142" s="862"/>
      <c r="C142" s="862"/>
      <c r="D142" s="864"/>
      <c r="E142" s="865"/>
      <c r="F142" s="849"/>
      <c r="G142" s="865"/>
      <c r="H142" s="885"/>
      <c r="I142" s="865"/>
      <c r="J142" s="885"/>
      <c r="K142" s="302"/>
      <c r="L142" s="301"/>
      <c r="M142" s="303"/>
      <c r="N142" s="307"/>
      <c r="O142" s="296">
        <f t="shared" si="5"/>
        <v>0</v>
      </c>
      <c r="P142" s="849"/>
      <c r="Q142" s="886"/>
      <c r="R142" s="892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</row>
    <row r="143" spans="1:44" s="50" customFormat="1" ht="12" customHeight="1">
      <c r="A143" s="861">
        <v>32</v>
      </c>
      <c r="B143" s="862" t="s">
        <v>31</v>
      </c>
      <c r="C143" s="863" t="s">
        <v>257</v>
      </c>
      <c r="D143" s="864" t="s">
        <v>23</v>
      </c>
      <c r="E143" s="865">
        <v>3.9660000000000002</v>
      </c>
      <c r="F143" s="849">
        <f>H143+J143+R143</f>
        <v>343.79100000000005</v>
      </c>
      <c r="G143" s="865"/>
      <c r="H143" s="885">
        <f>G143*$P$8/1000</f>
        <v>0</v>
      </c>
      <c r="I143" s="865"/>
      <c r="J143" s="885">
        <f>I143*$P$9/1000</f>
        <v>0</v>
      </c>
      <c r="K143" s="302" t="s">
        <v>28</v>
      </c>
      <c r="L143" s="301" t="s">
        <v>23</v>
      </c>
      <c r="M143" s="303">
        <v>1</v>
      </c>
      <c r="N143" s="304">
        <v>300</v>
      </c>
      <c r="O143" s="305">
        <f t="shared" si="5"/>
        <v>300</v>
      </c>
      <c r="P143" s="886">
        <f>E143*F143</f>
        <v>1363.4751060000003</v>
      </c>
      <c r="Q143" s="849">
        <f>SUM(O143:O146)</f>
        <v>300</v>
      </c>
      <c r="R143" s="892">
        <f>Q143*1.02*1.05*$R$14</f>
        <v>343.79100000000005</v>
      </c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</row>
    <row r="144" spans="1:44" s="50" customFormat="1" ht="12" customHeight="1">
      <c r="A144" s="861"/>
      <c r="B144" s="862"/>
      <c r="C144" s="863"/>
      <c r="D144" s="864"/>
      <c r="E144" s="865"/>
      <c r="F144" s="849"/>
      <c r="G144" s="865"/>
      <c r="H144" s="885"/>
      <c r="I144" s="865"/>
      <c r="J144" s="885"/>
      <c r="K144" s="302"/>
      <c r="L144" s="301"/>
      <c r="M144" s="307"/>
      <c r="N144" s="307"/>
      <c r="O144" s="296">
        <f t="shared" si="5"/>
        <v>0</v>
      </c>
      <c r="P144" s="886"/>
      <c r="Q144" s="849"/>
      <c r="R144" s="892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</row>
    <row r="145" spans="1:44" s="50" customFormat="1" ht="12" customHeight="1">
      <c r="A145" s="861"/>
      <c r="B145" s="862"/>
      <c r="C145" s="863"/>
      <c r="D145" s="864"/>
      <c r="E145" s="865"/>
      <c r="F145" s="849"/>
      <c r="G145" s="865"/>
      <c r="H145" s="885"/>
      <c r="I145" s="865"/>
      <c r="J145" s="885"/>
      <c r="K145" s="302"/>
      <c r="L145" s="301"/>
      <c r="M145" s="307"/>
      <c r="N145" s="307"/>
      <c r="O145" s="296">
        <f t="shared" si="5"/>
        <v>0</v>
      </c>
      <c r="P145" s="886"/>
      <c r="Q145" s="849"/>
      <c r="R145" s="892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</row>
    <row r="146" spans="1:44" s="50" customFormat="1" ht="10.9" customHeight="1">
      <c r="A146" s="861"/>
      <c r="B146" s="862"/>
      <c r="C146" s="863"/>
      <c r="D146" s="864"/>
      <c r="E146" s="865"/>
      <c r="F146" s="849"/>
      <c r="G146" s="865"/>
      <c r="H146" s="885"/>
      <c r="I146" s="865"/>
      <c r="J146" s="885"/>
      <c r="K146" s="302"/>
      <c r="L146" s="301"/>
      <c r="M146" s="307"/>
      <c r="N146" s="307"/>
      <c r="O146" s="296">
        <f t="shared" si="5"/>
        <v>0</v>
      </c>
      <c r="P146" s="886"/>
      <c r="Q146" s="849"/>
      <c r="R146" s="892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</row>
    <row r="147" spans="1:44" s="50" customFormat="1" ht="18" customHeight="1">
      <c r="A147" s="762">
        <v>14</v>
      </c>
      <c r="B147" s="1018" t="s">
        <v>74</v>
      </c>
      <c r="C147" s="1020" t="s">
        <v>75</v>
      </c>
      <c r="D147" s="762" t="s">
        <v>76</v>
      </c>
      <c r="E147" s="1021">
        <v>62</v>
      </c>
      <c r="F147" s="1015">
        <f>H147+J147+R147</f>
        <v>81.766579174729998</v>
      </c>
      <c r="G147" s="1015">
        <v>8.73</v>
      </c>
      <c r="H147" s="828">
        <f>G147*$P$8/1000</f>
        <v>18.792285300000003</v>
      </c>
      <c r="I147" s="1015">
        <v>1.21</v>
      </c>
      <c r="J147" s="856">
        <f>I147*$P$9/1000</f>
        <v>4.0240969999999994</v>
      </c>
      <c r="K147" s="47" t="s">
        <v>260</v>
      </c>
      <c r="L147" s="78" t="s">
        <v>76</v>
      </c>
      <c r="M147" s="79">
        <v>1.0149999999999999</v>
      </c>
      <c r="N147" s="80">
        <v>36.36</v>
      </c>
      <c r="O147" s="80">
        <f>M147*N147</f>
        <v>36.905399999999993</v>
      </c>
      <c r="P147" s="1016">
        <f>E147*F147</f>
        <v>5069.52790883326</v>
      </c>
      <c r="Q147" s="1017">
        <f>SUM(O147:O150)</f>
        <v>51.44130899999999</v>
      </c>
      <c r="R147" s="776">
        <f>Q147*1.02*1.05*$R$14</f>
        <v>58.950196874729997</v>
      </c>
      <c r="S147" s="82"/>
      <c r="T147" s="82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</row>
    <row r="148" spans="1:44" s="50" customFormat="1" ht="12" customHeight="1">
      <c r="A148" s="762"/>
      <c r="B148" s="1019"/>
      <c r="C148" s="1020"/>
      <c r="D148" s="762"/>
      <c r="E148" s="1021"/>
      <c r="F148" s="1015"/>
      <c r="G148" s="1015"/>
      <c r="H148" s="828"/>
      <c r="I148" s="1015"/>
      <c r="J148" s="856"/>
      <c r="K148" s="83" t="s">
        <v>77</v>
      </c>
      <c r="L148" s="84" t="s">
        <v>78</v>
      </c>
      <c r="M148" s="79">
        <v>2.46</v>
      </c>
      <c r="N148" s="81">
        <v>3.5</v>
      </c>
      <c r="O148" s="80">
        <f>M148*N148</f>
        <v>8.61</v>
      </c>
      <c r="P148" s="1016"/>
      <c r="Q148" s="1017"/>
      <c r="R148" s="776"/>
      <c r="S148" s="82"/>
      <c r="T148" s="82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</row>
    <row r="149" spans="1:44" s="50" customFormat="1" ht="12" customHeight="1">
      <c r="A149" s="762"/>
      <c r="B149" s="1019"/>
      <c r="C149" s="1020"/>
      <c r="D149" s="762"/>
      <c r="E149" s="1021"/>
      <c r="F149" s="1015"/>
      <c r="G149" s="1015"/>
      <c r="H149" s="828"/>
      <c r="I149" s="1015"/>
      <c r="J149" s="856"/>
      <c r="K149" s="83" t="s">
        <v>62</v>
      </c>
      <c r="L149" s="78" t="s">
        <v>76</v>
      </c>
      <c r="M149" s="85">
        <v>2.3E-2</v>
      </c>
      <c r="N149" s="81">
        <v>127.083</v>
      </c>
      <c r="O149" s="80">
        <f>M149*N149</f>
        <v>2.9229089999999998</v>
      </c>
      <c r="P149" s="1016"/>
      <c r="Q149" s="1017"/>
      <c r="R149" s="776"/>
      <c r="S149" s="82"/>
      <c r="T149" s="82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</row>
    <row r="150" spans="1:44" s="50" customFormat="1" ht="16.899999999999999" customHeight="1">
      <c r="A150" s="762"/>
      <c r="B150" s="1019"/>
      <c r="C150" s="1020"/>
      <c r="D150" s="762"/>
      <c r="E150" s="1021"/>
      <c r="F150" s="1015"/>
      <c r="G150" s="1015"/>
      <c r="H150" s="828"/>
      <c r="I150" s="1015"/>
      <c r="J150" s="856"/>
      <c r="K150" s="86" t="s">
        <v>29</v>
      </c>
      <c r="L150" s="84" t="s">
        <v>19</v>
      </c>
      <c r="M150" s="87">
        <v>3.3</v>
      </c>
      <c r="N150" s="81">
        <v>0.91</v>
      </c>
      <c r="O150" s="80">
        <f>M150*N150</f>
        <v>3.0030000000000001</v>
      </c>
      <c r="P150" s="1016"/>
      <c r="Q150" s="1017"/>
      <c r="R150" s="776"/>
      <c r="S150" s="82"/>
      <c r="T150" s="82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</row>
    <row r="151" spans="1:44" s="1" customFormat="1" ht="15.6" customHeight="1">
      <c r="A151" s="817">
        <v>15</v>
      </c>
      <c r="B151" s="763" t="s">
        <v>70</v>
      </c>
      <c r="C151" s="818" t="s">
        <v>72</v>
      </c>
      <c r="D151" s="820" t="s">
        <v>33</v>
      </c>
      <c r="E151" s="822">
        <v>1.5649999999999999</v>
      </c>
      <c r="F151" s="771">
        <f>H151+J151+R151</f>
        <v>395.3596500000001</v>
      </c>
      <c r="G151" s="772"/>
      <c r="H151" s="828">
        <f>G151*$P$8/1000</f>
        <v>0</v>
      </c>
      <c r="I151" s="772"/>
      <c r="J151" s="856">
        <f>I151*$P$9/1000</f>
        <v>0</v>
      </c>
      <c r="K151" s="44" t="s">
        <v>1</v>
      </c>
      <c r="L151" s="44" t="s">
        <v>33</v>
      </c>
      <c r="M151" s="108">
        <v>1</v>
      </c>
      <c r="N151" s="45">
        <v>345</v>
      </c>
      <c r="O151" s="43">
        <f t="shared" ref="O151:O166" si="6">M151*N151</f>
        <v>345</v>
      </c>
      <c r="P151" s="775">
        <f>E151*F151</f>
        <v>618.73785225000017</v>
      </c>
      <c r="Q151" s="775">
        <f>SUM(O151:O154)</f>
        <v>345</v>
      </c>
      <c r="R151" s="776">
        <f>Q151*1.02*1.05*$R$14</f>
        <v>395.3596500000001</v>
      </c>
    </row>
    <row r="152" spans="1:44" s="1" customFormat="1" ht="10.9" customHeight="1">
      <c r="A152" s="817"/>
      <c r="B152" s="763"/>
      <c r="C152" s="819"/>
      <c r="D152" s="821"/>
      <c r="E152" s="822"/>
      <c r="F152" s="771"/>
      <c r="G152" s="772"/>
      <c r="H152" s="828"/>
      <c r="I152" s="772"/>
      <c r="J152" s="856"/>
      <c r="K152" s="44"/>
      <c r="L152" s="44"/>
      <c r="M152" s="108"/>
      <c r="N152" s="45"/>
      <c r="O152" s="43">
        <f t="shared" si="6"/>
        <v>0</v>
      </c>
      <c r="P152" s="775"/>
      <c r="Q152" s="775"/>
      <c r="R152" s="776"/>
    </row>
    <row r="153" spans="1:44" s="1" customFormat="1" ht="12" customHeight="1">
      <c r="A153" s="817"/>
      <c r="B153" s="763"/>
      <c r="C153" s="819"/>
      <c r="D153" s="821"/>
      <c r="E153" s="822"/>
      <c r="F153" s="771"/>
      <c r="G153" s="772"/>
      <c r="H153" s="828"/>
      <c r="I153" s="772"/>
      <c r="J153" s="856"/>
      <c r="K153" s="44"/>
      <c r="L153" s="44"/>
      <c r="M153" s="109"/>
      <c r="N153" s="45"/>
      <c r="O153" s="43">
        <f t="shared" si="6"/>
        <v>0</v>
      </c>
      <c r="P153" s="775"/>
      <c r="Q153" s="775"/>
      <c r="R153" s="776"/>
    </row>
    <row r="154" spans="1:44" s="1" customFormat="1" ht="11.45" customHeight="1">
      <c r="A154" s="817"/>
      <c r="B154" s="763"/>
      <c r="C154" s="819"/>
      <c r="D154" s="821"/>
      <c r="E154" s="822"/>
      <c r="F154" s="771"/>
      <c r="G154" s="772"/>
      <c r="H154" s="828"/>
      <c r="I154" s="772"/>
      <c r="J154" s="856"/>
      <c r="K154" s="44"/>
      <c r="L154" s="44"/>
      <c r="M154" s="108"/>
      <c r="N154" s="45"/>
      <c r="O154" s="43">
        <f t="shared" si="6"/>
        <v>0</v>
      </c>
      <c r="P154" s="775"/>
      <c r="Q154" s="775"/>
      <c r="R154" s="776"/>
    </row>
    <row r="155" spans="1:44" s="1" customFormat="1" ht="15.6" customHeight="1">
      <c r="A155" s="762">
        <v>16</v>
      </c>
      <c r="B155" s="763" t="s">
        <v>70</v>
      </c>
      <c r="C155" s="818" t="s">
        <v>71</v>
      </c>
      <c r="D155" s="820" t="s">
        <v>33</v>
      </c>
      <c r="E155" s="822">
        <v>3.431</v>
      </c>
      <c r="F155" s="771">
        <f>H155+J155+R155</f>
        <v>436.90106250000002</v>
      </c>
      <c r="G155" s="772"/>
      <c r="H155" s="828">
        <f>G155*$P$8/1000</f>
        <v>0</v>
      </c>
      <c r="I155" s="772"/>
      <c r="J155" s="856">
        <f>I155*$P$9/1000</f>
        <v>0</v>
      </c>
      <c r="K155" s="44" t="s">
        <v>1</v>
      </c>
      <c r="L155" s="44" t="s">
        <v>33</v>
      </c>
      <c r="M155" s="108">
        <v>1</v>
      </c>
      <c r="N155" s="45">
        <v>381.25</v>
      </c>
      <c r="O155" s="43">
        <f t="shared" si="6"/>
        <v>381.25</v>
      </c>
      <c r="P155" s="775">
        <f>E155*F155</f>
        <v>1499.0075454375001</v>
      </c>
      <c r="Q155" s="775">
        <f>SUM(O155:O158)</f>
        <v>381.25</v>
      </c>
      <c r="R155" s="776">
        <f>Q155*1.02*1.05*$R$14</f>
        <v>436.90106250000002</v>
      </c>
    </row>
    <row r="156" spans="1:44" s="1" customFormat="1" ht="10.9" customHeight="1">
      <c r="A156" s="762"/>
      <c r="B156" s="763"/>
      <c r="C156" s="819"/>
      <c r="D156" s="821"/>
      <c r="E156" s="822"/>
      <c r="F156" s="771"/>
      <c r="G156" s="772"/>
      <c r="H156" s="828"/>
      <c r="I156" s="772"/>
      <c r="J156" s="856"/>
      <c r="K156" s="44"/>
      <c r="L156" s="44"/>
      <c r="M156" s="44"/>
      <c r="N156" s="45"/>
      <c r="O156" s="43">
        <f t="shared" si="6"/>
        <v>0</v>
      </c>
      <c r="P156" s="775"/>
      <c r="Q156" s="775"/>
      <c r="R156" s="776"/>
    </row>
    <row r="157" spans="1:44" s="1" customFormat="1" ht="12" customHeight="1">
      <c r="A157" s="762"/>
      <c r="B157" s="763"/>
      <c r="C157" s="819"/>
      <c r="D157" s="821"/>
      <c r="E157" s="822"/>
      <c r="F157" s="771"/>
      <c r="G157" s="772"/>
      <c r="H157" s="828"/>
      <c r="I157" s="772"/>
      <c r="J157" s="856"/>
      <c r="K157" s="44"/>
      <c r="L157" s="44"/>
      <c r="M157" s="48"/>
      <c r="N157" s="45"/>
      <c r="O157" s="43">
        <f t="shared" si="6"/>
        <v>0</v>
      </c>
      <c r="P157" s="775"/>
      <c r="Q157" s="775"/>
      <c r="R157" s="776"/>
    </row>
    <row r="158" spans="1:44" s="1" customFormat="1" ht="11.45" customHeight="1">
      <c r="A158" s="762"/>
      <c r="B158" s="763"/>
      <c r="C158" s="819"/>
      <c r="D158" s="821"/>
      <c r="E158" s="822"/>
      <c r="F158" s="771"/>
      <c r="G158" s="772"/>
      <c r="H158" s="828"/>
      <c r="I158" s="772"/>
      <c r="J158" s="856"/>
      <c r="K158" s="44"/>
      <c r="L158" s="44"/>
      <c r="M158" s="44"/>
      <c r="N158" s="45"/>
      <c r="O158" s="43">
        <f t="shared" si="6"/>
        <v>0</v>
      </c>
      <c r="P158" s="775"/>
      <c r="Q158" s="775"/>
      <c r="R158" s="776"/>
    </row>
    <row r="159" spans="1:44" s="50" customFormat="1" ht="13.9" customHeight="1">
      <c r="A159" s="861">
        <v>17</v>
      </c>
      <c r="B159" s="1014" t="s">
        <v>31</v>
      </c>
      <c r="C159" s="862" t="s">
        <v>254</v>
      </c>
      <c r="D159" s="864" t="s">
        <v>23</v>
      </c>
      <c r="E159" s="865">
        <v>4.0086000000000004</v>
      </c>
      <c r="F159" s="849">
        <f>H159+J159+R159</f>
        <v>434.51744490000004</v>
      </c>
      <c r="G159" s="865"/>
      <c r="H159" s="885">
        <f>G159*$P$8/1000</f>
        <v>0</v>
      </c>
      <c r="I159" s="865"/>
      <c r="J159" s="885">
        <f>I159*$P$9/1000</f>
        <v>0</v>
      </c>
      <c r="K159" s="302" t="s">
        <v>28</v>
      </c>
      <c r="L159" s="301" t="s">
        <v>23</v>
      </c>
      <c r="M159" s="303">
        <v>1</v>
      </c>
      <c r="N159" s="304">
        <v>379.17</v>
      </c>
      <c r="O159" s="305">
        <f t="shared" si="6"/>
        <v>379.17</v>
      </c>
      <c r="P159" s="886">
        <f>E159*F159</f>
        <v>1741.8066296261404</v>
      </c>
      <c r="Q159" s="886">
        <f>SUM(O159:O162)</f>
        <v>379.17</v>
      </c>
      <c r="R159" s="892">
        <f>Q159*1.02*1.05*$R$14</f>
        <v>434.51744490000004</v>
      </c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</row>
    <row r="160" spans="1:44" s="50" customFormat="1" ht="12" customHeight="1">
      <c r="A160" s="861"/>
      <c r="B160" s="1014"/>
      <c r="C160" s="862"/>
      <c r="D160" s="864"/>
      <c r="E160" s="865"/>
      <c r="F160" s="849"/>
      <c r="G160" s="865"/>
      <c r="H160" s="885"/>
      <c r="I160" s="865"/>
      <c r="J160" s="885"/>
      <c r="K160" s="302"/>
      <c r="L160" s="301"/>
      <c r="M160" s="298"/>
      <c r="N160" s="306"/>
      <c r="O160" s="297">
        <f t="shared" si="6"/>
        <v>0</v>
      </c>
      <c r="P160" s="886"/>
      <c r="Q160" s="886"/>
      <c r="R160" s="892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</row>
    <row r="161" spans="1:42" s="50" customFormat="1" ht="9.6" customHeight="1">
      <c r="A161" s="861"/>
      <c r="B161" s="1014"/>
      <c r="C161" s="862"/>
      <c r="D161" s="864"/>
      <c r="E161" s="865"/>
      <c r="F161" s="849"/>
      <c r="G161" s="865"/>
      <c r="H161" s="885"/>
      <c r="I161" s="865"/>
      <c r="J161" s="885"/>
      <c r="K161" s="302"/>
      <c r="L161" s="301"/>
      <c r="M161" s="298"/>
      <c r="N161" s="306"/>
      <c r="O161" s="297">
        <f t="shared" si="6"/>
        <v>0</v>
      </c>
      <c r="P161" s="886"/>
      <c r="Q161" s="886"/>
      <c r="R161" s="892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</row>
    <row r="162" spans="1:42" s="50" customFormat="1" ht="12.6" customHeight="1">
      <c r="A162" s="861"/>
      <c r="B162" s="1014"/>
      <c r="C162" s="862"/>
      <c r="D162" s="864"/>
      <c r="E162" s="865"/>
      <c r="F162" s="849"/>
      <c r="G162" s="865"/>
      <c r="H162" s="885"/>
      <c r="I162" s="865"/>
      <c r="J162" s="885"/>
      <c r="K162" s="302"/>
      <c r="L162" s="301"/>
      <c r="M162" s="298"/>
      <c r="N162" s="306"/>
      <c r="O162" s="297">
        <f t="shared" si="6"/>
        <v>0</v>
      </c>
      <c r="P162" s="886"/>
      <c r="Q162" s="886"/>
      <c r="R162" s="892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</row>
    <row r="163" spans="1:42" s="50" customFormat="1" ht="12" customHeight="1">
      <c r="A163" s="898">
        <v>18</v>
      </c>
      <c r="B163" s="862" t="s">
        <v>31</v>
      </c>
      <c r="C163" s="862" t="s">
        <v>255</v>
      </c>
      <c r="D163" s="864" t="s">
        <v>23</v>
      </c>
      <c r="E163" s="865">
        <v>1.0760000000000001</v>
      </c>
      <c r="F163" s="849">
        <f>H163+J163+R163</f>
        <v>434.51744490000004</v>
      </c>
      <c r="G163" s="865"/>
      <c r="H163" s="885">
        <f>G163*$P$8/1000</f>
        <v>0</v>
      </c>
      <c r="I163" s="865"/>
      <c r="J163" s="885">
        <f>I163*$P$9/1000</f>
        <v>0</v>
      </c>
      <c r="K163" s="302" t="s">
        <v>28</v>
      </c>
      <c r="L163" s="301" t="s">
        <v>23</v>
      </c>
      <c r="M163" s="303">
        <v>1</v>
      </c>
      <c r="N163" s="306">
        <v>379.17</v>
      </c>
      <c r="O163" s="297">
        <f t="shared" si="6"/>
        <v>379.17</v>
      </c>
      <c r="P163" s="849">
        <f>E163*F163</f>
        <v>467.5407707124001</v>
      </c>
      <c r="Q163" s="849">
        <f>SUM(O163:O166)</f>
        <v>379.17</v>
      </c>
      <c r="R163" s="892">
        <f>Q163*1.02*1.05*$R$14</f>
        <v>434.51744490000004</v>
      </c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</row>
    <row r="164" spans="1:42" s="50" customFormat="1" ht="12" customHeight="1">
      <c r="A164" s="898"/>
      <c r="B164" s="862"/>
      <c r="C164" s="862"/>
      <c r="D164" s="864"/>
      <c r="E164" s="865"/>
      <c r="F164" s="849"/>
      <c r="G164" s="865"/>
      <c r="H164" s="885"/>
      <c r="I164" s="865"/>
      <c r="J164" s="885"/>
      <c r="K164" s="302"/>
      <c r="L164" s="301"/>
      <c r="M164" s="307"/>
      <c r="N164" s="306"/>
      <c r="O164" s="297">
        <f t="shared" si="6"/>
        <v>0</v>
      </c>
      <c r="P164" s="849"/>
      <c r="Q164" s="849"/>
      <c r="R164" s="892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</row>
    <row r="165" spans="1:42" s="50" customFormat="1" ht="8.4499999999999993" customHeight="1">
      <c r="A165" s="898"/>
      <c r="B165" s="862"/>
      <c r="C165" s="862"/>
      <c r="D165" s="864"/>
      <c r="E165" s="865"/>
      <c r="F165" s="849"/>
      <c r="G165" s="865"/>
      <c r="H165" s="885"/>
      <c r="I165" s="865"/>
      <c r="J165" s="885"/>
      <c r="K165" s="302"/>
      <c r="L165" s="301"/>
      <c r="M165" s="307"/>
      <c r="N165" s="306"/>
      <c r="O165" s="297">
        <f t="shared" si="6"/>
        <v>0</v>
      </c>
      <c r="P165" s="849"/>
      <c r="Q165" s="849"/>
      <c r="R165" s="892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</row>
    <row r="166" spans="1:42" s="50" customFormat="1" ht="7.15" customHeight="1">
      <c r="A166" s="898"/>
      <c r="B166" s="862"/>
      <c r="C166" s="862"/>
      <c r="D166" s="864"/>
      <c r="E166" s="865"/>
      <c r="F166" s="849"/>
      <c r="G166" s="865"/>
      <c r="H166" s="885"/>
      <c r="I166" s="865"/>
      <c r="J166" s="885"/>
      <c r="K166" s="302"/>
      <c r="L166" s="301"/>
      <c r="M166" s="307"/>
      <c r="N166" s="306"/>
      <c r="O166" s="297">
        <f t="shared" si="6"/>
        <v>0</v>
      </c>
      <c r="P166" s="849"/>
      <c r="Q166" s="849"/>
      <c r="R166" s="892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</row>
    <row r="167" spans="1:42" customFormat="1">
      <c r="A167" s="817">
        <v>19</v>
      </c>
      <c r="B167" s="978" t="s">
        <v>86</v>
      </c>
      <c r="C167" s="979" t="s">
        <v>87</v>
      </c>
      <c r="D167" s="980" t="s">
        <v>26</v>
      </c>
      <c r="E167" s="980">
        <v>2</v>
      </c>
      <c r="F167" s="987">
        <f>H167+J167+R167</f>
        <v>67.093847507699991</v>
      </c>
      <c r="G167" s="845">
        <v>4.91</v>
      </c>
      <c r="H167" s="828">
        <f>G167*$P$8/1000</f>
        <v>10.569315100000001</v>
      </c>
      <c r="I167" s="845">
        <v>1.06</v>
      </c>
      <c r="J167" s="856">
        <f>I167*$P$9/1000</f>
        <v>3.525242</v>
      </c>
      <c r="K167" s="112" t="s">
        <v>88</v>
      </c>
      <c r="L167" s="59" t="s">
        <v>26</v>
      </c>
      <c r="M167" s="59">
        <v>1</v>
      </c>
      <c r="N167" s="71">
        <v>31.74</v>
      </c>
      <c r="O167" s="70">
        <f>N167*M167</f>
        <v>31.74</v>
      </c>
      <c r="P167" s="828">
        <f>E167*F167</f>
        <v>134.18769501539998</v>
      </c>
      <c r="Q167" s="828">
        <f>O167+O168+O169+O170</f>
        <v>46.248409999999993</v>
      </c>
      <c r="R167" s="776">
        <f>Q167*1.02*1.05*$R$14</f>
        <v>52.999290407699995</v>
      </c>
    </row>
    <row r="168" spans="1:42" customFormat="1">
      <c r="A168" s="817"/>
      <c r="B168" s="978"/>
      <c r="C168" s="979"/>
      <c r="D168" s="980"/>
      <c r="E168" s="980"/>
      <c r="F168" s="987"/>
      <c r="G168" s="845"/>
      <c r="H168" s="828"/>
      <c r="I168" s="845"/>
      <c r="J168" s="856"/>
      <c r="K168" s="112" t="s">
        <v>89</v>
      </c>
      <c r="L168" s="111" t="s">
        <v>90</v>
      </c>
      <c r="M168" s="113">
        <v>2.46</v>
      </c>
      <c r="N168" s="114">
        <v>3.5</v>
      </c>
      <c r="O168" s="70">
        <f>N168*M168</f>
        <v>8.61</v>
      </c>
      <c r="P168" s="828"/>
      <c r="Q168" s="828"/>
      <c r="R168" s="776"/>
    </row>
    <row r="169" spans="1:42" customFormat="1">
      <c r="A169" s="817"/>
      <c r="B169" s="978"/>
      <c r="C169" s="979"/>
      <c r="D169" s="980"/>
      <c r="E169" s="980"/>
      <c r="F169" s="987"/>
      <c r="G169" s="845"/>
      <c r="H169" s="828"/>
      <c r="I169" s="845"/>
      <c r="J169" s="856"/>
      <c r="K169" s="25" t="s">
        <v>91</v>
      </c>
      <c r="L169" s="59" t="s">
        <v>26</v>
      </c>
      <c r="M169" s="59">
        <v>2.3E-2</v>
      </c>
      <c r="N169" s="39">
        <v>141.66999999999999</v>
      </c>
      <c r="O169" s="70">
        <f>N169*M169</f>
        <v>3.2584099999999996</v>
      </c>
      <c r="P169" s="828"/>
      <c r="Q169" s="828"/>
      <c r="R169" s="776"/>
    </row>
    <row r="170" spans="1:42" customFormat="1">
      <c r="A170" s="817"/>
      <c r="B170" s="978"/>
      <c r="C170" s="979"/>
      <c r="D170" s="980"/>
      <c r="E170" s="980"/>
      <c r="F170" s="987"/>
      <c r="G170" s="845"/>
      <c r="H170" s="828"/>
      <c r="I170" s="845"/>
      <c r="J170" s="856"/>
      <c r="K170" s="25" t="s">
        <v>92</v>
      </c>
      <c r="L170" s="59" t="s">
        <v>25</v>
      </c>
      <c r="M170" s="59">
        <v>3.3</v>
      </c>
      <c r="N170" s="39">
        <v>0.8</v>
      </c>
      <c r="O170" s="70">
        <f>N170*M170</f>
        <v>2.64</v>
      </c>
      <c r="P170" s="828"/>
      <c r="Q170" s="828"/>
      <c r="R170" s="776"/>
    </row>
    <row r="171" spans="1:42" s="1" customFormat="1" ht="12.75" customHeight="1">
      <c r="A171" s="762">
        <v>20</v>
      </c>
      <c r="B171" s="881" t="s">
        <v>93</v>
      </c>
      <c r="C171" s="881" t="s">
        <v>94</v>
      </c>
      <c r="D171" s="772" t="s">
        <v>33</v>
      </c>
      <c r="E171" s="772">
        <v>2.3999999999999998E-3</v>
      </c>
      <c r="F171" s="987">
        <f>H171+J171+R171</f>
        <v>396.31080510000004</v>
      </c>
      <c r="G171" s="772"/>
      <c r="H171" s="828">
        <f>G171*$P$8/1000</f>
        <v>0</v>
      </c>
      <c r="I171" s="772"/>
      <c r="J171" s="775">
        <f>I171*$P$6/1000</f>
        <v>0</v>
      </c>
      <c r="K171" s="44" t="s">
        <v>95</v>
      </c>
      <c r="L171" s="44" t="s">
        <v>33</v>
      </c>
      <c r="M171" s="108">
        <v>1</v>
      </c>
      <c r="N171" s="45">
        <v>345.83</v>
      </c>
      <c r="O171" s="43">
        <f t="shared" ref="O171:O182" si="7">M171*N171</f>
        <v>345.83</v>
      </c>
      <c r="P171" s="775">
        <f>E171*F171</f>
        <v>0.95114593223999999</v>
      </c>
      <c r="Q171" s="775">
        <f>SUM(O171:O174)</f>
        <v>345.83</v>
      </c>
      <c r="R171" s="776">
        <f>Q171*1.02*1.05*$R$14</f>
        <v>396.31080510000004</v>
      </c>
    </row>
    <row r="172" spans="1:42" s="1" customFormat="1" ht="6" customHeight="1">
      <c r="A172" s="762"/>
      <c r="B172" s="881"/>
      <c r="C172" s="881"/>
      <c r="D172" s="772"/>
      <c r="E172" s="772"/>
      <c r="F172" s="987"/>
      <c r="G172" s="772"/>
      <c r="H172" s="828"/>
      <c r="I172" s="772"/>
      <c r="J172" s="775"/>
      <c r="K172" s="44"/>
      <c r="L172" s="44"/>
      <c r="M172" s="108"/>
      <c r="N172" s="45"/>
      <c r="O172" s="43">
        <f t="shared" si="7"/>
        <v>0</v>
      </c>
      <c r="P172" s="775"/>
      <c r="Q172" s="775"/>
      <c r="R172" s="776"/>
    </row>
    <row r="173" spans="1:42" s="1" customFormat="1" ht="4.9000000000000004" customHeight="1">
      <c r="A173" s="762"/>
      <c r="B173" s="881"/>
      <c r="C173" s="881"/>
      <c r="D173" s="772"/>
      <c r="E173" s="772"/>
      <c r="F173" s="987"/>
      <c r="G173" s="772"/>
      <c r="H173" s="828"/>
      <c r="I173" s="772"/>
      <c r="J173" s="775"/>
      <c r="K173" s="44"/>
      <c r="L173" s="44"/>
      <c r="M173" s="109"/>
      <c r="N173" s="45"/>
      <c r="O173" s="43">
        <f t="shared" si="7"/>
        <v>0</v>
      </c>
      <c r="P173" s="775"/>
      <c r="Q173" s="775"/>
      <c r="R173" s="776"/>
    </row>
    <row r="174" spans="1:42" s="1" customFormat="1" ht="6" customHeight="1">
      <c r="A174" s="762"/>
      <c r="B174" s="881"/>
      <c r="C174" s="881"/>
      <c r="D174" s="772"/>
      <c r="E174" s="772"/>
      <c r="F174" s="987"/>
      <c r="G174" s="772"/>
      <c r="H174" s="828"/>
      <c r="I174" s="772"/>
      <c r="J174" s="775"/>
      <c r="K174" s="44"/>
      <c r="L174" s="44"/>
      <c r="M174" s="108"/>
      <c r="N174" s="45"/>
      <c r="O174" s="43">
        <f t="shared" si="7"/>
        <v>0</v>
      </c>
      <c r="P174" s="775"/>
      <c r="Q174" s="775"/>
      <c r="R174" s="776"/>
    </row>
    <row r="175" spans="1:42" s="1" customFormat="1" ht="12.75" customHeight="1">
      <c r="A175" s="817">
        <v>21</v>
      </c>
      <c r="B175" s="763" t="s">
        <v>70</v>
      </c>
      <c r="C175" s="818" t="s">
        <v>72</v>
      </c>
      <c r="D175" s="820" t="s">
        <v>33</v>
      </c>
      <c r="E175" s="822">
        <v>0.06</v>
      </c>
      <c r="F175" s="771">
        <f>H175+J175+R175</f>
        <v>396.31080510000004</v>
      </c>
      <c r="G175" s="772"/>
      <c r="H175" s="828">
        <f>G175*$P$8/1000</f>
        <v>0</v>
      </c>
      <c r="I175" s="772"/>
      <c r="J175" s="856">
        <f>I175*$P$9/1000</f>
        <v>0</v>
      </c>
      <c r="K175" s="44" t="s">
        <v>1</v>
      </c>
      <c r="L175" s="44" t="s">
        <v>33</v>
      </c>
      <c r="M175" s="108">
        <v>1</v>
      </c>
      <c r="N175" s="115">
        <v>345.83</v>
      </c>
      <c r="O175" s="43">
        <f t="shared" si="7"/>
        <v>345.83</v>
      </c>
      <c r="P175" s="775">
        <f>E175*F175</f>
        <v>23.778648306000001</v>
      </c>
      <c r="Q175" s="775">
        <f>SUM(O175:O178)</f>
        <v>345.83</v>
      </c>
      <c r="R175" s="776">
        <f>Q175*1.02*1.05*$R$14</f>
        <v>396.31080510000004</v>
      </c>
    </row>
    <row r="176" spans="1:42" s="1" customFormat="1" ht="7.15" customHeight="1">
      <c r="A176" s="817"/>
      <c r="B176" s="763"/>
      <c r="C176" s="819"/>
      <c r="D176" s="821"/>
      <c r="E176" s="822"/>
      <c r="F176" s="771"/>
      <c r="G176" s="772"/>
      <c r="H176" s="828"/>
      <c r="I176" s="772"/>
      <c r="J176" s="856"/>
      <c r="K176" s="44"/>
      <c r="L176" s="44"/>
      <c r="M176" s="44"/>
      <c r="N176" s="45"/>
      <c r="O176" s="43">
        <f t="shared" si="7"/>
        <v>0</v>
      </c>
      <c r="P176" s="775"/>
      <c r="Q176" s="775"/>
      <c r="R176" s="776"/>
    </row>
    <row r="177" spans="1:32" s="1" customFormat="1" ht="6.6" customHeight="1">
      <c r="A177" s="817"/>
      <c r="B177" s="763"/>
      <c r="C177" s="819"/>
      <c r="D177" s="821"/>
      <c r="E177" s="822"/>
      <c r="F177" s="771"/>
      <c r="G177" s="772"/>
      <c r="H177" s="828"/>
      <c r="I177" s="772"/>
      <c r="J177" s="856"/>
      <c r="K177" s="44"/>
      <c r="L177" s="44"/>
      <c r="M177" s="48"/>
      <c r="N177" s="45"/>
      <c r="O177" s="43">
        <f t="shared" si="7"/>
        <v>0</v>
      </c>
      <c r="P177" s="775"/>
      <c r="Q177" s="775"/>
      <c r="R177" s="776"/>
    </row>
    <row r="178" spans="1:32" s="1" customFormat="1" ht="6" customHeight="1">
      <c r="A178" s="817"/>
      <c r="B178" s="763"/>
      <c r="C178" s="819"/>
      <c r="D178" s="821"/>
      <c r="E178" s="822"/>
      <c r="F178" s="771"/>
      <c r="G178" s="772"/>
      <c r="H178" s="828"/>
      <c r="I178" s="772"/>
      <c r="J178" s="856"/>
      <c r="K178" s="44"/>
      <c r="L178" s="44"/>
      <c r="M178" s="44"/>
      <c r="N178" s="45"/>
      <c r="O178" s="43">
        <f t="shared" si="7"/>
        <v>0</v>
      </c>
      <c r="P178" s="775"/>
      <c r="Q178" s="775"/>
      <c r="R178" s="776"/>
    </row>
    <row r="179" spans="1:32" s="1" customFormat="1" ht="15.6" customHeight="1">
      <c r="A179" s="762">
        <v>22</v>
      </c>
      <c r="B179" s="763" t="s">
        <v>70</v>
      </c>
      <c r="C179" s="764" t="s">
        <v>73</v>
      </c>
      <c r="D179" s="767" t="s">
        <v>33</v>
      </c>
      <c r="E179" s="770">
        <v>0.1118</v>
      </c>
      <c r="F179" s="771">
        <f>H179+J179+R179</f>
        <v>436.90106250000002</v>
      </c>
      <c r="G179" s="772"/>
      <c r="H179" s="828">
        <f>G179*$P$8/1000</f>
        <v>0</v>
      </c>
      <c r="I179" s="772"/>
      <c r="J179" s="856">
        <f>I179*$P$9/1000</f>
        <v>0</v>
      </c>
      <c r="K179" s="44" t="s">
        <v>1</v>
      </c>
      <c r="L179" s="108" t="s">
        <v>33</v>
      </c>
      <c r="M179" s="108">
        <v>1</v>
      </c>
      <c r="N179" s="45">
        <v>381.25</v>
      </c>
      <c r="O179" s="43">
        <f t="shared" si="7"/>
        <v>381.25</v>
      </c>
      <c r="P179" s="775">
        <f>E179*F179</f>
        <v>48.845538787500004</v>
      </c>
      <c r="Q179" s="775">
        <f>SUM(O179:O182)</f>
        <v>381.25</v>
      </c>
      <c r="R179" s="776">
        <f>Q179*1.02*1.05*$R$14</f>
        <v>436.90106250000002</v>
      </c>
    </row>
    <row r="180" spans="1:32" s="1" customFormat="1" ht="10.9" customHeight="1">
      <c r="A180" s="762"/>
      <c r="B180" s="763"/>
      <c r="C180" s="765"/>
      <c r="D180" s="768"/>
      <c r="E180" s="770"/>
      <c r="F180" s="771"/>
      <c r="G180" s="772"/>
      <c r="H180" s="828"/>
      <c r="I180" s="772"/>
      <c r="J180" s="856"/>
      <c r="K180" s="44"/>
      <c r="L180" s="44"/>
      <c r="M180" s="44"/>
      <c r="N180" s="45"/>
      <c r="O180" s="43">
        <f t="shared" si="7"/>
        <v>0</v>
      </c>
      <c r="P180" s="775"/>
      <c r="Q180" s="775"/>
      <c r="R180" s="776"/>
    </row>
    <row r="181" spans="1:32" s="1" customFormat="1" ht="12" customHeight="1">
      <c r="A181" s="762"/>
      <c r="B181" s="763"/>
      <c r="C181" s="765"/>
      <c r="D181" s="768"/>
      <c r="E181" s="770"/>
      <c r="F181" s="771"/>
      <c r="G181" s="772"/>
      <c r="H181" s="828"/>
      <c r="I181" s="772"/>
      <c r="J181" s="856"/>
      <c r="K181" s="44"/>
      <c r="L181" s="44"/>
      <c r="M181" s="48"/>
      <c r="N181" s="45"/>
      <c r="O181" s="43">
        <f t="shared" si="7"/>
        <v>0</v>
      </c>
      <c r="P181" s="775"/>
      <c r="Q181" s="775"/>
      <c r="R181" s="776"/>
    </row>
    <row r="182" spans="1:32" s="1" customFormat="1" ht="11.45" customHeight="1">
      <c r="A182" s="762"/>
      <c r="B182" s="763"/>
      <c r="C182" s="766"/>
      <c r="D182" s="769"/>
      <c r="E182" s="770"/>
      <c r="F182" s="771"/>
      <c r="G182" s="772"/>
      <c r="H182" s="828"/>
      <c r="I182" s="767"/>
      <c r="J182" s="857"/>
      <c r="K182" s="44"/>
      <c r="L182" s="44"/>
      <c r="M182" s="44"/>
      <c r="N182" s="45"/>
      <c r="O182" s="43">
        <f t="shared" si="7"/>
        <v>0</v>
      </c>
      <c r="P182" s="775"/>
      <c r="Q182" s="775"/>
      <c r="R182" s="776"/>
    </row>
    <row r="183" spans="1:32" s="1" customFormat="1" ht="11.45" customHeight="1">
      <c r="A183" s="315"/>
      <c r="B183" s="316"/>
      <c r="C183" s="313" t="s">
        <v>17</v>
      </c>
      <c r="D183" s="312"/>
      <c r="E183" s="270"/>
      <c r="F183" s="269"/>
      <c r="G183" s="249"/>
      <c r="H183" s="275"/>
      <c r="I183" s="268"/>
      <c r="J183" s="116"/>
      <c r="K183" s="44"/>
      <c r="L183" s="44"/>
      <c r="M183" s="44"/>
      <c r="N183" s="45"/>
      <c r="O183" s="43"/>
      <c r="P183" s="314">
        <f>SUM(P79:P182)</f>
        <v>51009.78864874717</v>
      </c>
      <c r="Q183" s="110"/>
      <c r="R183" s="271"/>
    </row>
    <row r="184" spans="1:32" s="1" customFormat="1" ht="15" customHeight="1">
      <c r="A184" s="919"/>
      <c r="B184" s="920"/>
      <c r="C184" s="922" t="s">
        <v>114</v>
      </c>
      <c r="D184" s="919"/>
      <c r="E184" s="923"/>
      <c r="F184" s="924"/>
      <c r="G184" s="919"/>
      <c r="H184" s="911"/>
      <c r="I184" s="927"/>
      <c r="J184" s="910"/>
      <c r="K184" s="121"/>
      <c r="L184" s="117"/>
      <c r="M184" s="121"/>
      <c r="N184" s="121"/>
      <c r="O184" s="43"/>
      <c r="P184" s="911"/>
      <c r="Q184" s="911"/>
      <c r="R184" s="775"/>
      <c r="S184" s="122"/>
      <c r="T184" s="122"/>
      <c r="U184" s="123"/>
      <c r="V184" s="124"/>
      <c r="W184" s="123"/>
      <c r="X184" s="124"/>
      <c r="Y184" s="125"/>
      <c r="Z184" s="125"/>
      <c r="AA184" s="125"/>
      <c r="AB184" s="126"/>
      <c r="AC184" s="122"/>
      <c r="AD184" s="124"/>
      <c r="AE184" s="124"/>
      <c r="AF184" s="124"/>
    </row>
    <row r="185" spans="1:32" s="1" customFormat="1" ht="14.25" customHeight="1">
      <c r="A185" s="919"/>
      <c r="B185" s="921"/>
      <c r="C185" s="922"/>
      <c r="D185" s="919"/>
      <c r="E185" s="923"/>
      <c r="F185" s="925"/>
      <c r="G185" s="919"/>
      <c r="H185" s="911"/>
      <c r="I185" s="927"/>
      <c r="J185" s="910"/>
      <c r="K185" s="129"/>
      <c r="L185" s="130"/>
      <c r="M185" s="129"/>
      <c r="N185" s="121"/>
      <c r="O185" s="43"/>
      <c r="P185" s="911"/>
      <c r="Q185" s="911"/>
      <c r="R185" s="775"/>
      <c r="S185" s="122"/>
      <c r="T185" s="122"/>
      <c r="U185" s="123"/>
      <c r="V185" s="124"/>
      <c r="W185" s="123"/>
      <c r="X185" s="124"/>
      <c r="Y185" s="125"/>
      <c r="Z185" s="125"/>
      <c r="AA185" s="125"/>
      <c r="AB185" s="126"/>
      <c r="AC185" s="122"/>
      <c r="AD185" s="124"/>
      <c r="AE185" s="124"/>
      <c r="AF185" s="124"/>
    </row>
    <row r="186" spans="1:32" s="1" customFormat="1" ht="13.5" customHeight="1">
      <c r="A186" s="919"/>
      <c r="B186" s="921"/>
      <c r="C186" s="922"/>
      <c r="D186" s="919"/>
      <c r="E186" s="923"/>
      <c r="F186" s="925"/>
      <c r="G186" s="919"/>
      <c r="H186" s="911"/>
      <c r="I186" s="927"/>
      <c r="J186" s="910"/>
      <c r="K186" s="129"/>
      <c r="L186" s="130"/>
      <c r="M186" s="129"/>
      <c r="N186" s="121"/>
      <c r="O186" s="43"/>
      <c r="P186" s="911"/>
      <c r="Q186" s="911"/>
      <c r="R186" s="775"/>
      <c r="S186" s="122"/>
      <c r="T186" s="122"/>
      <c r="U186" s="123"/>
      <c r="V186" s="124"/>
      <c r="W186" s="123"/>
      <c r="X186" s="124"/>
      <c r="Y186" s="125"/>
      <c r="Z186" s="125"/>
      <c r="AA186" s="125"/>
      <c r="AB186" s="126"/>
      <c r="AC186" s="122"/>
      <c r="AD186" s="124"/>
      <c r="AE186" s="124"/>
      <c r="AF186" s="124"/>
    </row>
    <row r="187" spans="1:32" s="1" customFormat="1">
      <c r="A187" s="919"/>
      <c r="B187" s="921"/>
      <c r="C187" s="922"/>
      <c r="D187" s="919"/>
      <c r="E187" s="923"/>
      <c r="F187" s="926"/>
      <c r="G187" s="919"/>
      <c r="H187" s="911"/>
      <c r="I187" s="927"/>
      <c r="J187" s="910"/>
      <c r="K187" s="129"/>
      <c r="L187" s="130"/>
      <c r="M187" s="129"/>
      <c r="N187" s="121"/>
      <c r="O187" s="131"/>
      <c r="P187" s="911"/>
      <c r="Q187" s="911"/>
      <c r="R187" s="775"/>
      <c r="S187" s="122"/>
      <c r="T187" s="122"/>
      <c r="U187" s="123"/>
      <c r="V187" s="124"/>
      <c r="W187" s="123"/>
      <c r="X187" s="124"/>
      <c r="Y187" s="125"/>
      <c r="Z187" s="125"/>
      <c r="AA187" s="125"/>
      <c r="AB187" s="126"/>
      <c r="AC187" s="122"/>
      <c r="AD187" s="124"/>
      <c r="AE187" s="124"/>
      <c r="AF187" s="124"/>
    </row>
    <row r="188" spans="1:32" s="1" customFormat="1" ht="15" customHeight="1">
      <c r="A188" s="889">
        <v>1</v>
      </c>
      <c r="B188" s="912" t="s">
        <v>99</v>
      </c>
      <c r="C188" s="914" t="s">
        <v>105</v>
      </c>
      <c r="D188" s="889" t="s">
        <v>33</v>
      </c>
      <c r="E188" s="915">
        <v>5.54</v>
      </c>
      <c r="F188" s="916">
        <f>H188+J188+R188</f>
        <v>83.403354500000006</v>
      </c>
      <c r="G188" s="889">
        <v>10.4</v>
      </c>
      <c r="H188" s="828">
        <f>G188*$P$8/1000</f>
        <v>22.387144000000003</v>
      </c>
      <c r="I188" s="890">
        <v>16.399999999999999</v>
      </c>
      <c r="J188" s="856">
        <f>I188*$P$9/1000</f>
        <v>54.541479999999993</v>
      </c>
      <c r="K188" s="88" t="s">
        <v>100</v>
      </c>
      <c r="L188" s="69" t="s">
        <v>25</v>
      </c>
      <c r="M188" s="88">
        <v>3.1</v>
      </c>
      <c r="N188" s="88">
        <v>1</v>
      </c>
      <c r="O188" s="107">
        <f t="shared" ref="O188:O199" si="8">N188*M188</f>
        <v>3.1</v>
      </c>
      <c r="P188" s="891">
        <f>F188*E188</f>
        <v>462.05458393000004</v>
      </c>
      <c r="Q188" s="891">
        <f>O188+O189+O190+O191</f>
        <v>5.65</v>
      </c>
      <c r="R188" s="776">
        <f>Q188*1.02*1.05*$R$14</f>
        <v>6.4747305000000015</v>
      </c>
      <c r="S188" s="122"/>
      <c r="T188" s="122"/>
      <c r="U188" s="123"/>
      <c r="V188" s="124"/>
      <c r="W188" s="123"/>
      <c r="X188" s="124"/>
      <c r="Y188" s="125"/>
      <c r="Z188" s="125"/>
      <c r="AA188" s="125"/>
      <c r="AB188" s="126"/>
      <c r="AC188" s="122"/>
      <c r="AD188" s="124"/>
      <c r="AE188" s="124"/>
      <c r="AF188" s="124"/>
    </row>
    <row r="189" spans="1:32" s="1" customFormat="1" ht="14.25" customHeight="1">
      <c r="A189" s="889"/>
      <c r="B189" s="913"/>
      <c r="C189" s="914"/>
      <c r="D189" s="889"/>
      <c r="E189" s="915"/>
      <c r="F189" s="917"/>
      <c r="G189" s="889"/>
      <c r="H189" s="828"/>
      <c r="I189" s="890"/>
      <c r="J189" s="856"/>
      <c r="K189" s="132" t="s">
        <v>80</v>
      </c>
      <c r="L189" s="133" t="s">
        <v>25</v>
      </c>
      <c r="M189" s="132">
        <v>3.1</v>
      </c>
      <c r="N189" s="88">
        <v>0.75</v>
      </c>
      <c r="O189" s="107">
        <f t="shared" si="8"/>
        <v>2.3250000000000002</v>
      </c>
      <c r="P189" s="891"/>
      <c r="Q189" s="891"/>
      <c r="R189" s="776"/>
      <c r="S189" s="122"/>
      <c r="T189" s="122"/>
      <c r="U189" s="123"/>
      <c r="V189" s="124"/>
      <c r="W189" s="123"/>
      <c r="X189" s="124"/>
      <c r="Y189" s="125"/>
      <c r="Z189" s="125"/>
      <c r="AA189" s="125"/>
      <c r="AB189" s="126"/>
      <c r="AC189" s="122"/>
      <c r="AD189" s="124"/>
      <c r="AE189" s="124"/>
      <c r="AF189" s="124"/>
    </row>
    <row r="190" spans="1:32" s="1" customFormat="1" ht="13.5" customHeight="1">
      <c r="A190" s="889"/>
      <c r="B190" s="913"/>
      <c r="C190" s="914"/>
      <c r="D190" s="889"/>
      <c r="E190" s="915"/>
      <c r="F190" s="917"/>
      <c r="G190" s="889"/>
      <c r="H190" s="828"/>
      <c r="I190" s="890"/>
      <c r="J190" s="856"/>
      <c r="K190" s="132" t="s">
        <v>101</v>
      </c>
      <c r="L190" s="133" t="s">
        <v>25</v>
      </c>
      <c r="M190" s="132">
        <v>0.5</v>
      </c>
      <c r="N190" s="88">
        <v>0.45</v>
      </c>
      <c r="O190" s="107">
        <f t="shared" si="8"/>
        <v>0.22500000000000001</v>
      </c>
      <c r="P190" s="891"/>
      <c r="Q190" s="891"/>
      <c r="R190" s="776"/>
      <c r="S190" s="122"/>
      <c r="T190" s="122"/>
      <c r="U190" s="123"/>
      <c r="V190" s="124"/>
      <c r="W190" s="123"/>
      <c r="X190" s="124"/>
      <c r="Y190" s="125"/>
      <c r="Z190" s="125"/>
      <c r="AA190" s="125"/>
      <c r="AB190" s="126"/>
      <c r="AC190" s="122"/>
      <c r="AD190" s="124"/>
      <c r="AE190" s="124"/>
      <c r="AF190" s="124"/>
    </row>
    <row r="191" spans="1:32" s="1" customFormat="1">
      <c r="A191" s="889"/>
      <c r="B191" s="913"/>
      <c r="C191" s="914"/>
      <c r="D191" s="889"/>
      <c r="E191" s="915"/>
      <c r="F191" s="918"/>
      <c r="G191" s="889"/>
      <c r="H191" s="828"/>
      <c r="I191" s="890"/>
      <c r="J191" s="857"/>
      <c r="K191" s="132"/>
      <c r="L191" s="133"/>
      <c r="M191" s="132"/>
      <c r="N191" s="88"/>
      <c r="O191" s="107">
        <f t="shared" si="8"/>
        <v>0</v>
      </c>
      <c r="P191" s="891"/>
      <c r="Q191" s="891"/>
      <c r="R191" s="776"/>
      <c r="S191" s="122"/>
      <c r="T191" s="122"/>
      <c r="U191" s="123"/>
      <c r="V191" s="124"/>
      <c r="W191" s="123"/>
      <c r="X191" s="124"/>
      <c r="Y191" s="125"/>
      <c r="Z191" s="125"/>
      <c r="AA191" s="125"/>
      <c r="AB191" s="126"/>
      <c r="AC191" s="122"/>
      <c r="AD191" s="124"/>
      <c r="AE191" s="124"/>
      <c r="AF191" s="124"/>
    </row>
    <row r="192" spans="1:32" s="1" customFormat="1" ht="21.75">
      <c r="A192" s="889">
        <v>2</v>
      </c>
      <c r="B192" s="934" t="s">
        <v>79</v>
      </c>
      <c r="C192" s="935" t="s">
        <v>107</v>
      </c>
      <c r="D192" s="889" t="s">
        <v>21</v>
      </c>
      <c r="E192" s="889">
        <v>20.239999999999998</v>
      </c>
      <c r="F192" s="916">
        <f>H192+J192+R192</f>
        <v>8.2257726600000005</v>
      </c>
      <c r="G192" s="888"/>
      <c r="H192" s="828">
        <f>G192*$P$8/1000</f>
        <v>0</v>
      </c>
      <c r="I192" s="888"/>
      <c r="J192" s="856">
        <f>I192*$P$9/1000</f>
        <v>0</v>
      </c>
      <c r="K192" s="134" t="s">
        <v>106</v>
      </c>
      <c r="L192" s="69" t="s">
        <v>21</v>
      </c>
      <c r="M192" s="69">
        <v>1</v>
      </c>
      <c r="N192" s="88">
        <v>7.1779999999999999</v>
      </c>
      <c r="O192" s="107">
        <f t="shared" si="8"/>
        <v>7.1779999999999999</v>
      </c>
      <c r="P192" s="891">
        <f>F192*E192</f>
        <v>166.48963863840001</v>
      </c>
      <c r="Q192" s="891">
        <f>O192+O193+O194+O195</f>
        <v>7.1779999999999999</v>
      </c>
      <c r="R192" s="776">
        <f>Q192*1.02*1.05*$R$14</f>
        <v>8.2257726600000005</v>
      </c>
      <c r="S192" s="122"/>
      <c r="T192" s="122"/>
      <c r="U192" s="123"/>
      <c r="V192" s="124"/>
      <c r="W192" s="123"/>
      <c r="X192" s="124"/>
      <c r="Y192" s="125"/>
      <c r="Z192" s="125"/>
      <c r="AA192" s="125"/>
      <c r="AB192" s="126"/>
      <c r="AC192" s="122"/>
      <c r="AD192" s="124"/>
      <c r="AE192" s="124"/>
      <c r="AF192" s="124"/>
    </row>
    <row r="193" spans="1:32" s="1" customFormat="1">
      <c r="A193" s="889"/>
      <c r="B193" s="934"/>
      <c r="C193" s="935"/>
      <c r="D193" s="889"/>
      <c r="E193" s="889"/>
      <c r="F193" s="917"/>
      <c r="G193" s="888"/>
      <c r="H193" s="828"/>
      <c r="I193" s="888"/>
      <c r="J193" s="856"/>
      <c r="K193" s="132"/>
      <c r="L193" s="133"/>
      <c r="M193" s="133"/>
      <c r="N193" s="88"/>
      <c r="O193" s="107">
        <f t="shared" si="8"/>
        <v>0</v>
      </c>
      <c r="P193" s="891"/>
      <c r="Q193" s="891"/>
      <c r="R193" s="776"/>
      <c r="S193" s="122"/>
      <c r="T193" s="122"/>
      <c r="U193" s="123"/>
      <c r="V193" s="124"/>
      <c r="W193" s="123"/>
      <c r="X193" s="124"/>
      <c r="Y193" s="125"/>
      <c r="Z193" s="125"/>
      <c r="AA193" s="125"/>
      <c r="AB193" s="126"/>
      <c r="AC193" s="122"/>
      <c r="AD193" s="124"/>
      <c r="AE193" s="124"/>
      <c r="AF193" s="124"/>
    </row>
    <row r="194" spans="1:32" s="1" customFormat="1">
      <c r="A194" s="889"/>
      <c r="B194" s="934"/>
      <c r="C194" s="935"/>
      <c r="D194" s="889"/>
      <c r="E194" s="889"/>
      <c r="F194" s="917"/>
      <c r="G194" s="888"/>
      <c r="H194" s="828"/>
      <c r="I194" s="888"/>
      <c r="J194" s="856"/>
      <c r="K194" s="132"/>
      <c r="L194" s="133"/>
      <c r="M194" s="133"/>
      <c r="N194" s="88"/>
      <c r="O194" s="107">
        <f t="shared" si="8"/>
        <v>0</v>
      </c>
      <c r="P194" s="891"/>
      <c r="Q194" s="891"/>
      <c r="R194" s="776"/>
      <c r="S194" s="122"/>
      <c r="T194" s="122"/>
      <c r="U194" s="123"/>
      <c r="V194" s="124"/>
      <c r="W194" s="123"/>
      <c r="X194" s="124"/>
      <c r="Y194" s="125"/>
      <c r="Z194" s="125"/>
      <c r="AA194" s="125"/>
      <c r="AB194" s="126"/>
      <c r="AC194" s="122"/>
      <c r="AD194" s="124"/>
      <c r="AE194" s="124"/>
      <c r="AF194" s="124"/>
    </row>
    <row r="195" spans="1:32" s="1" customFormat="1">
      <c r="A195" s="889"/>
      <c r="B195" s="934"/>
      <c r="C195" s="935"/>
      <c r="D195" s="889"/>
      <c r="E195" s="889"/>
      <c r="F195" s="918"/>
      <c r="G195" s="888"/>
      <c r="H195" s="828"/>
      <c r="I195" s="888"/>
      <c r="J195" s="857"/>
      <c r="K195" s="132"/>
      <c r="L195" s="133"/>
      <c r="M195" s="133"/>
      <c r="N195" s="88"/>
      <c r="O195" s="107">
        <f t="shared" si="8"/>
        <v>0</v>
      </c>
      <c r="P195" s="891"/>
      <c r="Q195" s="891"/>
      <c r="R195" s="776"/>
      <c r="S195" s="122"/>
      <c r="T195" s="122"/>
      <c r="U195" s="123"/>
      <c r="V195" s="124"/>
      <c r="W195" s="123"/>
      <c r="X195" s="124"/>
      <c r="Y195" s="125"/>
      <c r="Z195" s="125"/>
      <c r="AA195" s="125"/>
      <c r="AB195" s="126"/>
      <c r="AC195" s="122"/>
      <c r="AD195" s="124"/>
      <c r="AE195" s="124"/>
      <c r="AF195" s="124"/>
    </row>
    <row r="196" spans="1:32" s="1" customFormat="1">
      <c r="A196" s="889">
        <v>3</v>
      </c>
      <c r="B196" s="934" t="s">
        <v>79</v>
      </c>
      <c r="C196" s="935" t="s">
        <v>109</v>
      </c>
      <c r="D196" s="889" t="s">
        <v>21</v>
      </c>
      <c r="E196" s="889">
        <v>79.23</v>
      </c>
      <c r="F196" s="916">
        <f>H196+J196+R196</f>
        <v>6.2386606800000006</v>
      </c>
      <c r="G196" s="888"/>
      <c r="H196" s="828">
        <f>G196*$P$8/1000</f>
        <v>0</v>
      </c>
      <c r="I196" s="888"/>
      <c r="J196" s="856">
        <f>I196*$P$9/1000</f>
        <v>0</v>
      </c>
      <c r="K196" s="134" t="s">
        <v>110</v>
      </c>
      <c r="L196" s="69" t="s">
        <v>21</v>
      </c>
      <c r="M196" s="69">
        <v>1</v>
      </c>
      <c r="N196" s="88">
        <v>5.444</v>
      </c>
      <c r="O196" s="107">
        <f t="shared" si="8"/>
        <v>5.444</v>
      </c>
      <c r="P196" s="891">
        <f>F196*E196</f>
        <v>494.28908567640008</v>
      </c>
      <c r="Q196" s="891">
        <f>O196+O197+O198+O199</f>
        <v>5.444</v>
      </c>
      <c r="R196" s="776">
        <f>Q196*1.02*1.05*$R$14</f>
        <v>6.2386606800000006</v>
      </c>
      <c r="S196" s="122"/>
      <c r="T196" s="122"/>
      <c r="U196" s="123"/>
      <c r="V196" s="124"/>
      <c r="W196" s="123"/>
      <c r="X196" s="124"/>
      <c r="Y196" s="125"/>
      <c r="Z196" s="125"/>
      <c r="AA196" s="125"/>
      <c r="AB196" s="126"/>
      <c r="AC196" s="122"/>
      <c r="AD196" s="124"/>
      <c r="AE196" s="124"/>
      <c r="AF196" s="124"/>
    </row>
    <row r="197" spans="1:32" s="1" customFormat="1">
      <c r="A197" s="889"/>
      <c r="B197" s="934"/>
      <c r="C197" s="935"/>
      <c r="D197" s="889"/>
      <c r="E197" s="889"/>
      <c r="F197" s="917"/>
      <c r="G197" s="888"/>
      <c r="H197" s="828"/>
      <c r="I197" s="888"/>
      <c r="J197" s="856"/>
      <c r="K197" s="132"/>
      <c r="L197" s="133"/>
      <c r="M197" s="133"/>
      <c r="N197" s="88"/>
      <c r="O197" s="107">
        <f t="shared" si="8"/>
        <v>0</v>
      </c>
      <c r="P197" s="891"/>
      <c r="Q197" s="891"/>
      <c r="R197" s="776"/>
      <c r="S197" s="122"/>
      <c r="T197" s="122"/>
      <c r="U197" s="123"/>
      <c r="V197" s="124"/>
      <c r="W197" s="123"/>
      <c r="X197" s="124"/>
      <c r="Y197" s="125"/>
      <c r="Z197" s="125"/>
      <c r="AA197" s="125"/>
      <c r="AB197" s="126"/>
      <c r="AC197" s="122"/>
      <c r="AD197" s="124"/>
      <c r="AE197" s="124"/>
      <c r="AF197" s="124"/>
    </row>
    <row r="198" spans="1:32" s="1" customFormat="1">
      <c r="A198" s="889"/>
      <c r="B198" s="934"/>
      <c r="C198" s="935"/>
      <c r="D198" s="889"/>
      <c r="E198" s="889"/>
      <c r="F198" s="917"/>
      <c r="G198" s="888"/>
      <c r="H198" s="828"/>
      <c r="I198" s="888"/>
      <c r="J198" s="856"/>
      <c r="K198" s="132"/>
      <c r="L198" s="133"/>
      <c r="M198" s="133"/>
      <c r="N198" s="88"/>
      <c r="O198" s="107">
        <f t="shared" si="8"/>
        <v>0</v>
      </c>
      <c r="P198" s="891"/>
      <c r="Q198" s="891"/>
      <c r="R198" s="776"/>
      <c r="S198" s="122"/>
      <c r="T198" s="122"/>
      <c r="U198" s="123"/>
      <c r="V198" s="124"/>
      <c r="W198" s="123"/>
      <c r="X198" s="124"/>
      <c r="Y198" s="125"/>
      <c r="Z198" s="125"/>
      <c r="AA198" s="125"/>
      <c r="AB198" s="126"/>
      <c r="AC198" s="122"/>
      <c r="AD198" s="124"/>
      <c r="AE198" s="124"/>
      <c r="AF198" s="124"/>
    </row>
    <row r="199" spans="1:32" s="1" customFormat="1">
      <c r="A199" s="889"/>
      <c r="B199" s="934"/>
      <c r="C199" s="935"/>
      <c r="D199" s="889"/>
      <c r="E199" s="889"/>
      <c r="F199" s="918"/>
      <c r="G199" s="888"/>
      <c r="H199" s="828"/>
      <c r="I199" s="888"/>
      <c r="J199" s="857"/>
      <c r="K199" s="132"/>
      <c r="L199" s="133"/>
      <c r="M199" s="133"/>
      <c r="N199" s="88"/>
      <c r="O199" s="107">
        <f t="shared" si="8"/>
        <v>0</v>
      </c>
      <c r="P199" s="891"/>
      <c r="Q199" s="891"/>
      <c r="R199" s="776"/>
      <c r="S199" s="122"/>
      <c r="T199" s="122"/>
      <c r="U199" s="123"/>
      <c r="V199" s="124"/>
      <c r="W199" s="123"/>
      <c r="X199" s="124"/>
      <c r="Y199" s="125"/>
      <c r="Z199" s="125"/>
      <c r="AA199" s="125"/>
      <c r="AB199" s="126"/>
      <c r="AC199" s="122"/>
      <c r="AD199" s="124"/>
      <c r="AE199" s="124"/>
      <c r="AF199" s="124"/>
    </row>
    <row r="200" spans="1:32" s="1" customFormat="1">
      <c r="A200" s="889">
        <v>4</v>
      </c>
      <c r="B200" s="934" t="s">
        <v>79</v>
      </c>
      <c r="C200" s="935" t="s">
        <v>108</v>
      </c>
      <c r="D200" s="889" t="s">
        <v>21</v>
      </c>
      <c r="E200" s="889">
        <v>315.83999999999997</v>
      </c>
      <c r="F200" s="916">
        <f>H200+J200+R200</f>
        <v>3.6224111700000008</v>
      </c>
      <c r="G200" s="888"/>
      <c r="H200" s="828">
        <f>G200*$P$8/1000</f>
        <v>0</v>
      </c>
      <c r="I200" s="888"/>
      <c r="J200" s="856">
        <f>I200*$P$9/1000</f>
        <v>0</v>
      </c>
      <c r="K200" s="134" t="s">
        <v>111</v>
      </c>
      <c r="L200" s="69" t="s">
        <v>21</v>
      </c>
      <c r="M200" s="69">
        <v>1</v>
      </c>
      <c r="N200" s="88">
        <v>3.161</v>
      </c>
      <c r="O200" s="107">
        <f>N200*M200</f>
        <v>3.161</v>
      </c>
      <c r="P200" s="891">
        <f>F200*E200</f>
        <v>1144.1023439328001</v>
      </c>
      <c r="Q200" s="891">
        <f>O200+O201+O202+O203</f>
        <v>3.161</v>
      </c>
      <c r="R200" s="776">
        <f>Q200*1.02*1.05*$R$14</f>
        <v>3.6224111700000008</v>
      </c>
      <c r="S200" s="122"/>
      <c r="T200" s="122"/>
      <c r="U200" s="123"/>
      <c r="V200" s="124"/>
      <c r="W200" s="123"/>
      <c r="X200" s="124"/>
      <c r="Y200" s="125"/>
      <c r="Z200" s="125"/>
      <c r="AA200" s="125"/>
      <c r="AB200" s="126"/>
      <c r="AC200" s="122"/>
      <c r="AD200" s="124"/>
      <c r="AE200" s="124"/>
      <c r="AF200" s="124"/>
    </row>
    <row r="201" spans="1:32" s="1" customFormat="1">
      <c r="A201" s="889"/>
      <c r="B201" s="934"/>
      <c r="C201" s="935"/>
      <c r="D201" s="889"/>
      <c r="E201" s="889"/>
      <c r="F201" s="917"/>
      <c r="G201" s="888"/>
      <c r="H201" s="828"/>
      <c r="I201" s="888"/>
      <c r="J201" s="856"/>
      <c r="K201" s="132"/>
      <c r="L201" s="133"/>
      <c r="M201" s="133"/>
      <c r="N201" s="88"/>
      <c r="O201" s="107">
        <f>N201*M201</f>
        <v>0</v>
      </c>
      <c r="P201" s="891"/>
      <c r="Q201" s="891"/>
      <c r="R201" s="776"/>
      <c r="S201" s="122"/>
      <c r="T201" s="122"/>
      <c r="U201" s="123"/>
      <c r="V201" s="124"/>
      <c r="W201" s="123"/>
      <c r="X201" s="124"/>
      <c r="Y201" s="125"/>
      <c r="Z201" s="125"/>
      <c r="AA201" s="125"/>
      <c r="AB201" s="126"/>
      <c r="AC201" s="122"/>
      <c r="AD201" s="124"/>
      <c r="AE201" s="124"/>
      <c r="AF201" s="124"/>
    </row>
    <row r="202" spans="1:32" s="1" customFormat="1">
      <c r="A202" s="889"/>
      <c r="B202" s="934"/>
      <c r="C202" s="935"/>
      <c r="D202" s="889"/>
      <c r="E202" s="889"/>
      <c r="F202" s="917"/>
      <c r="G202" s="888"/>
      <c r="H202" s="828"/>
      <c r="I202" s="888"/>
      <c r="J202" s="856"/>
      <c r="K202" s="132"/>
      <c r="L202" s="133"/>
      <c r="M202" s="133"/>
      <c r="N202" s="88"/>
      <c r="O202" s="107">
        <f>N202*M202</f>
        <v>0</v>
      </c>
      <c r="P202" s="891"/>
      <c r="Q202" s="891"/>
      <c r="R202" s="776"/>
      <c r="S202" s="122"/>
      <c r="T202" s="122"/>
      <c r="U202" s="123"/>
      <c r="V202" s="124"/>
      <c r="W202" s="123"/>
      <c r="X202" s="124"/>
      <c r="Y202" s="125"/>
      <c r="Z202" s="125"/>
      <c r="AA202" s="125"/>
      <c r="AB202" s="126"/>
      <c r="AC202" s="122"/>
      <c r="AD202" s="124"/>
      <c r="AE202" s="124"/>
      <c r="AF202" s="124"/>
    </row>
    <row r="203" spans="1:32" s="1" customFormat="1">
      <c r="A203" s="889"/>
      <c r="B203" s="934"/>
      <c r="C203" s="935"/>
      <c r="D203" s="889"/>
      <c r="E203" s="889"/>
      <c r="F203" s="918"/>
      <c r="G203" s="888"/>
      <c r="H203" s="828"/>
      <c r="I203" s="888"/>
      <c r="J203" s="857"/>
      <c r="K203" s="132"/>
      <c r="L203" s="133"/>
      <c r="M203" s="133"/>
      <c r="N203" s="88"/>
      <c r="O203" s="107">
        <f>N203*M203</f>
        <v>0</v>
      </c>
      <c r="P203" s="891"/>
      <c r="Q203" s="891"/>
      <c r="R203" s="776"/>
      <c r="S203" s="122"/>
      <c r="T203" s="122"/>
      <c r="U203" s="123"/>
      <c r="V203" s="124"/>
      <c r="W203" s="123"/>
      <c r="X203" s="124"/>
      <c r="Y203" s="125"/>
      <c r="Z203" s="125"/>
      <c r="AA203" s="125"/>
      <c r="AB203" s="126"/>
      <c r="AC203" s="122"/>
      <c r="AD203" s="124"/>
      <c r="AE203" s="124"/>
      <c r="AF203" s="124"/>
    </row>
    <row r="204" spans="1:32" s="1" customFormat="1" ht="21.75">
      <c r="A204" s="889">
        <v>5</v>
      </c>
      <c r="B204" s="934" t="s">
        <v>79</v>
      </c>
      <c r="C204" s="935" t="s">
        <v>112</v>
      </c>
      <c r="D204" s="889" t="s">
        <v>21</v>
      </c>
      <c r="E204" s="889">
        <v>1.03</v>
      </c>
      <c r="F204" s="916">
        <f>H204+J204+R204</f>
        <v>1.1081529900000002</v>
      </c>
      <c r="G204" s="888"/>
      <c r="H204" s="828">
        <f>G204*$P$8/1000</f>
        <v>0</v>
      </c>
      <c r="I204" s="888"/>
      <c r="J204" s="856">
        <f>I204*$P$9/1000</f>
        <v>0</v>
      </c>
      <c r="K204" s="134" t="s">
        <v>113</v>
      </c>
      <c r="L204" s="69" t="s">
        <v>21</v>
      </c>
      <c r="M204" s="69">
        <v>1</v>
      </c>
      <c r="N204" s="88">
        <v>0.96699999999999997</v>
      </c>
      <c r="O204" s="107">
        <f t="shared" ref="O204:O211" si="9">N204*M204</f>
        <v>0.96699999999999997</v>
      </c>
      <c r="P204" s="891">
        <f>F204*E204</f>
        <v>1.1413975797000002</v>
      </c>
      <c r="Q204" s="891">
        <f>O204+O205+O206+O207</f>
        <v>0.96699999999999997</v>
      </c>
      <c r="R204" s="776">
        <f>Q204*1.02*1.05*$R$14</f>
        <v>1.1081529900000002</v>
      </c>
      <c r="S204" s="122"/>
      <c r="T204" s="122"/>
      <c r="U204" s="123"/>
      <c r="V204" s="124"/>
      <c r="W204" s="123"/>
      <c r="X204" s="124"/>
      <c r="Y204" s="125"/>
      <c r="Z204" s="125"/>
      <c r="AA204" s="125"/>
      <c r="AB204" s="126"/>
      <c r="AC204" s="122"/>
      <c r="AD204" s="124"/>
      <c r="AE204" s="124"/>
      <c r="AF204" s="124"/>
    </row>
    <row r="205" spans="1:32" s="1" customFormat="1">
      <c r="A205" s="889"/>
      <c r="B205" s="934"/>
      <c r="C205" s="935"/>
      <c r="D205" s="889"/>
      <c r="E205" s="889"/>
      <c r="F205" s="917"/>
      <c r="G205" s="888"/>
      <c r="H205" s="828"/>
      <c r="I205" s="888"/>
      <c r="J205" s="856"/>
      <c r="K205" s="132"/>
      <c r="L205" s="133"/>
      <c r="M205" s="133"/>
      <c r="N205" s="88"/>
      <c r="O205" s="107">
        <f t="shared" si="9"/>
        <v>0</v>
      </c>
      <c r="P205" s="891"/>
      <c r="Q205" s="891"/>
      <c r="R205" s="776"/>
      <c r="S205" s="122"/>
      <c r="T205" s="122"/>
      <c r="U205" s="123"/>
      <c r="V205" s="124"/>
      <c r="W205" s="123"/>
      <c r="X205" s="124"/>
      <c r="Y205" s="125"/>
      <c r="Z205" s="125"/>
      <c r="AA205" s="125"/>
      <c r="AB205" s="126"/>
      <c r="AC205" s="122"/>
      <c r="AD205" s="124"/>
      <c r="AE205" s="124"/>
      <c r="AF205" s="124"/>
    </row>
    <row r="206" spans="1:32" s="1" customFormat="1">
      <c r="A206" s="889"/>
      <c r="B206" s="934"/>
      <c r="C206" s="935"/>
      <c r="D206" s="889"/>
      <c r="E206" s="889"/>
      <c r="F206" s="917"/>
      <c r="G206" s="888"/>
      <c r="H206" s="828"/>
      <c r="I206" s="888"/>
      <c r="J206" s="856"/>
      <c r="K206" s="132"/>
      <c r="L206" s="133"/>
      <c r="M206" s="133"/>
      <c r="N206" s="88"/>
      <c r="O206" s="107">
        <f t="shared" si="9"/>
        <v>0</v>
      </c>
      <c r="P206" s="891"/>
      <c r="Q206" s="891"/>
      <c r="R206" s="776"/>
      <c r="S206" s="122"/>
      <c r="T206" s="122"/>
      <c r="U206" s="123"/>
      <c r="V206" s="124"/>
      <c r="W206" s="123"/>
      <c r="X206" s="124"/>
      <c r="Y206" s="125"/>
      <c r="Z206" s="125"/>
      <c r="AA206" s="125"/>
      <c r="AB206" s="126"/>
      <c r="AC206" s="122"/>
      <c r="AD206" s="124"/>
      <c r="AE206" s="124"/>
      <c r="AF206" s="124"/>
    </row>
    <row r="207" spans="1:32" s="1" customFormat="1">
      <c r="A207" s="889"/>
      <c r="B207" s="934"/>
      <c r="C207" s="935"/>
      <c r="D207" s="889"/>
      <c r="E207" s="889"/>
      <c r="F207" s="918"/>
      <c r="G207" s="888"/>
      <c r="H207" s="828"/>
      <c r="I207" s="888"/>
      <c r="J207" s="857"/>
      <c r="K207" s="132"/>
      <c r="L207" s="133"/>
      <c r="M207" s="133"/>
      <c r="N207" s="88"/>
      <c r="O207" s="107">
        <f t="shared" si="9"/>
        <v>0</v>
      </c>
      <c r="P207" s="891"/>
      <c r="Q207" s="891"/>
      <c r="R207" s="776"/>
      <c r="S207" s="122"/>
      <c r="T207" s="122"/>
      <c r="U207" s="123"/>
      <c r="V207" s="124"/>
      <c r="W207" s="123"/>
      <c r="X207" s="124"/>
      <c r="Y207" s="125"/>
      <c r="Z207" s="125"/>
      <c r="AA207" s="125"/>
      <c r="AB207" s="126"/>
      <c r="AC207" s="122"/>
      <c r="AD207" s="124"/>
      <c r="AE207" s="124"/>
      <c r="AF207" s="124"/>
    </row>
    <row r="208" spans="1:32" s="1" customFormat="1">
      <c r="A208" s="971">
        <v>6</v>
      </c>
      <c r="B208" s="972" t="s">
        <v>102</v>
      </c>
      <c r="C208" s="973" t="s">
        <v>115</v>
      </c>
      <c r="D208" s="971" t="s">
        <v>33</v>
      </c>
      <c r="E208" s="974">
        <v>5.5439999999999996</v>
      </c>
      <c r="F208" s="975">
        <f>H208+J208+R208</f>
        <v>29.408361373200002</v>
      </c>
      <c r="G208" s="971">
        <v>1.91</v>
      </c>
      <c r="H208" s="773">
        <f>G208*$P$8/1000</f>
        <v>4.1114850999999994</v>
      </c>
      <c r="I208" s="1013">
        <v>6.28</v>
      </c>
      <c r="J208" s="1054">
        <f>I208*$P$9/1000</f>
        <v>20.885396</v>
      </c>
      <c r="K208" s="251" t="s">
        <v>103</v>
      </c>
      <c r="L208" s="274" t="s">
        <v>25</v>
      </c>
      <c r="M208" s="252">
        <v>2.2000000000000002</v>
      </c>
      <c r="N208" s="252">
        <v>1.25</v>
      </c>
      <c r="O208" s="253">
        <f t="shared" si="9"/>
        <v>2.75</v>
      </c>
      <c r="P208" s="933">
        <f>F208*E208</f>
        <v>163.03995545302081</v>
      </c>
      <c r="Q208" s="933">
        <f>O208+O209+O210+O211</f>
        <v>3.8495600000000003</v>
      </c>
      <c r="R208" s="776">
        <f>Q208*1.02*1.05*$R$14</f>
        <v>4.4114802732000014</v>
      </c>
    </row>
    <row r="209" spans="1:18" s="1" customFormat="1" ht="10.5" customHeight="1">
      <c r="A209" s="971"/>
      <c r="B209" s="972"/>
      <c r="C209" s="973"/>
      <c r="D209" s="971"/>
      <c r="E209" s="974"/>
      <c r="F209" s="976"/>
      <c r="G209" s="971"/>
      <c r="H209" s="773"/>
      <c r="I209" s="1013"/>
      <c r="J209" s="1054"/>
      <c r="K209" s="254" t="s">
        <v>104</v>
      </c>
      <c r="L209" s="255" t="s">
        <v>25</v>
      </c>
      <c r="M209" s="254">
        <v>1.32</v>
      </c>
      <c r="N209" s="252">
        <v>0.83299999999999996</v>
      </c>
      <c r="O209" s="253">
        <f t="shared" si="9"/>
        <v>1.0995600000000001</v>
      </c>
      <c r="P209" s="933"/>
      <c r="Q209" s="933"/>
      <c r="R209" s="776"/>
    </row>
    <row r="210" spans="1:18" s="1" customFormat="1">
      <c r="A210" s="971"/>
      <c r="B210" s="972"/>
      <c r="C210" s="973"/>
      <c r="D210" s="971"/>
      <c r="E210" s="974"/>
      <c r="F210" s="976"/>
      <c r="G210" s="971"/>
      <c r="H210" s="773"/>
      <c r="I210" s="1013"/>
      <c r="J210" s="1054"/>
      <c r="K210" s="254"/>
      <c r="L210" s="254"/>
      <c r="M210" s="254"/>
      <c r="N210" s="252"/>
      <c r="O210" s="253">
        <f t="shared" si="9"/>
        <v>0</v>
      </c>
      <c r="P210" s="933"/>
      <c r="Q210" s="933"/>
      <c r="R210" s="776"/>
    </row>
    <row r="211" spans="1:18" s="1" customFormat="1" ht="9" customHeight="1">
      <c r="A211" s="971"/>
      <c r="B211" s="972"/>
      <c r="C211" s="973"/>
      <c r="D211" s="971"/>
      <c r="E211" s="974"/>
      <c r="F211" s="977"/>
      <c r="G211" s="971"/>
      <c r="H211" s="773"/>
      <c r="I211" s="1013"/>
      <c r="J211" s="1055"/>
      <c r="K211" s="254"/>
      <c r="L211" s="254"/>
      <c r="M211" s="254"/>
      <c r="N211" s="252"/>
      <c r="O211" s="253">
        <f t="shared" si="9"/>
        <v>0</v>
      </c>
      <c r="P211" s="933"/>
      <c r="Q211" s="933"/>
      <c r="R211" s="776"/>
    </row>
    <row r="212" spans="1:18" s="1" customFormat="1" ht="14.45" customHeight="1">
      <c r="A212" s="117"/>
      <c r="B212" s="127"/>
      <c r="C212" s="273" t="s">
        <v>17</v>
      </c>
      <c r="D212" s="117"/>
      <c r="E212" s="118"/>
      <c r="F212" s="128"/>
      <c r="G212" s="117"/>
      <c r="H212" s="70"/>
      <c r="I212" s="120"/>
      <c r="J212" s="116"/>
      <c r="K212" s="129"/>
      <c r="L212" s="129"/>
      <c r="M212" s="129"/>
      <c r="N212" s="121"/>
      <c r="O212" s="131"/>
      <c r="P212" s="162">
        <f>SUM(P188:P211)</f>
        <v>2431.1170052103212</v>
      </c>
      <c r="Q212" s="119"/>
      <c r="R212" s="271"/>
    </row>
    <row r="213" spans="1:18" s="1" customFormat="1" ht="39.75" customHeight="1">
      <c r="A213" s="343"/>
      <c r="B213" s="344"/>
      <c r="C213" s="350" t="s">
        <v>308</v>
      </c>
      <c r="D213" s="343"/>
      <c r="E213" s="345"/>
      <c r="F213" s="346"/>
      <c r="G213" s="343"/>
      <c r="H213" s="335"/>
      <c r="I213" s="342"/>
      <c r="J213" s="337"/>
      <c r="K213" s="129"/>
      <c r="L213" s="129"/>
      <c r="M213" s="129"/>
      <c r="N213" s="121"/>
      <c r="O213" s="131"/>
      <c r="P213" s="162"/>
      <c r="Q213" s="341"/>
      <c r="R213" s="336"/>
    </row>
    <row r="214" spans="1:18" s="1" customFormat="1" ht="14.45" customHeight="1">
      <c r="A214" s="810">
        <v>1</v>
      </c>
      <c r="B214" s="811" t="s">
        <v>309</v>
      </c>
      <c r="C214" s="812" t="s">
        <v>319</v>
      </c>
      <c r="D214" s="813" t="s">
        <v>119</v>
      </c>
      <c r="E214" s="813">
        <v>13</v>
      </c>
      <c r="F214" s="814">
        <f>H214+J214+R214</f>
        <v>75.111876976730002</v>
      </c>
      <c r="G214" s="814">
        <v>8.76</v>
      </c>
      <c r="H214" s="773">
        <f>G214*$P$8/1000</f>
        <v>18.856863600000001</v>
      </c>
      <c r="I214" s="815">
        <v>1.21</v>
      </c>
      <c r="J214" s="774">
        <f>I214*$P$9/1000</f>
        <v>4.0240969999999994</v>
      </c>
      <c r="K214" s="348" t="s">
        <v>313</v>
      </c>
      <c r="L214" s="228" t="s">
        <v>119</v>
      </c>
      <c r="M214" s="233">
        <v>1</v>
      </c>
      <c r="N214" s="349">
        <v>31.042000000000002</v>
      </c>
      <c r="O214" s="338">
        <f>N214*M214</f>
        <v>31.042000000000002</v>
      </c>
      <c r="P214" s="816">
        <f>E214*F214</f>
        <v>976.45440069748997</v>
      </c>
      <c r="Q214" s="816">
        <f>O214+O215+O216+O217</f>
        <v>45.577908999999998</v>
      </c>
      <c r="R214" s="887">
        <f>Q214*1.02*1.05*$R$14</f>
        <v>52.230916376730001</v>
      </c>
    </row>
    <row r="215" spans="1:18" s="1" customFormat="1" ht="14.45" customHeight="1">
      <c r="A215" s="810"/>
      <c r="B215" s="811"/>
      <c r="C215" s="812"/>
      <c r="D215" s="813"/>
      <c r="E215" s="813"/>
      <c r="F215" s="814"/>
      <c r="G215" s="814"/>
      <c r="H215" s="773"/>
      <c r="I215" s="815"/>
      <c r="J215" s="774"/>
      <c r="K215" s="348" t="s">
        <v>310</v>
      </c>
      <c r="L215" s="228" t="s">
        <v>127</v>
      </c>
      <c r="M215" s="351">
        <v>2.46</v>
      </c>
      <c r="N215" s="228">
        <v>3.5</v>
      </c>
      <c r="O215" s="338">
        <f>N215*M215</f>
        <v>8.61</v>
      </c>
      <c r="P215" s="816"/>
      <c r="Q215" s="816"/>
      <c r="R215" s="887"/>
    </row>
    <row r="216" spans="1:18" s="1" customFormat="1" ht="14.45" customHeight="1">
      <c r="A216" s="810"/>
      <c r="B216" s="811"/>
      <c r="C216" s="812"/>
      <c r="D216" s="813"/>
      <c r="E216" s="813"/>
      <c r="F216" s="814"/>
      <c r="G216" s="814"/>
      <c r="H216" s="773"/>
      <c r="I216" s="815"/>
      <c r="J216" s="774"/>
      <c r="K216" s="352" t="s">
        <v>311</v>
      </c>
      <c r="L216" s="228" t="s">
        <v>312</v>
      </c>
      <c r="M216" s="228">
        <v>2.3E-2</v>
      </c>
      <c r="N216" s="353">
        <v>127.083</v>
      </c>
      <c r="O216" s="338">
        <f>N216*M216</f>
        <v>2.9229089999999998</v>
      </c>
      <c r="P216" s="816"/>
      <c r="Q216" s="816"/>
      <c r="R216" s="887"/>
    </row>
    <row r="217" spans="1:18" s="1" customFormat="1" ht="14.45" customHeight="1">
      <c r="A217" s="810"/>
      <c r="B217" s="811"/>
      <c r="C217" s="812"/>
      <c r="D217" s="813"/>
      <c r="E217" s="813"/>
      <c r="F217" s="814"/>
      <c r="G217" s="814"/>
      <c r="H217" s="773"/>
      <c r="I217" s="815"/>
      <c r="J217" s="774"/>
      <c r="K217" s="352" t="s">
        <v>29</v>
      </c>
      <c r="L217" s="228" t="s">
        <v>19</v>
      </c>
      <c r="M217" s="228">
        <v>3.3</v>
      </c>
      <c r="N217" s="347">
        <v>0.91</v>
      </c>
      <c r="O217" s="338">
        <f>N217*M217</f>
        <v>3.0030000000000001</v>
      </c>
      <c r="P217" s="816"/>
      <c r="Q217" s="816"/>
      <c r="R217" s="887"/>
    </row>
    <row r="218" spans="1:18" s="1" customFormat="1" ht="12.75" customHeight="1">
      <c r="A218" s="817">
        <v>2</v>
      </c>
      <c r="B218" s="763" t="s">
        <v>70</v>
      </c>
      <c r="C218" s="818" t="s">
        <v>72</v>
      </c>
      <c r="D218" s="820" t="s">
        <v>33</v>
      </c>
      <c r="E218" s="822">
        <v>0.121</v>
      </c>
      <c r="F218" s="771">
        <f>H218+J218+R218</f>
        <v>496.58318010000005</v>
      </c>
      <c r="G218" s="772"/>
      <c r="H218" s="773">
        <f t="shared" ref="H218" si="10">G218*$P$8/1000</f>
        <v>0</v>
      </c>
      <c r="I218" s="772"/>
      <c r="J218" s="774">
        <f t="shared" ref="J218" si="11">I218*$P$9/1000</f>
        <v>0</v>
      </c>
      <c r="K218" s="44" t="s">
        <v>1</v>
      </c>
      <c r="L218" s="44" t="s">
        <v>33</v>
      </c>
      <c r="M218" s="108">
        <v>1</v>
      </c>
      <c r="N218" s="115">
        <v>433.33</v>
      </c>
      <c r="O218" s="43">
        <f t="shared" ref="O218:O225" si="12">M218*N218</f>
        <v>433.33</v>
      </c>
      <c r="P218" s="775">
        <f>E218*F218</f>
        <v>60.086564792100006</v>
      </c>
      <c r="Q218" s="775">
        <f>SUM(O218:O221)</f>
        <v>433.33</v>
      </c>
      <c r="R218" s="776">
        <f>Q218*1.02*1.05*$R$14</f>
        <v>496.58318010000005</v>
      </c>
    </row>
    <row r="219" spans="1:18" s="1" customFormat="1" ht="7.15" customHeight="1">
      <c r="A219" s="817"/>
      <c r="B219" s="763"/>
      <c r="C219" s="819"/>
      <c r="D219" s="821"/>
      <c r="E219" s="822"/>
      <c r="F219" s="771"/>
      <c r="G219" s="772"/>
      <c r="H219" s="773"/>
      <c r="I219" s="772"/>
      <c r="J219" s="774"/>
      <c r="K219" s="44"/>
      <c r="L219" s="44"/>
      <c r="M219" s="44"/>
      <c r="N219" s="340"/>
      <c r="O219" s="43">
        <f t="shared" si="12"/>
        <v>0</v>
      </c>
      <c r="P219" s="775"/>
      <c r="Q219" s="775"/>
      <c r="R219" s="776"/>
    </row>
    <row r="220" spans="1:18" s="1" customFormat="1" ht="6.6" customHeight="1">
      <c r="A220" s="817"/>
      <c r="B220" s="763"/>
      <c r="C220" s="819"/>
      <c r="D220" s="821"/>
      <c r="E220" s="822"/>
      <c r="F220" s="771"/>
      <c r="G220" s="772"/>
      <c r="H220" s="773"/>
      <c r="I220" s="772"/>
      <c r="J220" s="774"/>
      <c r="K220" s="44"/>
      <c r="L220" s="44"/>
      <c r="M220" s="48"/>
      <c r="N220" s="340"/>
      <c r="O220" s="43">
        <f t="shared" si="12"/>
        <v>0</v>
      </c>
      <c r="P220" s="775"/>
      <c r="Q220" s="775"/>
      <c r="R220" s="776"/>
    </row>
    <row r="221" spans="1:18" s="1" customFormat="1" ht="6" customHeight="1">
      <c r="A221" s="817"/>
      <c r="B221" s="763"/>
      <c r="C221" s="819"/>
      <c r="D221" s="821"/>
      <c r="E221" s="822"/>
      <c r="F221" s="771"/>
      <c r="G221" s="772"/>
      <c r="H221" s="773"/>
      <c r="I221" s="772"/>
      <c r="J221" s="774"/>
      <c r="K221" s="44"/>
      <c r="L221" s="44"/>
      <c r="M221" s="44"/>
      <c r="N221" s="340"/>
      <c r="O221" s="43">
        <f t="shared" si="12"/>
        <v>0</v>
      </c>
      <c r="P221" s="775"/>
      <c r="Q221" s="775"/>
      <c r="R221" s="776"/>
    </row>
    <row r="222" spans="1:18" s="1" customFormat="1" ht="15.6" customHeight="1">
      <c r="A222" s="762">
        <v>3</v>
      </c>
      <c r="B222" s="763" t="s">
        <v>70</v>
      </c>
      <c r="C222" s="764" t="s">
        <v>73</v>
      </c>
      <c r="D222" s="767" t="s">
        <v>33</v>
      </c>
      <c r="E222" s="770">
        <v>5.8999999999999997E-2</v>
      </c>
      <c r="F222" s="771">
        <f>H222+J222+R222</f>
        <v>436.90106250000002</v>
      </c>
      <c r="G222" s="772"/>
      <c r="H222" s="773">
        <f t="shared" ref="H222" si="13">G222*$P$8/1000</f>
        <v>0</v>
      </c>
      <c r="I222" s="772"/>
      <c r="J222" s="774">
        <f t="shared" ref="J222" si="14">I222*$P$9/1000</f>
        <v>0</v>
      </c>
      <c r="K222" s="44" t="s">
        <v>1</v>
      </c>
      <c r="L222" s="108" t="s">
        <v>33</v>
      </c>
      <c r="M222" s="108">
        <v>1</v>
      </c>
      <c r="N222" s="340">
        <v>381.25</v>
      </c>
      <c r="O222" s="43">
        <f t="shared" si="12"/>
        <v>381.25</v>
      </c>
      <c r="P222" s="775">
        <f>E222*F222</f>
        <v>25.777162687499999</v>
      </c>
      <c r="Q222" s="775">
        <f>SUM(O222:O225)</f>
        <v>381.25</v>
      </c>
      <c r="R222" s="776">
        <f>Q222*1.02*1.05*$R$14</f>
        <v>436.90106250000002</v>
      </c>
    </row>
    <row r="223" spans="1:18" s="1" customFormat="1" ht="10.9" customHeight="1">
      <c r="A223" s="762"/>
      <c r="B223" s="763"/>
      <c r="C223" s="765"/>
      <c r="D223" s="768"/>
      <c r="E223" s="770"/>
      <c r="F223" s="771"/>
      <c r="G223" s="772"/>
      <c r="H223" s="773"/>
      <c r="I223" s="772"/>
      <c r="J223" s="774"/>
      <c r="K223" s="44"/>
      <c r="L223" s="44"/>
      <c r="M223" s="44"/>
      <c r="N223" s="340"/>
      <c r="O223" s="43">
        <f t="shared" si="12"/>
        <v>0</v>
      </c>
      <c r="P223" s="775"/>
      <c r="Q223" s="775"/>
      <c r="R223" s="776"/>
    </row>
    <row r="224" spans="1:18" s="1" customFormat="1" ht="12" customHeight="1">
      <c r="A224" s="762"/>
      <c r="B224" s="763"/>
      <c r="C224" s="765"/>
      <c r="D224" s="768"/>
      <c r="E224" s="770"/>
      <c r="F224" s="771"/>
      <c r="G224" s="772"/>
      <c r="H224" s="773"/>
      <c r="I224" s="772"/>
      <c r="J224" s="774"/>
      <c r="K224" s="44"/>
      <c r="L224" s="44"/>
      <c r="M224" s="48"/>
      <c r="N224" s="340"/>
      <c r="O224" s="43">
        <f t="shared" si="12"/>
        <v>0</v>
      </c>
      <c r="P224" s="775"/>
      <c r="Q224" s="775"/>
      <c r="R224" s="776"/>
    </row>
    <row r="225" spans="1:48" s="1" customFormat="1" ht="11.45" customHeight="1">
      <c r="A225" s="762"/>
      <c r="B225" s="763"/>
      <c r="C225" s="766"/>
      <c r="D225" s="769"/>
      <c r="E225" s="770"/>
      <c r="F225" s="771"/>
      <c r="G225" s="772"/>
      <c r="H225" s="773"/>
      <c r="I225" s="767"/>
      <c r="J225" s="774"/>
      <c r="K225" s="44"/>
      <c r="L225" s="44"/>
      <c r="M225" s="44"/>
      <c r="N225" s="340"/>
      <c r="O225" s="43">
        <f t="shared" si="12"/>
        <v>0</v>
      </c>
      <c r="P225" s="775"/>
      <c r="Q225" s="775"/>
      <c r="R225" s="776"/>
    </row>
    <row r="226" spans="1:48" s="1" customFormat="1" ht="15.6" customHeight="1">
      <c r="A226" s="762">
        <v>3</v>
      </c>
      <c r="B226" s="763" t="s">
        <v>70</v>
      </c>
      <c r="C226" s="764" t="s">
        <v>314</v>
      </c>
      <c r="D226" s="767" t="s">
        <v>33</v>
      </c>
      <c r="E226" s="770">
        <v>0.23200000000000001</v>
      </c>
      <c r="F226" s="771">
        <f>H226+J226+R226</f>
        <v>475.03894409999998</v>
      </c>
      <c r="G226" s="772"/>
      <c r="H226" s="773">
        <f t="shared" ref="H226" si="15">G226*$P$8/1000</f>
        <v>0</v>
      </c>
      <c r="I226" s="772"/>
      <c r="J226" s="774">
        <f t="shared" ref="J226" si="16">I226*$P$9/1000</f>
        <v>0</v>
      </c>
      <c r="K226" s="44" t="s">
        <v>1</v>
      </c>
      <c r="L226" s="108" t="s">
        <v>33</v>
      </c>
      <c r="M226" s="108">
        <v>1</v>
      </c>
      <c r="N226" s="340">
        <v>414.53</v>
      </c>
      <c r="O226" s="43">
        <f t="shared" ref="O226:O233" si="17">M226*N226</f>
        <v>414.53</v>
      </c>
      <c r="P226" s="775">
        <f>E226*F226</f>
        <v>110.2090350312</v>
      </c>
      <c r="Q226" s="775">
        <f>SUM(O226:O229)</f>
        <v>414.53</v>
      </c>
      <c r="R226" s="776">
        <f>Q226*1.02*1.05*$R$14</f>
        <v>475.03894409999998</v>
      </c>
    </row>
    <row r="227" spans="1:48" s="1" customFormat="1" ht="10.9" customHeight="1">
      <c r="A227" s="762"/>
      <c r="B227" s="763"/>
      <c r="C227" s="765"/>
      <c r="D227" s="768"/>
      <c r="E227" s="770"/>
      <c r="F227" s="771"/>
      <c r="G227" s="772"/>
      <c r="H227" s="773"/>
      <c r="I227" s="772"/>
      <c r="J227" s="774"/>
      <c r="K227" s="44"/>
      <c r="L227" s="44"/>
      <c r="M227" s="44"/>
      <c r="N227" s="340"/>
      <c r="O227" s="43">
        <f t="shared" si="17"/>
        <v>0</v>
      </c>
      <c r="P227" s="775"/>
      <c r="Q227" s="775"/>
      <c r="R227" s="776"/>
    </row>
    <row r="228" spans="1:48" s="1" customFormat="1" ht="12" customHeight="1">
      <c r="A228" s="762"/>
      <c r="B228" s="763"/>
      <c r="C228" s="765"/>
      <c r="D228" s="768"/>
      <c r="E228" s="770"/>
      <c r="F228" s="771"/>
      <c r="G228" s="772"/>
      <c r="H228" s="773"/>
      <c r="I228" s="772"/>
      <c r="J228" s="774"/>
      <c r="K228" s="44"/>
      <c r="L228" s="44"/>
      <c r="M228" s="48"/>
      <c r="N228" s="340"/>
      <c r="O228" s="43">
        <f t="shared" si="17"/>
        <v>0</v>
      </c>
      <c r="P228" s="775"/>
      <c r="Q228" s="775"/>
      <c r="R228" s="776"/>
    </row>
    <row r="229" spans="1:48" s="1" customFormat="1" ht="11.45" customHeight="1">
      <c r="A229" s="762"/>
      <c r="B229" s="763"/>
      <c r="C229" s="766"/>
      <c r="D229" s="769"/>
      <c r="E229" s="770"/>
      <c r="F229" s="771"/>
      <c r="G229" s="772"/>
      <c r="H229" s="773"/>
      <c r="I229" s="767"/>
      <c r="J229" s="774"/>
      <c r="K229" s="44"/>
      <c r="L229" s="44"/>
      <c r="M229" s="44"/>
      <c r="N229" s="340"/>
      <c r="O229" s="43">
        <f t="shared" si="17"/>
        <v>0</v>
      </c>
      <c r="P229" s="775"/>
      <c r="Q229" s="775"/>
      <c r="R229" s="776"/>
    </row>
    <row r="230" spans="1:48" s="50" customFormat="1" ht="12" customHeight="1">
      <c r="A230" s="790">
        <v>4</v>
      </c>
      <c r="B230" s="791" t="s">
        <v>315</v>
      </c>
      <c r="C230" s="792" t="s">
        <v>317</v>
      </c>
      <c r="D230" s="793" t="s">
        <v>127</v>
      </c>
      <c r="E230" s="794">
        <v>39</v>
      </c>
      <c r="F230" s="787">
        <f>H230+J230+R230</f>
        <v>16.944908650000002</v>
      </c>
      <c r="G230" s="795">
        <v>3.76</v>
      </c>
      <c r="H230" s="773">
        <f t="shared" ref="H230" si="18">G230*$P$8/1000</f>
        <v>8.0938136000000007</v>
      </c>
      <c r="I230" s="796">
        <v>3.4000000000000002E-2</v>
      </c>
      <c r="J230" s="774">
        <f t="shared" ref="J230" si="19">I230*$P$9/1000</f>
        <v>0.1130738</v>
      </c>
      <c r="K230" s="354" t="s">
        <v>318</v>
      </c>
      <c r="L230" s="355" t="s">
        <v>316</v>
      </c>
      <c r="M230" s="356">
        <v>1.05</v>
      </c>
      <c r="N230" s="357">
        <v>6.5</v>
      </c>
      <c r="O230" s="358">
        <f t="shared" si="17"/>
        <v>6.8250000000000002</v>
      </c>
      <c r="P230" s="787">
        <f>E230*F230</f>
        <v>660.85143735000008</v>
      </c>
      <c r="Q230" s="787">
        <f>SUM(O230:O233)</f>
        <v>7.625</v>
      </c>
      <c r="R230" s="787">
        <f>Q230*1.02*1.05*$R$14</f>
        <v>8.738021250000001</v>
      </c>
      <c r="U230" s="797">
        <f>F230-Q230</f>
        <v>9.3199086500000021</v>
      </c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</row>
    <row r="231" spans="1:48" s="50" customFormat="1" ht="18.600000000000001" customHeight="1">
      <c r="A231" s="790"/>
      <c r="B231" s="791"/>
      <c r="C231" s="792"/>
      <c r="D231" s="793"/>
      <c r="E231" s="794"/>
      <c r="F231" s="787"/>
      <c r="G231" s="795"/>
      <c r="H231" s="773"/>
      <c r="I231" s="796"/>
      <c r="J231" s="774"/>
      <c r="K231" s="354" t="s">
        <v>146</v>
      </c>
      <c r="L231" s="355" t="s">
        <v>19</v>
      </c>
      <c r="M231" s="356">
        <v>4</v>
      </c>
      <c r="N231" s="355">
        <v>0.2</v>
      </c>
      <c r="O231" s="359">
        <f t="shared" si="17"/>
        <v>0.8</v>
      </c>
      <c r="P231" s="787"/>
      <c r="Q231" s="787"/>
      <c r="R231" s="787"/>
      <c r="U231" s="79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</row>
    <row r="232" spans="1:48" s="50" customFormat="1" ht="17.45" customHeight="1">
      <c r="A232" s="790"/>
      <c r="B232" s="791"/>
      <c r="C232" s="792"/>
      <c r="D232" s="793"/>
      <c r="E232" s="794"/>
      <c r="F232" s="787"/>
      <c r="G232" s="795"/>
      <c r="H232" s="773"/>
      <c r="I232" s="796"/>
      <c r="J232" s="774"/>
      <c r="K232" s="360"/>
      <c r="L232" s="355"/>
      <c r="M232" s="355"/>
      <c r="N232" s="355"/>
      <c r="O232" s="359">
        <f t="shared" si="17"/>
        <v>0</v>
      </c>
      <c r="P232" s="787"/>
      <c r="Q232" s="787"/>
      <c r="R232" s="787"/>
      <c r="U232" s="79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</row>
    <row r="233" spans="1:48" s="50" customFormat="1" ht="17.25" customHeight="1">
      <c r="A233" s="790"/>
      <c r="B233" s="791"/>
      <c r="C233" s="792"/>
      <c r="D233" s="793"/>
      <c r="E233" s="794"/>
      <c r="F233" s="787"/>
      <c r="G233" s="795"/>
      <c r="H233" s="773"/>
      <c r="I233" s="796"/>
      <c r="J233" s="774"/>
      <c r="K233" s="360"/>
      <c r="L233" s="355"/>
      <c r="M233" s="355"/>
      <c r="N233" s="355"/>
      <c r="O233" s="359">
        <f t="shared" si="17"/>
        <v>0</v>
      </c>
      <c r="P233" s="787"/>
      <c r="Q233" s="787"/>
      <c r="R233" s="787"/>
      <c r="U233" s="79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</row>
    <row r="234" spans="1:48" s="50" customFormat="1" ht="12" customHeight="1">
      <c r="A234" s="790">
        <v>5</v>
      </c>
      <c r="B234" s="791" t="s">
        <v>324</v>
      </c>
      <c r="C234" s="792" t="s">
        <v>327</v>
      </c>
      <c r="D234" s="793" t="s">
        <v>119</v>
      </c>
      <c r="E234" s="794">
        <v>15</v>
      </c>
      <c r="F234" s="787">
        <f>H234+J234+R234</f>
        <v>35.615297220651001</v>
      </c>
      <c r="G234" s="795">
        <v>1.74</v>
      </c>
      <c r="H234" s="773">
        <f t="shared" ref="H234" si="20">G234*$P$8/1000</f>
        <v>3.7455414</v>
      </c>
      <c r="I234" s="796">
        <v>0.6</v>
      </c>
      <c r="J234" s="774">
        <f t="shared" ref="J234" si="21">I234*$P$9/1000</f>
        <v>1.9954199999999997</v>
      </c>
      <c r="K234" s="348" t="s">
        <v>326</v>
      </c>
      <c r="L234" s="228" t="s">
        <v>119</v>
      </c>
      <c r="M234" s="233">
        <v>0.71</v>
      </c>
      <c r="N234" s="349">
        <v>29.81</v>
      </c>
      <c r="O234" s="338">
        <f>N234*M234</f>
        <v>21.165099999999999</v>
      </c>
      <c r="P234" s="787">
        <f>E234*F234</f>
        <v>534.22945830976505</v>
      </c>
      <c r="Q234" s="787">
        <f>SUM(O234:O237)</f>
        <v>26.069038299999999</v>
      </c>
      <c r="R234" s="787">
        <f>Q234*1.02*1.05*$R$14</f>
        <v>29.874335820651002</v>
      </c>
      <c r="U234" s="797">
        <f>F234-Q234</f>
        <v>9.5462589206510025</v>
      </c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</row>
    <row r="235" spans="1:48" s="50" customFormat="1" ht="18.600000000000001" customHeight="1">
      <c r="A235" s="790"/>
      <c r="B235" s="791"/>
      <c r="C235" s="792"/>
      <c r="D235" s="793"/>
      <c r="E235" s="794"/>
      <c r="F235" s="787"/>
      <c r="G235" s="795"/>
      <c r="H235" s="773"/>
      <c r="I235" s="796"/>
      <c r="J235" s="774"/>
      <c r="K235" s="348" t="s">
        <v>310</v>
      </c>
      <c r="L235" s="228" t="s">
        <v>127</v>
      </c>
      <c r="M235" s="351">
        <v>0.92</v>
      </c>
      <c r="N235" s="228">
        <v>3.5</v>
      </c>
      <c r="O235" s="338">
        <f>N235*M235</f>
        <v>3.22</v>
      </c>
      <c r="P235" s="787"/>
      <c r="Q235" s="787"/>
      <c r="R235" s="787"/>
      <c r="U235" s="79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</row>
    <row r="236" spans="1:48" s="50" customFormat="1" ht="17.45" customHeight="1">
      <c r="A236" s="790"/>
      <c r="B236" s="791"/>
      <c r="C236" s="792"/>
      <c r="D236" s="793"/>
      <c r="E236" s="794"/>
      <c r="F236" s="787"/>
      <c r="G236" s="795"/>
      <c r="H236" s="773"/>
      <c r="I236" s="796"/>
      <c r="J236" s="774"/>
      <c r="K236" s="352" t="s">
        <v>311</v>
      </c>
      <c r="L236" s="228" t="s">
        <v>312</v>
      </c>
      <c r="M236" s="228">
        <v>1.01E-2</v>
      </c>
      <c r="N236" s="353">
        <v>127.083</v>
      </c>
      <c r="O236" s="338">
        <f>N236*M236</f>
        <v>1.2835383</v>
      </c>
      <c r="P236" s="787"/>
      <c r="Q236" s="787"/>
      <c r="R236" s="787"/>
      <c r="U236" s="79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</row>
    <row r="237" spans="1:48" s="50" customFormat="1" ht="17.25" customHeight="1">
      <c r="A237" s="790"/>
      <c r="B237" s="791"/>
      <c r="C237" s="792"/>
      <c r="D237" s="793"/>
      <c r="E237" s="794"/>
      <c r="F237" s="787"/>
      <c r="G237" s="795"/>
      <c r="H237" s="773"/>
      <c r="I237" s="796"/>
      <c r="J237" s="774"/>
      <c r="K237" s="352" t="s">
        <v>325</v>
      </c>
      <c r="L237" s="228" t="s">
        <v>18</v>
      </c>
      <c r="M237" s="228">
        <v>0.44</v>
      </c>
      <c r="N237" s="347">
        <v>0.91</v>
      </c>
      <c r="O237" s="338">
        <f>N237*M237</f>
        <v>0.40040000000000003</v>
      </c>
      <c r="P237" s="787"/>
      <c r="Q237" s="787"/>
      <c r="R237" s="787"/>
      <c r="U237" s="79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</row>
    <row r="238" spans="1:48" s="1" customFormat="1" ht="14.45" customHeight="1">
      <c r="A238" s="777"/>
      <c r="B238" s="780"/>
      <c r="C238" s="783" t="s">
        <v>323</v>
      </c>
      <c r="D238" s="777"/>
      <c r="E238" s="786"/>
      <c r="F238" s="787"/>
      <c r="G238" s="777"/>
      <c r="H238" s="773"/>
      <c r="I238" s="788"/>
      <c r="J238" s="774"/>
      <c r="K238" s="354"/>
      <c r="L238" s="355"/>
      <c r="M238" s="356"/>
      <c r="N238" s="357"/>
      <c r="O238" s="358"/>
      <c r="P238" s="162"/>
      <c r="Q238" s="341"/>
      <c r="R238" s="336"/>
    </row>
    <row r="239" spans="1:48" s="1" customFormat="1" ht="14.45" customHeight="1">
      <c r="A239" s="778"/>
      <c r="B239" s="781"/>
      <c r="C239" s="784"/>
      <c r="D239" s="778"/>
      <c r="E239" s="778"/>
      <c r="F239" s="787"/>
      <c r="G239" s="778"/>
      <c r="H239" s="773"/>
      <c r="I239" s="778"/>
      <c r="J239" s="774"/>
      <c r="K239" s="354"/>
      <c r="L239" s="355"/>
      <c r="M239" s="356"/>
      <c r="N239" s="355"/>
      <c r="O239" s="359"/>
      <c r="P239" s="162"/>
      <c r="Q239" s="341"/>
      <c r="R239" s="336"/>
    </row>
    <row r="240" spans="1:48" s="1" customFormat="1" ht="14.45" customHeight="1">
      <c r="A240" s="778"/>
      <c r="B240" s="781"/>
      <c r="C240" s="784"/>
      <c r="D240" s="778"/>
      <c r="E240" s="778"/>
      <c r="F240" s="787"/>
      <c r="G240" s="778"/>
      <c r="H240" s="773"/>
      <c r="I240" s="778"/>
      <c r="J240" s="774"/>
      <c r="K240" s="360"/>
      <c r="L240" s="355"/>
      <c r="M240" s="355"/>
      <c r="N240" s="355"/>
      <c r="O240" s="359">
        <f t="shared" ref="O240:O241" si="22">M240*N240</f>
        <v>0</v>
      </c>
      <c r="P240" s="162"/>
      <c r="Q240" s="341"/>
      <c r="R240" s="336"/>
    </row>
    <row r="241" spans="1:18" s="1" customFormat="1" ht="14.45" customHeight="1">
      <c r="A241" s="779"/>
      <c r="B241" s="782"/>
      <c r="C241" s="785"/>
      <c r="D241" s="779"/>
      <c r="E241" s="779"/>
      <c r="F241" s="787"/>
      <c r="G241" s="779"/>
      <c r="H241" s="773"/>
      <c r="I241" s="779"/>
      <c r="J241" s="774"/>
      <c r="K241" s="360"/>
      <c r="L241" s="355"/>
      <c r="M241" s="355"/>
      <c r="N241" s="355"/>
      <c r="O241" s="359">
        <f t="shared" si="22"/>
        <v>0</v>
      </c>
      <c r="P241" s="162"/>
      <c r="Q241" s="341"/>
      <c r="R241" s="336"/>
    </row>
    <row r="242" spans="1:18" s="1" customFormat="1" ht="14.45" customHeight="1">
      <c r="A242" s="777">
        <v>1</v>
      </c>
      <c r="B242" s="780" t="s">
        <v>320</v>
      </c>
      <c r="C242" s="789" t="s">
        <v>321</v>
      </c>
      <c r="D242" s="777" t="s">
        <v>4</v>
      </c>
      <c r="E242" s="786">
        <v>171.3</v>
      </c>
      <c r="F242" s="787">
        <f>H242+J242+R242</f>
        <v>1.44080035</v>
      </c>
      <c r="G242" s="777">
        <v>0.55500000000000005</v>
      </c>
      <c r="H242" s="773">
        <f t="shared" ref="H242" si="23">G242*$P$8/1000</f>
        <v>1.19469855</v>
      </c>
      <c r="I242" s="788">
        <v>7.3999999999999996E-2</v>
      </c>
      <c r="J242" s="774">
        <f t="shared" ref="J242" si="24">I242*$P$9/1000</f>
        <v>0.24610179999999998</v>
      </c>
      <c r="K242" s="129"/>
      <c r="L242" s="129"/>
      <c r="M242" s="129"/>
      <c r="N242" s="121"/>
      <c r="O242" s="339"/>
      <c r="P242" s="162"/>
      <c r="Q242" s="341"/>
      <c r="R242" s="336"/>
    </row>
    <row r="243" spans="1:18" s="1" customFormat="1" ht="14.45" customHeight="1">
      <c r="A243" s="778"/>
      <c r="B243" s="781"/>
      <c r="C243" s="784"/>
      <c r="D243" s="778"/>
      <c r="E243" s="778"/>
      <c r="F243" s="787"/>
      <c r="G243" s="778"/>
      <c r="H243" s="773"/>
      <c r="I243" s="778"/>
      <c r="J243" s="774"/>
      <c r="K243" s="30"/>
      <c r="L243" s="177"/>
      <c r="M243" s="60"/>
      <c r="N243" s="61"/>
      <c r="O243" s="339"/>
      <c r="P243" s="162"/>
      <c r="Q243" s="341"/>
      <c r="R243" s="336"/>
    </row>
    <row r="244" spans="1:18" s="1" customFormat="1" ht="14.45" customHeight="1">
      <c r="A244" s="778"/>
      <c r="B244" s="781"/>
      <c r="C244" s="784"/>
      <c r="D244" s="778"/>
      <c r="E244" s="778"/>
      <c r="F244" s="787"/>
      <c r="G244" s="778"/>
      <c r="H244" s="773"/>
      <c r="I244" s="778"/>
      <c r="J244" s="774"/>
      <c r="K244" s="129"/>
      <c r="L244" s="129"/>
      <c r="M244" s="129"/>
      <c r="N244" s="121"/>
      <c r="O244" s="131"/>
      <c r="P244" s="162"/>
      <c r="Q244" s="341"/>
      <c r="R244" s="336"/>
    </row>
    <row r="245" spans="1:18" s="1" customFormat="1" ht="14.45" customHeight="1">
      <c r="A245" s="779"/>
      <c r="B245" s="782"/>
      <c r="C245" s="785"/>
      <c r="D245" s="779"/>
      <c r="E245" s="779"/>
      <c r="F245" s="787"/>
      <c r="G245" s="779"/>
      <c r="H245" s="773"/>
      <c r="I245" s="779"/>
      <c r="J245" s="774"/>
      <c r="K245" s="129"/>
      <c r="L245" s="129"/>
      <c r="M245" s="129"/>
      <c r="N245" s="121"/>
      <c r="O245" s="131"/>
      <c r="P245" s="162"/>
      <c r="Q245" s="341"/>
      <c r="R245" s="336"/>
    </row>
    <row r="246" spans="1:18" s="1" customFormat="1" ht="15.6" customHeight="1">
      <c r="A246" s="762">
        <v>2</v>
      </c>
      <c r="B246" s="763" t="s">
        <v>70</v>
      </c>
      <c r="C246" s="764" t="s">
        <v>73</v>
      </c>
      <c r="D246" s="767" t="s">
        <v>33</v>
      </c>
      <c r="E246" s="770">
        <v>0.68500000000000005</v>
      </c>
      <c r="F246" s="771">
        <f>H246+J246+R246</f>
        <v>436.90106250000002</v>
      </c>
      <c r="G246" s="772"/>
      <c r="H246" s="773">
        <f t="shared" ref="H246" si="25">G246*$P$8/1000</f>
        <v>0</v>
      </c>
      <c r="I246" s="772"/>
      <c r="J246" s="774">
        <f t="shared" ref="J246" si="26">I246*$P$9/1000</f>
        <v>0</v>
      </c>
      <c r="K246" s="129" t="s">
        <v>322</v>
      </c>
      <c r="L246" s="129" t="s">
        <v>22</v>
      </c>
      <c r="M246" s="129">
        <v>12.5</v>
      </c>
      <c r="N246" s="121">
        <v>0.13700000000000001</v>
      </c>
      <c r="O246" s="339">
        <f>M246*N246</f>
        <v>1.7125000000000001</v>
      </c>
      <c r="P246" s="775">
        <f>E246*F246</f>
        <v>299.27722781250003</v>
      </c>
      <c r="Q246" s="775">
        <f>SUM(O250:O253)</f>
        <v>381.25</v>
      </c>
      <c r="R246" s="776">
        <f>Q246*1.02*1.05*$R$14</f>
        <v>436.90106250000002</v>
      </c>
    </row>
    <row r="247" spans="1:18" s="1" customFormat="1" ht="10.9" customHeight="1">
      <c r="A247" s="762"/>
      <c r="B247" s="763"/>
      <c r="C247" s="765"/>
      <c r="D247" s="768"/>
      <c r="E247" s="770"/>
      <c r="F247" s="771"/>
      <c r="G247" s="772"/>
      <c r="H247" s="773"/>
      <c r="I247" s="772"/>
      <c r="J247" s="774"/>
      <c r="K247" s="30" t="s">
        <v>138</v>
      </c>
      <c r="L247" s="177" t="s">
        <v>139</v>
      </c>
      <c r="M247" s="60">
        <v>0.02</v>
      </c>
      <c r="N247" s="61">
        <v>31</v>
      </c>
      <c r="O247" s="339">
        <f>M247*N247</f>
        <v>0.62</v>
      </c>
      <c r="P247" s="775"/>
      <c r="Q247" s="775"/>
      <c r="R247" s="776"/>
    </row>
    <row r="248" spans="1:18" s="1" customFormat="1" ht="12" customHeight="1">
      <c r="A248" s="762"/>
      <c r="B248" s="763"/>
      <c r="C248" s="765"/>
      <c r="D248" s="768"/>
      <c r="E248" s="770"/>
      <c r="F248" s="771"/>
      <c r="G248" s="772"/>
      <c r="H248" s="773"/>
      <c r="I248" s="772"/>
      <c r="J248" s="774"/>
      <c r="K248" s="129"/>
      <c r="L248" s="129"/>
      <c r="M248" s="129"/>
      <c r="N248" s="121"/>
      <c r="O248" s="131"/>
      <c r="P248" s="775"/>
      <c r="Q248" s="775"/>
      <c r="R248" s="776"/>
    </row>
    <row r="249" spans="1:18" s="1" customFormat="1" ht="11.45" customHeight="1">
      <c r="A249" s="762"/>
      <c r="B249" s="763"/>
      <c r="C249" s="766"/>
      <c r="D249" s="769"/>
      <c r="E249" s="770"/>
      <c r="F249" s="771"/>
      <c r="G249" s="772"/>
      <c r="H249" s="773"/>
      <c r="I249" s="767"/>
      <c r="J249" s="774"/>
      <c r="K249" s="129"/>
      <c r="L249" s="129"/>
      <c r="M249" s="129"/>
      <c r="N249" s="121"/>
      <c r="O249" s="131"/>
      <c r="P249" s="775"/>
      <c r="Q249" s="775"/>
      <c r="R249" s="776"/>
    </row>
    <row r="250" spans="1:18" s="1" customFormat="1" ht="14.45" customHeight="1">
      <c r="A250" s="777">
        <v>3</v>
      </c>
      <c r="B250" s="780" t="s">
        <v>300</v>
      </c>
      <c r="C250" s="789" t="s">
        <v>321</v>
      </c>
      <c r="D250" s="777" t="s">
        <v>18</v>
      </c>
      <c r="E250" s="786">
        <v>162.6</v>
      </c>
      <c r="F250" s="787">
        <f>H250+J250+R250</f>
        <v>7.0850247</v>
      </c>
      <c r="G250" s="777">
        <v>1.87</v>
      </c>
      <c r="H250" s="773">
        <f t="shared" ref="H250" si="27">G250*$P$8/1000</f>
        <v>4.0253807000000004</v>
      </c>
      <c r="I250" s="788">
        <v>0.92</v>
      </c>
      <c r="J250" s="774">
        <f t="shared" ref="J250" si="28">I250*$P$9/1000</f>
        <v>3.0596439999999996</v>
      </c>
      <c r="K250" s="44" t="s">
        <v>1</v>
      </c>
      <c r="L250" s="108" t="s">
        <v>33</v>
      </c>
      <c r="M250" s="108">
        <v>1</v>
      </c>
      <c r="N250" s="340">
        <v>381.25</v>
      </c>
      <c r="O250" s="43">
        <f t="shared" ref="O250:O253" si="29">M250*N250</f>
        <v>381.25</v>
      </c>
      <c r="P250" s="162"/>
      <c r="Q250" s="341"/>
      <c r="R250" s="336"/>
    </row>
    <row r="251" spans="1:18" s="1" customFormat="1" ht="14.45" customHeight="1">
      <c r="A251" s="778"/>
      <c r="B251" s="781"/>
      <c r="C251" s="784"/>
      <c r="D251" s="778"/>
      <c r="E251" s="778"/>
      <c r="F251" s="787"/>
      <c r="G251" s="778"/>
      <c r="H251" s="773"/>
      <c r="I251" s="778"/>
      <c r="J251" s="774"/>
      <c r="K251" s="44"/>
      <c r="L251" s="44"/>
      <c r="M251" s="44"/>
      <c r="N251" s="340"/>
      <c r="O251" s="43">
        <f t="shared" si="29"/>
        <v>0</v>
      </c>
      <c r="P251" s="162"/>
      <c r="Q251" s="341"/>
      <c r="R251" s="336"/>
    </row>
    <row r="252" spans="1:18" s="1" customFormat="1" ht="14.45" customHeight="1">
      <c r="A252" s="778"/>
      <c r="B252" s="781"/>
      <c r="C252" s="784"/>
      <c r="D252" s="778"/>
      <c r="E252" s="778"/>
      <c r="F252" s="787"/>
      <c r="G252" s="778"/>
      <c r="H252" s="773"/>
      <c r="I252" s="778"/>
      <c r="J252" s="774"/>
      <c r="K252" s="44"/>
      <c r="L252" s="44"/>
      <c r="M252" s="48"/>
      <c r="N252" s="340"/>
      <c r="O252" s="43">
        <f t="shared" si="29"/>
        <v>0</v>
      </c>
      <c r="P252" s="162"/>
      <c r="Q252" s="341"/>
      <c r="R252" s="336"/>
    </row>
    <row r="253" spans="1:18" s="1" customFormat="1" ht="14.45" customHeight="1">
      <c r="A253" s="779"/>
      <c r="B253" s="782"/>
      <c r="C253" s="785"/>
      <c r="D253" s="779"/>
      <c r="E253" s="779"/>
      <c r="F253" s="787"/>
      <c r="G253" s="779"/>
      <c r="H253" s="773"/>
      <c r="I253" s="779"/>
      <c r="J253" s="774"/>
      <c r="K253" s="44"/>
      <c r="L253" s="44"/>
      <c r="M253" s="44"/>
      <c r="N253" s="340"/>
      <c r="O253" s="43">
        <f t="shared" si="29"/>
        <v>0</v>
      </c>
      <c r="P253" s="162"/>
      <c r="Q253" s="341"/>
      <c r="R253" s="336"/>
    </row>
    <row r="254" spans="1:18" s="1" customFormat="1" ht="15.6" customHeight="1">
      <c r="A254" s="762">
        <v>4</v>
      </c>
      <c r="B254" s="763" t="s">
        <v>70</v>
      </c>
      <c r="C254" s="764" t="s">
        <v>73</v>
      </c>
      <c r="D254" s="767" t="s">
        <v>33</v>
      </c>
      <c r="E254" s="770">
        <v>3.25</v>
      </c>
      <c r="F254" s="771">
        <f>H254+J254+R254</f>
        <v>436.90106250000002</v>
      </c>
      <c r="G254" s="772"/>
      <c r="H254" s="773">
        <f t="shared" ref="H254" si="30">G254*$P$8/1000</f>
        <v>0</v>
      </c>
      <c r="I254" s="772"/>
      <c r="J254" s="774">
        <f t="shared" ref="J254" si="31">I254*$P$9/1000</f>
        <v>0</v>
      </c>
      <c r="K254" s="129" t="s">
        <v>322</v>
      </c>
      <c r="L254" s="129" t="s">
        <v>22</v>
      </c>
      <c r="M254" s="129">
        <v>62.5</v>
      </c>
      <c r="N254" s="121">
        <v>0.19700000000000001</v>
      </c>
      <c r="O254" s="339">
        <f>M254*N254</f>
        <v>12.3125</v>
      </c>
      <c r="P254" s="775">
        <f>E254*F254</f>
        <v>1419.928453125</v>
      </c>
      <c r="Q254" s="775">
        <f>SUM(O258:O261)</f>
        <v>381.25</v>
      </c>
      <c r="R254" s="776">
        <f>Q254*1.02*1.05*$R$14</f>
        <v>436.90106250000002</v>
      </c>
    </row>
    <row r="255" spans="1:18" s="1" customFormat="1" ht="10.9" customHeight="1">
      <c r="A255" s="762"/>
      <c r="B255" s="763"/>
      <c r="C255" s="765"/>
      <c r="D255" s="768"/>
      <c r="E255" s="770"/>
      <c r="F255" s="771"/>
      <c r="G255" s="772"/>
      <c r="H255" s="773"/>
      <c r="I255" s="772"/>
      <c r="J255" s="774"/>
      <c r="K255" s="30" t="s">
        <v>138</v>
      </c>
      <c r="L255" s="177" t="s">
        <v>139</v>
      </c>
      <c r="M255" s="60">
        <v>0.11</v>
      </c>
      <c r="N255" s="61">
        <v>31</v>
      </c>
      <c r="O255" s="339">
        <f>M255*N255</f>
        <v>3.41</v>
      </c>
      <c r="P255" s="775"/>
      <c r="Q255" s="775"/>
      <c r="R255" s="776"/>
    </row>
    <row r="256" spans="1:18" s="1" customFormat="1" ht="12" customHeight="1">
      <c r="A256" s="762"/>
      <c r="B256" s="763"/>
      <c r="C256" s="765"/>
      <c r="D256" s="768"/>
      <c r="E256" s="770"/>
      <c r="F256" s="771"/>
      <c r="G256" s="772"/>
      <c r="H256" s="773"/>
      <c r="I256" s="772"/>
      <c r="J256" s="774"/>
      <c r="K256" s="129"/>
      <c r="L256" s="129"/>
      <c r="M256" s="129"/>
      <c r="N256" s="121"/>
      <c r="O256" s="131"/>
      <c r="P256" s="775"/>
      <c r="Q256" s="775"/>
      <c r="R256" s="776"/>
    </row>
    <row r="257" spans="1:18" s="1" customFormat="1" ht="11.45" customHeight="1">
      <c r="A257" s="762"/>
      <c r="B257" s="763"/>
      <c r="C257" s="766"/>
      <c r="D257" s="769"/>
      <c r="E257" s="770"/>
      <c r="F257" s="771"/>
      <c r="G257" s="772"/>
      <c r="H257" s="773"/>
      <c r="I257" s="767"/>
      <c r="J257" s="774"/>
      <c r="K257" s="129"/>
      <c r="L257" s="129"/>
      <c r="M257" s="129"/>
      <c r="N257" s="121"/>
      <c r="O257" s="131"/>
      <c r="P257" s="775"/>
      <c r="Q257" s="775"/>
      <c r="R257" s="776"/>
    </row>
    <row r="258" spans="1:18" s="1" customFormat="1" ht="14.45" customHeight="1">
      <c r="A258" s="343"/>
      <c r="B258" s="344"/>
      <c r="C258" s="273"/>
      <c r="D258" s="343"/>
      <c r="E258" s="345"/>
      <c r="F258" s="346"/>
      <c r="G258" s="343"/>
      <c r="H258" s="335"/>
      <c r="I258" s="342"/>
      <c r="J258" s="337"/>
      <c r="K258" s="44" t="s">
        <v>1</v>
      </c>
      <c r="L258" s="108" t="s">
        <v>33</v>
      </c>
      <c r="M258" s="108">
        <v>1</v>
      </c>
      <c r="N258" s="340">
        <v>381.25</v>
      </c>
      <c r="O258" s="43">
        <f t="shared" ref="O258:O261" si="32">M258*N258</f>
        <v>381.25</v>
      </c>
      <c r="P258" s="162"/>
      <c r="Q258" s="341"/>
      <c r="R258" s="336"/>
    </row>
    <row r="259" spans="1:18" s="1" customFormat="1" ht="14.45" customHeight="1">
      <c r="A259" s="343"/>
      <c r="B259" s="344"/>
      <c r="C259" s="273"/>
      <c r="D259" s="343"/>
      <c r="E259" s="345"/>
      <c r="F259" s="346"/>
      <c r="G259" s="343"/>
      <c r="H259" s="335"/>
      <c r="I259" s="342"/>
      <c r="J259" s="337"/>
      <c r="K259" s="44"/>
      <c r="L259" s="44"/>
      <c r="M259" s="44"/>
      <c r="N259" s="340"/>
      <c r="O259" s="43">
        <f t="shared" si="32"/>
        <v>0</v>
      </c>
      <c r="P259" s="162"/>
      <c r="Q259" s="341"/>
      <c r="R259" s="336"/>
    </row>
    <row r="260" spans="1:18" s="1" customFormat="1" ht="14.45" customHeight="1">
      <c r="A260" s="343"/>
      <c r="B260" s="344"/>
      <c r="C260" s="273"/>
      <c r="D260" s="343"/>
      <c r="E260" s="345"/>
      <c r="F260" s="346"/>
      <c r="G260" s="343"/>
      <c r="H260" s="335"/>
      <c r="I260" s="342"/>
      <c r="J260" s="337"/>
      <c r="K260" s="44"/>
      <c r="L260" s="44"/>
      <c r="M260" s="48"/>
      <c r="N260" s="340"/>
      <c r="O260" s="43">
        <f t="shared" si="32"/>
        <v>0</v>
      </c>
      <c r="P260" s="162"/>
      <c r="Q260" s="341"/>
      <c r="R260" s="336"/>
    </row>
    <row r="261" spans="1:18" s="1" customFormat="1" ht="14.45" customHeight="1">
      <c r="A261" s="343"/>
      <c r="B261" s="344"/>
      <c r="C261" s="273"/>
      <c r="D261" s="343"/>
      <c r="E261" s="345"/>
      <c r="F261" s="346"/>
      <c r="G261" s="343"/>
      <c r="H261" s="335"/>
      <c r="I261" s="342"/>
      <c r="J261" s="337"/>
      <c r="K261" s="44"/>
      <c r="L261" s="44"/>
      <c r="M261" s="44"/>
      <c r="N261" s="340"/>
      <c r="O261" s="43">
        <f t="shared" si="32"/>
        <v>0</v>
      </c>
      <c r="P261" s="162"/>
      <c r="Q261" s="341"/>
      <c r="R261" s="336"/>
    </row>
    <row r="262" spans="1:18" s="1" customFormat="1" ht="14.45" customHeight="1">
      <c r="A262" s="343"/>
      <c r="B262" s="344"/>
      <c r="C262" s="273"/>
      <c r="D262" s="343"/>
      <c r="E262" s="345"/>
      <c r="F262" s="346"/>
      <c r="G262" s="343"/>
      <c r="H262" s="335"/>
      <c r="I262" s="342"/>
      <c r="J262" s="337"/>
      <c r="K262" s="129"/>
      <c r="L262" s="129"/>
      <c r="M262" s="129"/>
      <c r="N262" s="121"/>
      <c r="O262" s="131"/>
      <c r="P262" s="162"/>
      <c r="Q262" s="341"/>
      <c r="R262" s="336"/>
    </row>
    <row r="263" spans="1:18" s="1" customFormat="1" ht="14.45" customHeight="1">
      <c r="A263" s="343"/>
      <c r="B263" s="344"/>
      <c r="C263" s="273"/>
      <c r="D263" s="343"/>
      <c r="E263" s="345"/>
      <c r="F263" s="346"/>
      <c r="G263" s="343"/>
      <c r="H263" s="335"/>
      <c r="I263" s="342"/>
      <c r="J263" s="337"/>
      <c r="K263" s="129"/>
      <c r="L263" s="129"/>
      <c r="M263" s="129"/>
      <c r="N263" s="121"/>
      <c r="O263" s="131"/>
      <c r="P263" s="162"/>
      <c r="Q263" s="341"/>
      <c r="R263" s="336"/>
    </row>
    <row r="264" spans="1:18" s="1" customFormat="1" ht="14.45" customHeight="1">
      <c r="A264" s="343"/>
      <c r="B264" s="344"/>
      <c r="C264" s="273"/>
      <c r="D264" s="343"/>
      <c r="E264" s="345"/>
      <c r="F264" s="346"/>
      <c r="G264" s="343"/>
      <c r="H264" s="335"/>
      <c r="I264" s="342"/>
      <c r="J264" s="337"/>
      <c r="K264" s="129"/>
      <c r="L264" s="129"/>
      <c r="M264" s="129"/>
      <c r="N264" s="121"/>
      <c r="O264" s="131"/>
      <c r="P264" s="162"/>
      <c r="Q264" s="341"/>
      <c r="R264" s="336"/>
    </row>
    <row r="265" spans="1:18" s="1" customFormat="1" ht="14.45" customHeight="1">
      <c r="A265" s="343"/>
      <c r="B265" s="344"/>
      <c r="C265" s="273"/>
      <c r="D265" s="343"/>
      <c r="E265" s="345"/>
      <c r="F265" s="346"/>
      <c r="G265" s="343"/>
      <c r="H265" s="335"/>
      <c r="I265" s="342"/>
      <c r="J265" s="337"/>
      <c r="K265" s="129"/>
      <c r="L265" s="129"/>
      <c r="M265" s="129"/>
      <c r="N265" s="121"/>
      <c r="O265" s="131"/>
      <c r="P265" s="162"/>
      <c r="Q265" s="341"/>
      <c r="R265" s="336"/>
    </row>
    <row r="266" spans="1:18" ht="11.25" customHeight="1">
      <c r="A266" s="825"/>
      <c r="B266" s="835"/>
      <c r="C266" s="1046" t="s">
        <v>307</v>
      </c>
      <c r="D266" s="825"/>
      <c r="E266" s="825"/>
      <c r="F266" s="1048"/>
      <c r="G266" s="827"/>
      <c r="H266" s="828">
        <f>G266*$P$8/1000</f>
        <v>0</v>
      </c>
      <c r="I266" s="827"/>
      <c r="J266" s="856">
        <f>I266*$P$9/1000</f>
        <v>0</v>
      </c>
      <c r="K266" s="129"/>
      <c r="L266" s="129"/>
      <c r="M266" s="129"/>
      <c r="N266" s="121"/>
      <c r="O266" s="131"/>
      <c r="P266" s="928"/>
      <c r="Q266" s="928"/>
      <c r="R266" s="776">
        <f>Q266*1.02*1.05*$R$14</f>
        <v>0</v>
      </c>
    </row>
    <row r="267" spans="1:18" ht="17.25" customHeight="1">
      <c r="A267" s="825"/>
      <c r="B267" s="835"/>
      <c r="C267" s="1047"/>
      <c r="D267" s="825"/>
      <c r="E267" s="825"/>
      <c r="F267" s="1048"/>
      <c r="G267" s="827"/>
      <c r="H267" s="828"/>
      <c r="I267" s="827"/>
      <c r="J267" s="856"/>
      <c r="K267" s="129"/>
      <c r="L267" s="129"/>
      <c r="M267" s="129"/>
      <c r="N267" s="121"/>
      <c r="O267" s="131"/>
      <c r="P267" s="928"/>
      <c r="Q267" s="928"/>
      <c r="R267" s="776"/>
    </row>
    <row r="268" spans="1:18" ht="11.25" customHeight="1">
      <c r="A268" s="825"/>
      <c r="B268" s="835"/>
      <c r="C268" s="1047"/>
      <c r="D268" s="825"/>
      <c r="E268" s="825"/>
      <c r="F268" s="1048"/>
      <c r="G268" s="827"/>
      <c r="H268" s="828"/>
      <c r="I268" s="827"/>
      <c r="J268" s="856"/>
      <c r="K268" s="129"/>
      <c r="L268" s="129"/>
      <c r="M268" s="129"/>
      <c r="N268" s="121"/>
      <c r="O268" s="131"/>
      <c r="P268" s="928"/>
      <c r="Q268" s="928"/>
      <c r="R268" s="776"/>
    </row>
    <row r="269" spans="1:18" ht="11.25" customHeight="1">
      <c r="A269" s="825"/>
      <c r="B269" s="835"/>
      <c r="C269" s="1047"/>
      <c r="D269" s="825"/>
      <c r="E269" s="825"/>
      <c r="F269" s="1048"/>
      <c r="G269" s="827"/>
      <c r="H269" s="828"/>
      <c r="I269" s="827"/>
      <c r="J269" s="857"/>
      <c r="K269" s="129"/>
      <c r="L269" s="129"/>
      <c r="M269" s="129"/>
      <c r="N269" s="121"/>
      <c r="O269" s="131"/>
      <c r="P269" s="928"/>
      <c r="Q269" s="928"/>
      <c r="R269" s="776"/>
    </row>
    <row r="270" spans="1:18" s="171" customFormat="1" ht="10.9" customHeight="1">
      <c r="A270" s="817">
        <v>1</v>
      </c>
      <c r="B270" s="878" t="s">
        <v>128</v>
      </c>
      <c r="C270" s="869" t="s">
        <v>269</v>
      </c>
      <c r="D270" s="817" t="s">
        <v>90</v>
      </c>
      <c r="E270" s="870">
        <v>1100</v>
      </c>
      <c r="F270" s="873">
        <f>H270+J270+R270</f>
        <v>1.4950455997000001</v>
      </c>
      <c r="G270" s="843">
        <v>0.17599999999999999</v>
      </c>
      <c r="H270" s="844">
        <f>G270*$P$8/1000</f>
        <v>0.37885935999999998</v>
      </c>
      <c r="I270" s="845"/>
      <c r="J270" s="846">
        <f>I270*$P$9/1000</f>
        <v>0</v>
      </c>
      <c r="K270" s="60"/>
      <c r="L270" s="60"/>
      <c r="M270" s="58"/>
      <c r="N270" s="61"/>
      <c r="O270" s="66"/>
      <c r="P270" s="828">
        <f>E270*F270</f>
        <v>1644.5501596700001</v>
      </c>
      <c r="Q270" s="874">
        <f>SUM(O274:O277)</f>
        <v>0.97401000000000004</v>
      </c>
      <c r="R270" s="847">
        <f>Q270*1.02*1.05*$R$14</f>
        <v>1.1161862397000002</v>
      </c>
    </row>
    <row r="271" spans="1:18" s="171" customFormat="1" ht="12" customHeight="1">
      <c r="A271" s="817"/>
      <c r="B271" s="878"/>
      <c r="C271" s="869"/>
      <c r="D271" s="817"/>
      <c r="E271" s="871"/>
      <c r="F271" s="873"/>
      <c r="G271" s="843"/>
      <c r="H271" s="844"/>
      <c r="I271" s="845"/>
      <c r="J271" s="846"/>
      <c r="K271" s="61"/>
      <c r="L271" s="57"/>
      <c r="M271" s="57"/>
      <c r="N271" s="61"/>
      <c r="O271" s="66"/>
      <c r="P271" s="828"/>
      <c r="Q271" s="874"/>
      <c r="R271" s="847"/>
    </row>
    <row r="272" spans="1:18" s="171" customFormat="1" ht="7.9" customHeight="1">
      <c r="A272" s="817"/>
      <c r="B272" s="878"/>
      <c r="C272" s="869"/>
      <c r="D272" s="817"/>
      <c r="E272" s="871"/>
      <c r="F272" s="873"/>
      <c r="G272" s="843"/>
      <c r="H272" s="844"/>
      <c r="I272" s="845"/>
      <c r="J272" s="846"/>
      <c r="K272" s="60"/>
      <c r="L272" s="57"/>
      <c r="M272" s="58"/>
      <c r="N272" s="61"/>
      <c r="O272" s="66"/>
      <c r="P272" s="828"/>
      <c r="Q272" s="874"/>
      <c r="R272" s="847"/>
    </row>
    <row r="273" spans="1:20" s="171" customFormat="1" ht="8.4499999999999993" customHeight="1">
      <c r="A273" s="817"/>
      <c r="B273" s="878"/>
      <c r="C273" s="869"/>
      <c r="D273" s="817"/>
      <c r="E273" s="872"/>
      <c r="F273" s="873"/>
      <c r="G273" s="843"/>
      <c r="H273" s="844"/>
      <c r="I273" s="845"/>
      <c r="J273" s="846"/>
      <c r="K273" s="60"/>
      <c r="L273" s="58"/>
      <c r="M273" s="58"/>
      <c r="N273" s="61"/>
      <c r="O273" s="66"/>
      <c r="P273" s="828"/>
      <c r="Q273" s="874"/>
      <c r="R273" s="847"/>
    </row>
    <row r="274" spans="1:20" ht="12" customHeight="1">
      <c r="A274" s="875">
        <v>2</v>
      </c>
      <c r="B274" s="876" t="s">
        <v>130</v>
      </c>
      <c r="C274" s="839" t="s">
        <v>131</v>
      </c>
      <c r="D274" s="836" t="s">
        <v>132</v>
      </c>
      <c r="E274" s="877">
        <v>1100</v>
      </c>
      <c r="F274" s="850">
        <f>H274+J274+R274</f>
        <v>1.5181756142000002</v>
      </c>
      <c r="G274" s="848">
        <v>0.23100000000000001</v>
      </c>
      <c r="H274" s="844">
        <f>G274*$P$8/1000</f>
        <v>0.49725291000000005</v>
      </c>
      <c r="I274" s="848">
        <v>0.01</v>
      </c>
      <c r="J274" s="849">
        <f>I274*$P$9/1000</f>
        <v>3.3256999999999995E-2</v>
      </c>
      <c r="K274" s="25" t="s">
        <v>129</v>
      </c>
      <c r="L274" s="59" t="s">
        <v>25</v>
      </c>
      <c r="M274" s="59">
        <v>7.2</v>
      </c>
      <c r="N274" s="39">
        <v>0.13</v>
      </c>
      <c r="O274" s="170">
        <f>N274*M274</f>
        <v>0.93600000000000005</v>
      </c>
      <c r="P274" s="850">
        <f>E274*F274</f>
        <v>1669.9931756200003</v>
      </c>
      <c r="Q274" s="850">
        <f>SUM(O278:O281)</f>
        <v>0.86186000000000007</v>
      </c>
      <c r="R274" s="842">
        <f>Q274*1.02*1.05*$R$14</f>
        <v>0.98766570420000022</v>
      </c>
      <c r="S274" s="37"/>
      <c r="T274" s="37"/>
    </row>
    <row r="275" spans="1:20" ht="12" customHeight="1">
      <c r="A275" s="875"/>
      <c r="B275" s="876"/>
      <c r="C275" s="839"/>
      <c r="D275" s="836"/>
      <c r="E275" s="877"/>
      <c r="F275" s="850"/>
      <c r="G275" s="848"/>
      <c r="H275" s="844"/>
      <c r="I275" s="848"/>
      <c r="J275" s="849"/>
      <c r="K275" s="25" t="s">
        <v>0</v>
      </c>
      <c r="L275" s="59" t="s">
        <v>25</v>
      </c>
      <c r="M275" s="59">
        <v>0.21</v>
      </c>
      <c r="N275" s="39">
        <v>0.18099999999999999</v>
      </c>
      <c r="O275" s="53">
        <f>N275*M275</f>
        <v>3.8009999999999995E-2</v>
      </c>
      <c r="P275" s="850"/>
      <c r="Q275" s="850"/>
      <c r="R275" s="842"/>
      <c r="S275" s="37"/>
      <c r="T275" s="37"/>
    </row>
    <row r="276" spans="1:20" ht="9" customHeight="1">
      <c r="A276" s="875"/>
      <c r="B276" s="876"/>
      <c r="C276" s="839"/>
      <c r="D276" s="836"/>
      <c r="E276" s="877"/>
      <c r="F276" s="850"/>
      <c r="G276" s="848"/>
      <c r="H276" s="844"/>
      <c r="I276" s="848"/>
      <c r="J276" s="849"/>
      <c r="K276" s="59"/>
      <c r="L276" s="59"/>
      <c r="M276" s="172"/>
      <c r="N276" s="39"/>
      <c r="O276" s="53"/>
      <c r="P276" s="850"/>
      <c r="Q276" s="850"/>
      <c r="R276" s="842"/>
      <c r="S276" s="37"/>
      <c r="T276" s="37"/>
    </row>
    <row r="277" spans="1:20" ht="7.9" customHeight="1">
      <c r="A277" s="875"/>
      <c r="B277" s="876"/>
      <c r="C277" s="839"/>
      <c r="D277" s="836"/>
      <c r="E277" s="877"/>
      <c r="F277" s="850"/>
      <c r="G277" s="848"/>
      <c r="H277" s="844"/>
      <c r="I277" s="848"/>
      <c r="J277" s="849"/>
      <c r="K277" s="59"/>
      <c r="L277" s="59"/>
      <c r="M277" s="59"/>
      <c r="N277" s="39"/>
      <c r="O277" s="53"/>
      <c r="P277" s="850"/>
      <c r="Q277" s="850"/>
      <c r="R277" s="842"/>
      <c r="S277" s="37"/>
      <c r="T277" s="37"/>
    </row>
    <row r="278" spans="1:20" ht="13.5" customHeight="1">
      <c r="A278" s="931">
        <v>3</v>
      </c>
      <c r="B278" s="932" t="s">
        <v>136</v>
      </c>
      <c r="C278" s="932" t="s">
        <v>137</v>
      </c>
      <c r="D278" s="836" t="s">
        <v>132</v>
      </c>
      <c r="E278" s="825">
        <v>120</v>
      </c>
      <c r="F278" s="850">
        <f>H278+J278+R278</f>
        <v>1.9421114400000001</v>
      </c>
      <c r="G278" s="827">
        <v>0.46400000000000002</v>
      </c>
      <c r="H278" s="928">
        <f>G278*$P$8/1000</f>
        <v>0.99881104000000021</v>
      </c>
      <c r="I278" s="827">
        <v>7.0000000000000007E-2</v>
      </c>
      <c r="J278" s="929">
        <f>I278*$P$9/1000</f>
        <v>0.23279900000000001</v>
      </c>
      <c r="K278" s="174" t="s">
        <v>133</v>
      </c>
      <c r="L278" s="175" t="s">
        <v>25</v>
      </c>
      <c r="M278" s="175">
        <v>0.63</v>
      </c>
      <c r="N278" s="173">
        <v>1.1080000000000001</v>
      </c>
      <c r="O278" s="168">
        <f>M278*N278</f>
        <v>0.6980400000000001</v>
      </c>
      <c r="P278" s="850">
        <f>E278*F278</f>
        <v>233.05337280000001</v>
      </c>
      <c r="Q278" s="850">
        <f>SUM(O282:O285)</f>
        <v>0.62</v>
      </c>
      <c r="R278" s="930">
        <f>Q278*1.02*1.05*$R$14</f>
        <v>0.71050139999999995</v>
      </c>
      <c r="S278" s="37"/>
      <c r="T278" s="37"/>
    </row>
    <row r="279" spans="1:20" ht="8.4499999999999993" customHeight="1">
      <c r="A279" s="931"/>
      <c r="B279" s="932"/>
      <c r="C279" s="932"/>
      <c r="D279" s="836"/>
      <c r="E279" s="825"/>
      <c r="F279" s="850"/>
      <c r="G279" s="827"/>
      <c r="H279" s="928"/>
      <c r="I279" s="827"/>
      <c r="J279" s="929"/>
      <c r="K279" s="174" t="s">
        <v>134</v>
      </c>
      <c r="L279" s="175" t="s">
        <v>25</v>
      </c>
      <c r="M279" s="175">
        <v>0.51</v>
      </c>
      <c r="N279" s="173">
        <v>0.28199999999999997</v>
      </c>
      <c r="O279" s="168">
        <f>M279*N279</f>
        <v>0.14381999999999998</v>
      </c>
      <c r="P279" s="850"/>
      <c r="Q279" s="850"/>
      <c r="R279" s="930"/>
      <c r="S279" s="37"/>
      <c r="T279" s="37"/>
    </row>
    <row r="280" spans="1:20" ht="9" customHeight="1">
      <c r="A280" s="931"/>
      <c r="B280" s="932"/>
      <c r="C280" s="932"/>
      <c r="D280" s="836"/>
      <c r="E280" s="825"/>
      <c r="F280" s="850"/>
      <c r="G280" s="827"/>
      <c r="H280" s="928"/>
      <c r="I280" s="827"/>
      <c r="J280" s="929"/>
      <c r="K280" s="174" t="s">
        <v>135</v>
      </c>
      <c r="L280" s="175" t="s">
        <v>4</v>
      </c>
      <c r="M280" s="175">
        <v>4.0000000000000001E-3</v>
      </c>
      <c r="N280" s="173">
        <v>5</v>
      </c>
      <c r="O280" s="168">
        <f>M280*N280</f>
        <v>0.02</v>
      </c>
      <c r="P280" s="850"/>
      <c r="Q280" s="850"/>
      <c r="R280" s="930"/>
      <c r="S280" s="37"/>
      <c r="T280" s="37"/>
    </row>
    <row r="281" spans="1:20" ht="12.75" customHeight="1">
      <c r="A281" s="931"/>
      <c r="B281" s="932"/>
      <c r="C281" s="932"/>
      <c r="D281" s="836"/>
      <c r="E281" s="825"/>
      <c r="F281" s="850"/>
      <c r="G281" s="827"/>
      <c r="H281" s="928"/>
      <c r="I281" s="827"/>
      <c r="J281" s="929"/>
      <c r="K281" s="174"/>
      <c r="L281" s="175"/>
      <c r="M281" s="175"/>
      <c r="N281" s="173"/>
      <c r="O281" s="168"/>
      <c r="P281" s="850"/>
      <c r="Q281" s="850"/>
      <c r="R281" s="930"/>
      <c r="S281" s="37"/>
      <c r="T281" s="37"/>
    </row>
    <row r="282" spans="1:20" s="171" customFormat="1" ht="10.9" customHeight="1">
      <c r="A282" s="817">
        <v>4</v>
      </c>
      <c r="B282" s="878" t="s">
        <v>128</v>
      </c>
      <c r="C282" s="869" t="s">
        <v>140</v>
      </c>
      <c r="D282" s="817" t="s">
        <v>90</v>
      </c>
      <c r="E282" s="870">
        <v>44</v>
      </c>
      <c r="F282" s="873">
        <f>H282+J282+R282</f>
        <v>1.4950455997000001</v>
      </c>
      <c r="G282" s="843">
        <v>0.17599999999999999</v>
      </c>
      <c r="H282" s="928">
        <f>G282*$P$8/1000</f>
        <v>0.37885935999999998</v>
      </c>
      <c r="I282" s="845"/>
      <c r="J282" s="929">
        <f>I282*$P$9/1000</f>
        <v>0</v>
      </c>
      <c r="K282" s="30" t="s">
        <v>138</v>
      </c>
      <c r="L282" s="177" t="s">
        <v>139</v>
      </c>
      <c r="M282" s="60">
        <v>0.02</v>
      </c>
      <c r="N282" s="61">
        <v>31</v>
      </c>
      <c r="O282" s="168">
        <f>M282*N282</f>
        <v>0.62</v>
      </c>
      <c r="P282" s="828">
        <f>E282*F282</f>
        <v>65.782006386800006</v>
      </c>
      <c r="Q282" s="874">
        <f>SUM(O286:O289)</f>
        <v>0.97401000000000004</v>
      </c>
      <c r="R282" s="847">
        <f>Q282*1.02*1.05*$R$14</f>
        <v>1.1161862397000002</v>
      </c>
    </row>
    <row r="283" spans="1:20" s="171" customFormat="1" ht="12" customHeight="1">
      <c r="A283" s="817"/>
      <c r="B283" s="878"/>
      <c r="C283" s="869"/>
      <c r="D283" s="817"/>
      <c r="E283" s="871"/>
      <c r="F283" s="873"/>
      <c r="G283" s="843"/>
      <c r="H283" s="928"/>
      <c r="I283" s="845"/>
      <c r="J283" s="929"/>
      <c r="K283" s="178"/>
      <c r="L283" s="60"/>
      <c r="M283" s="60"/>
      <c r="N283" s="61"/>
      <c r="O283" s="66"/>
      <c r="P283" s="828"/>
      <c r="Q283" s="874"/>
      <c r="R283" s="847"/>
    </row>
    <row r="284" spans="1:20" s="171" customFormat="1" ht="7.9" customHeight="1">
      <c r="A284" s="817"/>
      <c r="B284" s="878"/>
      <c r="C284" s="869"/>
      <c r="D284" s="817"/>
      <c r="E284" s="871"/>
      <c r="F284" s="873"/>
      <c r="G284" s="843"/>
      <c r="H284" s="928"/>
      <c r="I284" s="845"/>
      <c r="J284" s="929"/>
      <c r="K284" s="178"/>
      <c r="L284" s="60"/>
      <c r="M284" s="60"/>
      <c r="N284" s="61"/>
      <c r="O284" s="66"/>
      <c r="P284" s="828"/>
      <c r="Q284" s="874"/>
      <c r="R284" s="847"/>
    </row>
    <row r="285" spans="1:20" s="171" customFormat="1" ht="8.4499999999999993" customHeight="1">
      <c r="A285" s="817"/>
      <c r="B285" s="878"/>
      <c r="C285" s="869"/>
      <c r="D285" s="817"/>
      <c r="E285" s="872"/>
      <c r="F285" s="873"/>
      <c r="G285" s="843"/>
      <c r="H285" s="928"/>
      <c r="I285" s="845"/>
      <c r="J285" s="929"/>
      <c r="K285" s="178"/>
      <c r="L285" s="60"/>
      <c r="M285" s="60"/>
      <c r="N285" s="61"/>
      <c r="O285" s="66"/>
      <c r="P285" s="828"/>
      <c r="Q285" s="874"/>
      <c r="R285" s="847"/>
    </row>
    <row r="286" spans="1:20" s="171" customFormat="1" ht="10.9" customHeight="1">
      <c r="A286" s="817">
        <v>5</v>
      </c>
      <c r="B286" s="878" t="s">
        <v>141</v>
      </c>
      <c r="C286" s="869" t="s">
        <v>142</v>
      </c>
      <c r="D286" s="817" t="s">
        <v>90</v>
      </c>
      <c r="E286" s="870">
        <v>44</v>
      </c>
      <c r="F286" s="873">
        <f>H286+J286+R286</f>
        <v>1.5148499142000003</v>
      </c>
      <c r="G286" s="843">
        <v>0.23100000000000001</v>
      </c>
      <c r="H286" s="928">
        <f>G286*$P$8/1000</f>
        <v>0.49725291000000005</v>
      </c>
      <c r="I286" s="843">
        <v>8.9999999999999993E-3</v>
      </c>
      <c r="J286" s="929">
        <f>I286*$P$9/1000</f>
        <v>2.9931299999999997E-2</v>
      </c>
      <c r="K286" s="25" t="s">
        <v>129</v>
      </c>
      <c r="L286" s="59" t="s">
        <v>25</v>
      </c>
      <c r="M286" s="59">
        <v>7.2</v>
      </c>
      <c r="N286" s="39">
        <v>0.13</v>
      </c>
      <c r="O286" s="170">
        <f>N286*M286</f>
        <v>0.93600000000000005</v>
      </c>
      <c r="P286" s="828">
        <f>E286*F286</f>
        <v>66.653396224800005</v>
      </c>
      <c r="Q286" s="874">
        <f>SUM(O290:O293)</f>
        <v>0.86186000000000007</v>
      </c>
      <c r="R286" s="847">
        <f>Q286*1.02*1.05*$R$14</f>
        <v>0.98766570420000022</v>
      </c>
    </row>
    <row r="287" spans="1:20" s="171" customFormat="1" ht="12" customHeight="1">
      <c r="A287" s="817"/>
      <c r="B287" s="878"/>
      <c r="C287" s="869"/>
      <c r="D287" s="817"/>
      <c r="E287" s="871"/>
      <c r="F287" s="873"/>
      <c r="G287" s="843"/>
      <c r="H287" s="928"/>
      <c r="I287" s="843"/>
      <c r="J287" s="929"/>
      <c r="K287" s="25" t="s">
        <v>0</v>
      </c>
      <c r="L287" s="59" t="s">
        <v>25</v>
      </c>
      <c r="M287" s="59">
        <v>0.21</v>
      </c>
      <c r="N287" s="39">
        <v>0.18099999999999999</v>
      </c>
      <c r="O287" s="53">
        <f>N287*M287</f>
        <v>3.8009999999999995E-2</v>
      </c>
      <c r="P287" s="828"/>
      <c r="Q287" s="874"/>
      <c r="R287" s="847"/>
    </row>
    <row r="288" spans="1:20" s="171" customFormat="1" ht="12.75" customHeight="1">
      <c r="A288" s="817"/>
      <c r="B288" s="878"/>
      <c r="C288" s="869"/>
      <c r="D288" s="817"/>
      <c r="E288" s="871"/>
      <c r="F288" s="873"/>
      <c r="G288" s="843"/>
      <c r="H288" s="928"/>
      <c r="I288" s="843"/>
      <c r="J288" s="929"/>
      <c r="K288" s="59"/>
      <c r="L288" s="59"/>
      <c r="M288" s="172"/>
      <c r="N288" s="39"/>
      <c r="O288" s="53">
        <f>N288*M288</f>
        <v>0</v>
      </c>
      <c r="P288" s="828"/>
      <c r="Q288" s="874"/>
      <c r="R288" s="847"/>
    </row>
    <row r="289" spans="1:20" s="171" customFormat="1" ht="8.4499999999999993" customHeight="1">
      <c r="A289" s="817"/>
      <c r="B289" s="878"/>
      <c r="C289" s="869"/>
      <c r="D289" s="817"/>
      <c r="E289" s="872"/>
      <c r="F289" s="873"/>
      <c r="G289" s="843"/>
      <c r="H289" s="928"/>
      <c r="I289" s="843"/>
      <c r="J289" s="929"/>
      <c r="K289" s="59"/>
      <c r="L289" s="59"/>
      <c r="M289" s="59"/>
      <c r="N289" s="39"/>
      <c r="O289" s="53">
        <f>N289*M289</f>
        <v>0</v>
      </c>
      <c r="P289" s="828"/>
      <c r="Q289" s="874"/>
      <c r="R289" s="847"/>
    </row>
    <row r="290" spans="1:20" s="171" customFormat="1" ht="10.9" customHeight="1">
      <c r="A290" s="817">
        <v>6</v>
      </c>
      <c r="B290" s="878" t="s">
        <v>143</v>
      </c>
      <c r="C290" s="869" t="s">
        <v>144</v>
      </c>
      <c r="D290" s="817" t="s">
        <v>90</v>
      </c>
      <c r="E290" s="870">
        <v>120</v>
      </c>
      <c r="F290" s="873">
        <f>H290+J290+R290</f>
        <v>8.5736183300000022</v>
      </c>
      <c r="G290" s="843">
        <v>0.95</v>
      </c>
      <c r="H290" s="928">
        <f>G290*$P$8/1000</f>
        <v>2.0449794999999997</v>
      </c>
      <c r="I290" s="845">
        <v>0.02</v>
      </c>
      <c r="J290" s="929">
        <f>I290*$P$9/1000</f>
        <v>6.651399999999999E-2</v>
      </c>
      <c r="K290" s="174" t="s">
        <v>133</v>
      </c>
      <c r="L290" s="175" t="s">
        <v>25</v>
      </c>
      <c r="M290" s="175">
        <v>0.63</v>
      </c>
      <c r="N290" s="173">
        <v>1.1080000000000001</v>
      </c>
      <c r="O290" s="168">
        <f>M290*N290</f>
        <v>0.6980400000000001</v>
      </c>
      <c r="P290" s="828">
        <f>E290*F290</f>
        <v>1028.8341996000004</v>
      </c>
      <c r="Q290" s="874">
        <f>SUM(O294:O297)</f>
        <v>5.6390000000000002</v>
      </c>
      <c r="R290" s="847">
        <f>Q290*1.02*1.05*$R$14</f>
        <v>6.4621248300000014</v>
      </c>
    </row>
    <row r="291" spans="1:20" s="171" customFormat="1" ht="12" customHeight="1">
      <c r="A291" s="817"/>
      <c r="B291" s="878"/>
      <c r="C291" s="869"/>
      <c r="D291" s="817"/>
      <c r="E291" s="871"/>
      <c r="F291" s="873"/>
      <c r="G291" s="843"/>
      <c r="H291" s="928"/>
      <c r="I291" s="845"/>
      <c r="J291" s="929"/>
      <c r="K291" s="174" t="s">
        <v>134</v>
      </c>
      <c r="L291" s="175" t="s">
        <v>25</v>
      </c>
      <c r="M291" s="175">
        <v>0.51</v>
      </c>
      <c r="N291" s="173">
        <v>0.28199999999999997</v>
      </c>
      <c r="O291" s="168">
        <f>M291*N291</f>
        <v>0.14381999999999998</v>
      </c>
      <c r="P291" s="828"/>
      <c r="Q291" s="874"/>
      <c r="R291" s="847"/>
    </row>
    <row r="292" spans="1:20" s="171" customFormat="1" ht="12.75" customHeight="1">
      <c r="A292" s="817"/>
      <c r="B292" s="878"/>
      <c r="C292" s="869"/>
      <c r="D292" s="817"/>
      <c r="E292" s="871"/>
      <c r="F292" s="873"/>
      <c r="G292" s="843"/>
      <c r="H292" s="928"/>
      <c r="I292" s="845"/>
      <c r="J292" s="929"/>
      <c r="K292" s="174" t="s">
        <v>135</v>
      </c>
      <c r="L292" s="175" t="s">
        <v>4</v>
      </c>
      <c r="M292" s="175">
        <v>4.0000000000000001E-3</v>
      </c>
      <c r="N292" s="173">
        <v>5</v>
      </c>
      <c r="O292" s="168">
        <f>M292*N292</f>
        <v>0.02</v>
      </c>
      <c r="P292" s="828"/>
      <c r="Q292" s="874"/>
      <c r="R292" s="847"/>
    </row>
    <row r="293" spans="1:20" s="171" customFormat="1" ht="8.4499999999999993" customHeight="1">
      <c r="A293" s="817"/>
      <c r="B293" s="878"/>
      <c r="C293" s="869"/>
      <c r="D293" s="817"/>
      <c r="E293" s="872"/>
      <c r="F293" s="873"/>
      <c r="G293" s="843"/>
      <c r="H293" s="928"/>
      <c r="I293" s="845"/>
      <c r="J293" s="929"/>
      <c r="K293" s="59"/>
      <c r="L293" s="59"/>
      <c r="M293" s="59"/>
      <c r="N293" s="39"/>
      <c r="O293" s="53">
        <f>N293*M293</f>
        <v>0</v>
      </c>
      <c r="P293" s="828"/>
      <c r="Q293" s="874"/>
      <c r="R293" s="847"/>
    </row>
    <row r="294" spans="1:20" ht="9.75" customHeight="1">
      <c r="A294" s="837"/>
      <c r="B294" s="939"/>
      <c r="C294" s="940" t="s">
        <v>147</v>
      </c>
      <c r="D294" s="941"/>
      <c r="E294" s="942"/>
      <c r="F294" s="850"/>
      <c r="G294" s="848"/>
      <c r="H294" s="798"/>
      <c r="I294" s="848"/>
      <c r="J294" s="798"/>
      <c r="K294" s="174" t="s">
        <v>145</v>
      </c>
      <c r="L294" s="175" t="s">
        <v>4</v>
      </c>
      <c r="M294" s="175">
        <v>1</v>
      </c>
      <c r="N294" s="173">
        <v>4.82</v>
      </c>
      <c r="O294" s="168">
        <f>M294*N294</f>
        <v>4.82</v>
      </c>
      <c r="P294" s="943"/>
      <c r="Q294" s="850"/>
      <c r="R294" s="842"/>
      <c r="S294" s="37"/>
      <c r="T294" s="37"/>
    </row>
    <row r="295" spans="1:20" ht="7.9" customHeight="1">
      <c r="A295" s="837"/>
      <c r="B295" s="939"/>
      <c r="C295" s="940"/>
      <c r="D295" s="941"/>
      <c r="E295" s="942"/>
      <c r="F295" s="850"/>
      <c r="G295" s="848"/>
      <c r="H295" s="798"/>
      <c r="I295" s="848"/>
      <c r="J295" s="798"/>
      <c r="K295" s="174" t="s">
        <v>146</v>
      </c>
      <c r="L295" s="175" t="s">
        <v>25</v>
      </c>
      <c r="M295" s="175">
        <v>4.5</v>
      </c>
      <c r="N295" s="173">
        <v>0.182</v>
      </c>
      <c r="O295" s="168">
        <f>M295*N295</f>
        <v>0.81899999999999995</v>
      </c>
      <c r="P295" s="943"/>
      <c r="Q295" s="850"/>
      <c r="R295" s="842"/>
      <c r="S295" s="37"/>
      <c r="T295" s="37"/>
    </row>
    <row r="296" spans="1:20" ht="7.9" customHeight="1">
      <c r="A296" s="837"/>
      <c r="B296" s="939"/>
      <c r="C296" s="940"/>
      <c r="D296" s="941"/>
      <c r="E296" s="942"/>
      <c r="F296" s="850"/>
      <c r="G296" s="848"/>
      <c r="H296" s="798"/>
      <c r="I296" s="848"/>
      <c r="J296" s="798"/>
      <c r="K296" s="174"/>
      <c r="L296" s="175"/>
      <c r="M296" s="175"/>
      <c r="N296" s="173"/>
      <c r="O296" s="168"/>
      <c r="P296" s="943"/>
      <c r="Q296" s="850"/>
      <c r="R296" s="842"/>
      <c r="S296" s="37"/>
      <c r="T296" s="37"/>
    </row>
    <row r="297" spans="1:20" ht="7.9" customHeight="1">
      <c r="A297" s="837"/>
      <c r="B297" s="939"/>
      <c r="C297" s="940"/>
      <c r="D297" s="941"/>
      <c r="E297" s="942"/>
      <c r="F297" s="850"/>
      <c r="G297" s="848"/>
      <c r="H297" s="798"/>
      <c r="I297" s="848"/>
      <c r="J297" s="798"/>
      <c r="K297" s="59"/>
      <c r="L297" s="59"/>
      <c r="M297" s="59"/>
      <c r="N297" s="39"/>
      <c r="O297" s="53"/>
      <c r="P297" s="943"/>
      <c r="Q297" s="850"/>
      <c r="R297" s="842"/>
      <c r="S297" s="37"/>
      <c r="T297" s="37"/>
    </row>
    <row r="298" spans="1:20" ht="18" customHeight="1">
      <c r="A298" s="945">
        <v>1</v>
      </c>
      <c r="B298" s="946" t="s">
        <v>148</v>
      </c>
      <c r="C298" s="947" t="s">
        <v>270</v>
      </c>
      <c r="D298" s="948" t="s">
        <v>27</v>
      </c>
      <c r="E298" s="949">
        <v>18.600000000000001</v>
      </c>
      <c r="F298" s="950">
        <f>H298+J298+R298</f>
        <v>33.825868867908</v>
      </c>
      <c r="G298" s="951">
        <v>1</v>
      </c>
      <c r="H298" s="798">
        <f>G298*$P$8/1000</f>
        <v>2.1526100000000001</v>
      </c>
      <c r="I298" s="951">
        <v>0.77</v>
      </c>
      <c r="J298" s="798">
        <f>I298*$P$9/1000</f>
        <v>2.5607889999999998</v>
      </c>
      <c r="K298" s="174"/>
      <c r="L298" s="175"/>
      <c r="M298" s="179"/>
      <c r="N298" s="180"/>
      <c r="O298" s="181"/>
      <c r="P298" s="850">
        <f>E298*F298</f>
        <v>629.16116094308882</v>
      </c>
      <c r="Q298" s="952">
        <f>SUM(O302:O305)</f>
        <v>25.404216399999999</v>
      </c>
      <c r="R298" s="842">
        <f>Q298*1.02*1.05*$R$14</f>
        <v>29.112469867908001</v>
      </c>
      <c r="S298" s="37"/>
      <c r="T298" s="37"/>
    </row>
    <row r="299" spans="1:20" ht="12" customHeight="1">
      <c r="A299" s="945"/>
      <c r="B299" s="946"/>
      <c r="C299" s="947"/>
      <c r="D299" s="948"/>
      <c r="E299" s="949"/>
      <c r="F299" s="950"/>
      <c r="G299" s="951"/>
      <c r="H299" s="798"/>
      <c r="I299" s="951"/>
      <c r="J299" s="798"/>
      <c r="K299" s="174"/>
      <c r="L299" s="175"/>
      <c r="M299" s="179"/>
      <c r="N299" s="180"/>
      <c r="O299" s="181"/>
      <c r="P299" s="850"/>
      <c r="Q299" s="952"/>
      <c r="R299" s="842"/>
      <c r="S299" s="37"/>
      <c r="T299" s="37"/>
    </row>
    <row r="300" spans="1:20" ht="12" customHeight="1">
      <c r="A300" s="945"/>
      <c r="B300" s="946"/>
      <c r="C300" s="947"/>
      <c r="D300" s="948"/>
      <c r="E300" s="949"/>
      <c r="F300" s="950"/>
      <c r="G300" s="951"/>
      <c r="H300" s="798"/>
      <c r="I300" s="951"/>
      <c r="J300" s="798"/>
      <c r="K300" s="174"/>
      <c r="L300" s="175"/>
      <c r="M300" s="179"/>
      <c r="N300" s="180"/>
      <c r="O300" s="181"/>
      <c r="P300" s="850"/>
      <c r="Q300" s="952"/>
      <c r="R300" s="842"/>
      <c r="S300" s="37"/>
      <c r="T300" s="37"/>
    </row>
    <row r="301" spans="1:20" ht="12" customHeight="1">
      <c r="A301" s="945"/>
      <c r="B301" s="946"/>
      <c r="C301" s="947"/>
      <c r="D301" s="948"/>
      <c r="E301" s="949"/>
      <c r="F301" s="950"/>
      <c r="G301" s="951"/>
      <c r="H301" s="798"/>
      <c r="I301" s="951"/>
      <c r="J301" s="798"/>
      <c r="K301" s="174"/>
      <c r="L301" s="175"/>
      <c r="M301" s="179"/>
      <c r="N301" s="180"/>
      <c r="O301" s="181"/>
      <c r="P301" s="850"/>
      <c r="Q301" s="952"/>
      <c r="R301" s="842"/>
      <c r="S301" s="37"/>
      <c r="T301" s="37"/>
    </row>
    <row r="302" spans="1:20" s="1" customFormat="1" ht="12.75" customHeight="1">
      <c r="A302" s="829">
        <v>2</v>
      </c>
      <c r="B302" s="956" t="s">
        <v>152</v>
      </c>
      <c r="C302" s="953" t="s">
        <v>153</v>
      </c>
      <c r="D302" s="829" t="s">
        <v>154</v>
      </c>
      <c r="E302" s="829">
        <v>324</v>
      </c>
      <c r="F302" s="944">
        <f>H302+J302+R302</f>
        <v>9.8578087680000017</v>
      </c>
      <c r="G302" s="944">
        <v>1.22</v>
      </c>
      <c r="H302" s="798">
        <f>G302*$P$8/1000</f>
        <v>2.6261842</v>
      </c>
      <c r="I302" s="851">
        <v>0.04</v>
      </c>
      <c r="J302" s="798">
        <f>I302*$P$9/1000</f>
        <v>0.13302799999999998</v>
      </c>
      <c r="K302" s="183" t="s">
        <v>149</v>
      </c>
      <c r="L302" s="182" t="s">
        <v>27</v>
      </c>
      <c r="M302" s="165">
        <v>1.0149999999999999</v>
      </c>
      <c r="N302" s="165">
        <v>24.67</v>
      </c>
      <c r="O302" s="51">
        <f t="shared" ref="O302:O311" si="33">M302*N302</f>
        <v>25.040050000000001</v>
      </c>
      <c r="P302" s="809">
        <f>E302*F302</f>
        <v>3193.9300408320005</v>
      </c>
      <c r="Q302" s="809">
        <f>SUM(O306:O309)</f>
        <v>6.1944000000000008</v>
      </c>
      <c r="R302" s="842">
        <f>Q302*1.02*1.05*$R$14</f>
        <v>7.0985965680000014</v>
      </c>
    </row>
    <row r="303" spans="1:20" s="1" customFormat="1" ht="12.75" customHeight="1">
      <c r="A303" s="829"/>
      <c r="B303" s="956"/>
      <c r="C303" s="953"/>
      <c r="D303" s="829"/>
      <c r="E303" s="829"/>
      <c r="F303" s="944"/>
      <c r="G303" s="944"/>
      <c r="H303" s="798"/>
      <c r="I303" s="851"/>
      <c r="J303" s="798"/>
      <c r="K303" s="183" t="s">
        <v>150</v>
      </c>
      <c r="L303" s="182" t="s">
        <v>132</v>
      </c>
      <c r="M303" s="165">
        <v>7.4999999999999997E-2</v>
      </c>
      <c r="N303" s="165">
        <v>3.5</v>
      </c>
      <c r="O303" s="51">
        <f t="shared" si="33"/>
        <v>0.26250000000000001</v>
      </c>
      <c r="P303" s="809"/>
      <c r="Q303" s="809"/>
      <c r="R303" s="842"/>
    </row>
    <row r="304" spans="1:20" s="1" customFormat="1" ht="15.75" customHeight="1">
      <c r="A304" s="829"/>
      <c r="B304" s="956"/>
      <c r="C304" s="953"/>
      <c r="D304" s="829"/>
      <c r="E304" s="829"/>
      <c r="F304" s="944"/>
      <c r="G304" s="944"/>
      <c r="H304" s="798"/>
      <c r="I304" s="851"/>
      <c r="J304" s="798"/>
      <c r="K304" s="183" t="s">
        <v>151</v>
      </c>
      <c r="L304" s="182" t="s">
        <v>27</v>
      </c>
      <c r="M304" s="165">
        <v>8.0000000000000004E-4</v>
      </c>
      <c r="N304" s="165">
        <v>127.083</v>
      </c>
      <c r="O304" s="51">
        <f t="shared" si="33"/>
        <v>0.1016664</v>
      </c>
      <c r="P304" s="809"/>
      <c r="Q304" s="809"/>
      <c r="R304" s="842"/>
    </row>
    <row r="305" spans="1:23" s="1" customFormat="1" ht="18" customHeight="1">
      <c r="A305" s="829"/>
      <c r="B305" s="956"/>
      <c r="C305" s="953"/>
      <c r="D305" s="829"/>
      <c r="E305" s="829"/>
      <c r="F305" s="944"/>
      <c r="G305" s="944"/>
      <c r="H305" s="798"/>
      <c r="I305" s="851"/>
      <c r="J305" s="798"/>
      <c r="K305" s="183"/>
      <c r="L305" s="182"/>
      <c r="M305" s="165"/>
      <c r="N305" s="165"/>
      <c r="O305" s="51">
        <f t="shared" si="33"/>
        <v>0</v>
      </c>
      <c r="P305" s="809"/>
      <c r="Q305" s="809"/>
      <c r="R305" s="842"/>
    </row>
    <row r="306" spans="1:23" s="1" customFormat="1" ht="12.6" customHeight="1">
      <c r="A306" s="829">
        <v>3</v>
      </c>
      <c r="B306" s="956" t="s">
        <v>157</v>
      </c>
      <c r="C306" s="953" t="s">
        <v>206</v>
      </c>
      <c r="D306" s="829" t="s">
        <v>20</v>
      </c>
      <c r="E306" s="829">
        <v>138</v>
      </c>
      <c r="F306" s="944">
        <f>H306+J306+R306</f>
        <v>1.3043177560000001</v>
      </c>
      <c r="G306" s="936">
        <v>0.23799999999999999</v>
      </c>
      <c r="H306" s="798">
        <f>G306*$P$8/1000</f>
        <v>0.51232118000000004</v>
      </c>
      <c r="I306" s="936">
        <v>7.0000000000000001E-3</v>
      </c>
      <c r="J306" s="798">
        <f>I306*$P$9/1000</f>
        <v>2.3279899999999999E-2</v>
      </c>
      <c r="K306" s="30" t="s">
        <v>155</v>
      </c>
      <c r="L306" s="40" t="s">
        <v>4</v>
      </c>
      <c r="M306" s="30">
        <v>1.03</v>
      </c>
      <c r="N306" s="28">
        <v>5.28</v>
      </c>
      <c r="O306" s="184">
        <f t="shared" si="33"/>
        <v>5.4384000000000006</v>
      </c>
      <c r="P306" s="809">
        <f>E306*F306</f>
        <v>179.99585032800002</v>
      </c>
      <c r="Q306" s="809">
        <f>SUM(O310:O313)</f>
        <v>0.67079999999999995</v>
      </c>
      <c r="R306" s="842">
        <f>Q306*1.02*1.05*$R$14</f>
        <v>0.76871667599999993</v>
      </c>
    </row>
    <row r="307" spans="1:23" s="1" customFormat="1" ht="12.75" customHeight="1">
      <c r="A307" s="829"/>
      <c r="B307" s="956"/>
      <c r="C307" s="953"/>
      <c r="D307" s="829"/>
      <c r="E307" s="829"/>
      <c r="F307" s="944"/>
      <c r="G307" s="937"/>
      <c r="H307" s="798"/>
      <c r="I307" s="937"/>
      <c r="J307" s="798"/>
      <c r="K307" s="30" t="s">
        <v>156</v>
      </c>
      <c r="L307" s="40" t="s">
        <v>19</v>
      </c>
      <c r="M307" s="30">
        <v>4.2</v>
      </c>
      <c r="N307" s="28">
        <v>0.18</v>
      </c>
      <c r="O307" s="184">
        <f t="shared" si="33"/>
        <v>0.75600000000000001</v>
      </c>
      <c r="P307" s="809"/>
      <c r="Q307" s="809"/>
      <c r="R307" s="842"/>
    </row>
    <row r="308" spans="1:23" s="1" customFormat="1" ht="9" customHeight="1">
      <c r="A308" s="829"/>
      <c r="B308" s="956"/>
      <c r="C308" s="953"/>
      <c r="D308" s="829"/>
      <c r="E308" s="829"/>
      <c r="F308" s="944"/>
      <c r="G308" s="937"/>
      <c r="H308" s="798"/>
      <c r="I308" s="937"/>
      <c r="J308" s="798"/>
      <c r="K308" s="30"/>
      <c r="L308" s="30"/>
      <c r="M308" s="30"/>
      <c r="N308" s="28"/>
      <c r="O308" s="184"/>
      <c r="P308" s="809"/>
      <c r="Q308" s="809"/>
      <c r="R308" s="842"/>
    </row>
    <row r="309" spans="1:23" s="1" customFormat="1" ht="7.15" customHeight="1">
      <c r="A309" s="829"/>
      <c r="B309" s="956"/>
      <c r="C309" s="953"/>
      <c r="D309" s="829"/>
      <c r="E309" s="829"/>
      <c r="F309" s="944"/>
      <c r="G309" s="938"/>
      <c r="H309" s="798"/>
      <c r="I309" s="938"/>
      <c r="J309" s="798"/>
      <c r="K309" s="30"/>
      <c r="L309" s="30"/>
      <c r="M309" s="30"/>
      <c r="N309" s="28"/>
      <c r="O309" s="184"/>
      <c r="P309" s="809"/>
      <c r="Q309" s="809"/>
      <c r="R309" s="842"/>
    </row>
    <row r="310" spans="1:23" s="1" customFormat="1" ht="18.75" customHeight="1">
      <c r="A310" s="829">
        <v>4</v>
      </c>
      <c r="B310" s="838" t="s">
        <v>158</v>
      </c>
      <c r="C310" s="953" t="s">
        <v>159</v>
      </c>
      <c r="D310" s="829" t="s">
        <v>4</v>
      </c>
      <c r="E310" s="959">
        <v>208</v>
      </c>
      <c r="F310" s="944">
        <f>H310+J310+R310</f>
        <v>7.3901106800000012</v>
      </c>
      <c r="G310" s="829">
        <v>0.43</v>
      </c>
      <c r="H310" s="798">
        <f>G310*$P$8/1000</f>
        <v>0.92562230000000001</v>
      </c>
      <c r="I310" s="851">
        <v>0.03</v>
      </c>
      <c r="J310" s="798">
        <f>I310*$P$9/1000</f>
        <v>9.9770999999999985E-2</v>
      </c>
      <c r="K310" s="30" t="s">
        <v>155</v>
      </c>
      <c r="L310" s="40" t="s">
        <v>4</v>
      </c>
      <c r="M310" s="30">
        <v>0.11</v>
      </c>
      <c r="N310" s="28">
        <v>5.28</v>
      </c>
      <c r="O310" s="184">
        <f t="shared" si="33"/>
        <v>0.58079999999999998</v>
      </c>
      <c r="P310" s="809">
        <f>E310*F310</f>
        <v>1537.1430214400002</v>
      </c>
      <c r="Q310" s="809">
        <f>SUM(O314:O317)</f>
        <v>5.5540000000000003</v>
      </c>
      <c r="R310" s="842">
        <f>Q310*1.02*1.05*$R$14</f>
        <v>6.364717380000001</v>
      </c>
    </row>
    <row r="311" spans="1:23" s="1" customFormat="1" ht="10.9" customHeight="1">
      <c r="A311" s="829"/>
      <c r="B311" s="838"/>
      <c r="C311" s="953"/>
      <c r="D311" s="829"/>
      <c r="E311" s="959"/>
      <c r="F311" s="944"/>
      <c r="G311" s="829"/>
      <c r="H311" s="798"/>
      <c r="I311" s="851"/>
      <c r="J311" s="798"/>
      <c r="K311" s="30" t="s">
        <v>156</v>
      </c>
      <c r="L311" s="40" t="s">
        <v>19</v>
      </c>
      <c r="M311" s="30">
        <v>0.5</v>
      </c>
      <c r="N311" s="28">
        <v>0.18</v>
      </c>
      <c r="O311" s="184">
        <f t="shared" si="33"/>
        <v>0.09</v>
      </c>
      <c r="P311" s="809"/>
      <c r="Q311" s="809"/>
      <c r="R311" s="842"/>
    </row>
    <row r="312" spans="1:23" s="1" customFormat="1" ht="7.9" customHeight="1">
      <c r="A312" s="829"/>
      <c r="B312" s="838"/>
      <c r="C312" s="953"/>
      <c r="D312" s="829"/>
      <c r="E312" s="959"/>
      <c r="F312" s="944"/>
      <c r="G312" s="829"/>
      <c r="H312" s="798"/>
      <c r="I312" s="851"/>
      <c r="J312" s="798"/>
      <c r="K312" s="30"/>
      <c r="L312" s="40"/>
      <c r="M312" s="30"/>
      <c r="N312" s="28"/>
      <c r="O312" s="184"/>
      <c r="P312" s="809"/>
      <c r="Q312" s="809"/>
      <c r="R312" s="842"/>
    </row>
    <row r="313" spans="1:23" s="1" customFormat="1" ht="9.6" customHeight="1">
      <c r="A313" s="829"/>
      <c r="B313" s="838"/>
      <c r="C313" s="953"/>
      <c r="D313" s="829"/>
      <c r="E313" s="959"/>
      <c r="F313" s="944"/>
      <c r="G313" s="829"/>
      <c r="H313" s="798"/>
      <c r="I313" s="851"/>
      <c r="J313" s="798"/>
      <c r="K313" s="30"/>
      <c r="L313" s="40"/>
      <c r="M313" s="30"/>
      <c r="N313" s="28"/>
      <c r="O313" s="184"/>
      <c r="P313" s="809"/>
      <c r="Q313" s="809"/>
      <c r="R313" s="842"/>
    </row>
    <row r="314" spans="1:23" s="1" customFormat="1" ht="12.75" customHeight="1">
      <c r="A314" s="829">
        <v>5</v>
      </c>
      <c r="B314" s="953" t="s">
        <v>161</v>
      </c>
      <c r="C314" s="954" t="s">
        <v>162</v>
      </c>
      <c r="D314" s="829" t="s">
        <v>154</v>
      </c>
      <c r="E314" s="936">
        <v>17</v>
      </c>
      <c r="F314" s="944">
        <f>H314+J314+R314</f>
        <v>1.3555211520000001</v>
      </c>
      <c r="G314" s="955">
        <v>0.10199999999999999</v>
      </c>
      <c r="H314" s="798">
        <f>G314*$P$8/1000</f>
        <v>0.21956621999999998</v>
      </c>
      <c r="I314" s="829">
        <v>1.47E-2</v>
      </c>
      <c r="J314" s="798">
        <f>I314*$P$9/1000</f>
        <v>4.8887789999999993E-2</v>
      </c>
      <c r="K314" s="28" t="s">
        <v>160</v>
      </c>
      <c r="L314" s="32" t="s">
        <v>4</v>
      </c>
      <c r="M314" s="28">
        <v>1.02</v>
      </c>
      <c r="N314" s="28">
        <v>5.2</v>
      </c>
      <c r="O314" s="185">
        <f>N314*M314</f>
        <v>5.3040000000000003</v>
      </c>
      <c r="P314" s="809">
        <f>E314*F314</f>
        <v>23.043859584000003</v>
      </c>
      <c r="Q314" s="809">
        <f>SUM(O318:O321)</f>
        <v>0.9486</v>
      </c>
      <c r="R314" s="842">
        <f>Q314*1.02*1.05*$R$14</f>
        <v>1.0870671420000002</v>
      </c>
      <c r="W314" s="29"/>
    </row>
    <row r="315" spans="1:23" s="1" customFormat="1" ht="10.15" customHeight="1">
      <c r="A315" s="829"/>
      <c r="B315" s="953"/>
      <c r="C315" s="954"/>
      <c r="D315" s="829"/>
      <c r="E315" s="937"/>
      <c r="F315" s="944"/>
      <c r="G315" s="955"/>
      <c r="H315" s="798"/>
      <c r="I315" s="829"/>
      <c r="J315" s="798"/>
      <c r="K315" s="30" t="s">
        <v>146</v>
      </c>
      <c r="L315" s="40" t="s">
        <v>19</v>
      </c>
      <c r="M315" s="30">
        <v>0.5</v>
      </c>
      <c r="N315" s="28">
        <v>0.5</v>
      </c>
      <c r="O315" s="185">
        <f>N315*M315</f>
        <v>0.25</v>
      </c>
      <c r="P315" s="809"/>
      <c r="Q315" s="809"/>
      <c r="R315" s="842"/>
      <c r="U315" s="29"/>
      <c r="V315" s="29"/>
      <c r="W315" s="29"/>
    </row>
    <row r="316" spans="1:23" s="1" customFormat="1" ht="10.15" customHeight="1">
      <c r="A316" s="829"/>
      <c r="B316" s="953"/>
      <c r="C316" s="954"/>
      <c r="D316" s="829"/>
      <c r="E316" s="937"/>
      <c r="F316" s="944"/>
      <c r="G316" s="955"/>
      <c r="H316" s="798"/>
      <c r="I316" s="829"/>
      <c r="J316" s="798"/>
      <c r="K316" s="30"/>
      <c r="L316" s="40"/>
      <c r="M316" s="30"/>
      <c r="N316" s="28"/>
      <c r="O316" s="185"/>
      <c r="P316" s="809"/>
      <c r="Q316" s="809"/>
      <c r="R316" s="842"/>
      <c r="W316" s="29"/>
    </row>
    <row r="317" spans="1:23" s="1" customFormat="1" ht="9.6" customHeight="1">
      <c r="A317" s="829"/>
      <c r="B317" s="953"/>
      <c r="C317" s="954"/>
      <c r="D317" s="829"/>
      <c r="E317" s="938"/>
      <c r="F317" s="944"/>
      <c r="G317" s="955"/>
      <c r="H317" s="798"/>
      <c r="I317" s="829"/>
      <c r="J317" s="798"/>
      <c r="K317" s="30"/>
      <c r="L317" s="40"/>
      <c r="M317" s="30"/>
      <c r="N317" s="28"/>
      <c r="O317" s="185"/>
      <c r="P317" s="809"/>
      <c r="Q317" s="809"/>
      <c r="R317" s="842"/>
      <c r="W317" s="29"/>
    </row>
    <row r="318" spans="1:23" s="1" customFormat="1" ht="12.75" customHeight="1">
      <c r="A318" s="829">
        <v>6</v>
      </c>
      <c r="B318" s="956" t="s">
        <v>164</v>
      </c>
      <c r="C318" s="953" t="s">
        <v>165</v>
      </c>
      <c r="D318" s="829" t="s">
        <v>166</v>
      </c>
      <c r="E318" s="829">
        <v>17</v>
      </c>
      <c r="F318" s="944">
        <f>H318+J318+R318</f>
        <v>10.024330658</v>
      </c>
      <c r="G318" s="944">
        <v>1.25</v>
      </c>
      <c r="H318" s="798">
        <f>G318*$P$8/1000</f>
        <v>2.6907625000000004</v>
      </c>
      <c r="I318" s="944">
        <v>0.02</v>
      </c>
      <c r="J318" s="798">
        <f>I318*$P$9/1000</f>
        <v>6.651399999999999E-2</v>
      </c>
      <c r="K318" s="30" t="s">
        <v>163</v>
      </c>
      <c r="L318" s="40" t="s">
        <v>119</v>
      </c>
      <c r="M318" s="30">
        <v>3.0599999999999999E-2</v>
      </c>
      <c r="N318" s="28">
        <v>31</v>
      </c>
      <c r="O318" s="186">
        <f>M318*N318</f>
        <v>0.9486</v>
      </c>
      <c r="P318" s="809">
        <f>E318*F318</f>
        <v>170.413621186</v>
      </c>
      <c r="Q318" s="970">
        <f>SUM(O322:O325)</f>
        <v>6.3414000000000001</v>
      </c>
      <c r="R318" s="842">
        <f>Q318*1.02*1.05*$R$14</f>
        <v>7.2670541580000005</v>
      </c>
    </row>
    <row r="319" spans="1:23" s="1" customFormat="1" ht="12.75" customHeight="1">
      <c r="A319" s="829"/>
      <c r="B319" s="956"/>
      <c r="C319" s="953"/>
      <c r="D319" s="829"/>
      <c r="E319" s="829"/>
      <c r="F319" s="944"/>
      <c r="G319" s="944"/>
      <c r="H319" s="798"/>
      <c r="I319" s="944"/>
      <c r="J319" s="798"/>
      <c r="K319" s="30"/>
      <c r="L319" s="30"/>
      <c r="M319" s="30"/>
      <c r="N319" s="28"/>
      <c r="O319" s="184"/>
      <c r="P319" s="809"/>
      <c r="Q319" s="809"/>
      <c r="R319" s="842"/>
    </row>
    <row r="320" spans="1:23" s="1" customFormat="1" ht="12.75" customHeight="1">
      <c r="A320" s="829"/>
      <c r="B320" s="956"/>
      <c r="C320" s="953"/>
      <c r="D320" s="829"/>
      <c r="E320" s="829"/>
      <c r="F320" s="944"/>
      <c r="G320" s="944"/>
      <c r="H320" s="798"/>
      <c r="I320" s="944"/>
      <c r="J320" s="798"/>
      <c r="K320" s="30"/>
      <c r="L320" s="30"/>
      <c r="M320" s="33"/>
      <c r="N320" s="28"/>
      <c r="O320" s="184"/>
      <c r="P320" s="809"/>
      <c r="Q320" s="809"/>
      <c r="R320" s="842"/>
    </row>
    <row r="321" spans="1:20" s="1" customFormat="1" ht="9.75" customHeight="1">
      <c r="A321" s="829"/>
      <c r="B321" s="956"/>
      <c r="C321" s="953"/>
      <c r="D321" s="829"/>
      <c r="E321" s="829"/>
      <c r="F321" s="944"/>
      <c r="G321" s="944"/>
      <c r="H321" s="798"/>
      <c r="I321" s="944"/>
      <c r="J321" s="798"/>
      <c r="K321" s="30"/>
      <c r="L321" s="30"/>
      <c r="M321" s="33"/>
      <c r="N321" s="28"/>
      <c r="O321" s="184"/>
      <c r="P321" s="809"/>
      <c r="Q321" s="809"/>
      <c r="R321" s="842"/>
    </row>
    <row r="322" spans="1:20" ht="11.25" customHeight="1">
      <c r="A322" s="957"/>
      <c r="B322" s="960"/>
      <c r="C322" s="961" t="s">
        <v>179</v>
      </c>
      <c r="D322" s="962"/>
      <c r="E322" s="957"/>
      <c r="F322" s="957"/>
      <c r="G322" s="958"/>
      <c r="H322" s="798"/>
      <c r="I322" s="904"/>
      <c r="J322" s="798"/>
      <c r="K322" s="30" t="s">
        <v>167</v>
      </c>
      <c r="L322" s="187" t="s">
        <v>154</v>
      </c>
      <c r="M322" s="188">
        <v>1.03</v>
      </c>
      <c r="N322" s="28">
        <v>5.28</v>
      </c>
      <c r="O322" s="185">
        <f>N322*M322</f>
        <v>5.4384000000000006</v>
      </c>
      <c r="P322" s="965"/>
      <c r="Q322" s="968"/>
      <c r="R322" s="842">
        <f>Q322*1.02*1.05*$R$14</f>
        <v>0</v>
      </c>
      <c r="S322" s="969"/>
      <c r="T322" s="63"/>
    </row>
    <row r="323" spans="1:20" ht="9.75" customHeight="1">
      <c r="A323" s="957"/>
      <c r="B323" s="960"/>
      <c r="C323" s="961"/>
      <c r="D323" s="963"/>
      <c r="E323" s="957"/>
      <c r="F323" s="957"/>
      <c r="G323" s="958"/>
      <c r="H323" s="798"/>
      <c r="I323" s="904"/>
      <c r="J323" s="798"/>
      <c r="K323" s="30" t="s">
        <v>168</v>
      </c>
      <c r="L323" s="40" t="s">
        <v>19</v>
      </c>
      <c r="M323" s="189">
        <v>4.2</v>
      </c>
      <c r="N323" s="28">
        <v>0.215</v>
      </c>
      <c r="O323" s="185">
        <f>N323*M323</f>
        <v>0.90300000000000002</v>
      </c>
      <c r="P323" s="966"/>
      <c r="Q323" s="968"/>
      <c r="R323" s="842"/>
      <c r="S323" s="969"/>
      <c r="T323" s="63"/>
    </row>
    <row r="324" spans="1:20" ht="9" customHeight="1">
      <c r="A324" s="957"/>
      <c r="B324" s="960"/>
      <c r="C324" s="961"/>
      <c r="D324" s="963"/>
      <c r="E324" s="957"/>
      <c r="F324" s="957"/>
      <c r="G324" s="958"/>
      <c r="H324" s="798"/>
      <c r="I324" s="904"/>
      <c r="J324" s="798"/>
      <c r="K324" s="30"/>
      <c r="L324" s="40"/>
      <c r="M324" s="30"/>
      <c r="N324" s="28"/>
      <c r="O324" s="185"/>
      <c r="P324" s="966"/>
      <c r="Q324" s="968"/>
      <c r="R324" s="842"/>
      <c r="S324" s="969"/>
      <c r="T324" s="63"/>
    </row>
    <row r="325" spans="1:20" ht="9.75" customHeight="1">
      <c r="A325" s="957"/>
      <c r="B325" s="960"/>
      <c r="C325" s="961"/>
      <c r="D325" s="963"/>
      <c r="E325" s="957"/>
      <c r="F325" s="957"/>
      <c r="G325" s="958"/>
      <c r="H325" s="798"/>
      <c r="I325" s="904"/>
      <c r="J325" s="798"/>
      <c r="K325" s="30"/>
      <c r="L325" s="40"/>
      <c r="M325" s="30"/>
      <c r="N325" s="28"/>
      <c r="O325" s="185"/>
      <c r="P325" s="967"/>
      <c r="Q325" s="968"/>
      <c r="R325" s="842"/>
      <c r="S325" s="969"/>
      <c r="T325" s="63"/>
    </row>
    <row r="326" spans="1:20" s="1" customFormat="1" ht="13.5">
      <c r="A326" s="991">
        <v>1</v>
      </c>
      <c r="B326" s="763" t="s">
        <v>180</v>
      </c>
      <c r="C326" s="869" t="s">
        <v>208</v>
      </c>
      <c r="D326" s="817" t="s">
        <v>181</v>
      </c>
      <c r="E326" s="993">
        <v>75</v>
      </c>
      <c r="F326" s="843">
        <f>H326+J326+R326</f>
        <v>4.7339238900000007</v>
      </c>
      <c r="G326" s="817">
        <v>0.40799999999999997</v>
      </c>
      <c r="H326" s="798">
        <f>G326*$P$8/1000</f>
        <v>0.87826487999999991</v>
      </c>
      <c r="I326" s="817">
        <v>6.6000000000000003E-2</v>
      </c>
      <c r="J326" s="798">
        <f>I326*$P$9/1000</f>
        <v>0.21949619999999997</v>
      </c>
      <c r="K326" s="964"/>
      <c r="L326" s="199"/>
      <c r="M326" s="199"/>
      <c r="N326" s="199"/>
      <c r="O326" s="168"/>
      <c r="P326" s="828">
        <f>F326*E326</f>
        <v>355.04429175000007</v>
      </c>
      <c r="Q326" s="828">
        <f>O330+O331+O332+O333</f>
        <v>3.173</v>
      </c>
      <c r="R326" s="842">
        <f>Q326*1.02*1.05*$R$14</f>
        <v>3.6361628100000005</v>
      </c>
    </row>
    <row r="327" spans="1:20" s="1" customFormat="1" ht="13.5">
      <c r="A327" s="992"/>
      <c r="B327" s="763"/>
      <c r="C327" s="869"/>
      <c r="D327" s="817"/>
      <c r="E327" s="994"/>
      <c r="F327" s="843"/>
      <c r="G327" s="817"/>
      <c r="H327" s="798"/>
      <c r="I327" s="817"/>
      <c r="J327" s="798"/>
      <c r="K327" s="964"/>
      <c r="L327" s="199"/>
      <c r="M327" s="199"/>
      <c r="N327" s="199"/>
      <c r="O327" s="168"/>
      <c r="P327" s="828"/>
      <c r="Q327" s="828"/>
      <c r="R327" s="842"/>
    </row>
    <row r="328" spans="1:20" s="1" customFormat="1" ht="14.25" customHeight="1">
      <c r="A328" s="992"/>
      <c r="B328" s="763"/>
      <c r="C328" s="869"/>
      <c r="D328" s="817"/>
      <c r="E328" s="994"/>
      <c r="F328" s="843"/>
      <c r="G328" s="817"/>
      <c r="H328" s="798"/>
      <c r="I328" s="817"/>
      <c r="J328" s="798"/>
      <c r="K328" s="964"/>
      <c r="L328" s="199"/>
      <c r="M328" s="199"/>
      <c r="N328" s="199"/>
      <c r="O328" s="168"/>
      <c r="P328" s="828"/>
      <c r="Q328" s="828"/>
      <c r="R328" s="842"/>
    </row>
    <row r="329" spans="1:20" s="1" customFormat="1" ht="11.25" customHeight="1">
      <c r="A329" s="992"/>
      <c r="B329" s="763"/>
      <c r="C329" s="869"/>
      <c r="D329" s="817"/>
      <c r="E329" s="995"/>
      <c r="F329" s="843"/>
      <c r="G329" s="817"/>
      <c r="H329" s="798"/>
      <c r="I329" s="817"/>
      <c r="J329" s="798"/>
      <c r="K329" s="964"/>
      <c r="L329" s="199"/>
      <c r="M329" s="199"/>
      <c r="N329" s="199"/>
      <c r="O329" s="168"/>
      <c r="P329" s="828"/>
      <c r="Q329" s="828"/>
      <c r="R329" s="842"/>
    </row>
    <row r="330" spans="1:20" s="1" customFormat="1" ht="11.25" customHeight="1">
      <c r="A330" s="817">
        <v>2</v>
      </c>
      <c r="B330" s="996" t="s">
        <v>185</v>
      </c>
      <c r="C330" s="764" t="s">
        <v>186</v>
      </c>
      <c r="D330" s="767" t="s">
        <v>30</v>
      </c>
      <c r="E330" s="767">
        <v>10</v>
      </c>
      <c r="F330" s="988">
        <f>H330+J330+R330</f>
        <v>4.6798955517199996</v>
      </c>
      <c r="G330" s="984">
        <v>0.31</v>
      </c>
      <c r="H330" s="798">
        <f>G330*$P$8/1000</f>
        <v>0.6673091000000001</v>
      </c>
      <c r="I330" s="984"/>
      <c r="J330" s="856">
        <f>I330*$P$5/1000</f>
        <v>0</v>
      </c>
      <c r="K330" s="167" t="s">
        <v>182</v>
      </c>
      <c r="L330" s="26" t="s">
        <v>32</v>
      </c>
      <c r="M330" s="26">
        <v>1.03</v>
      </c>
      <c r="N330" s="26">
        <v>2.5</v>
      </c>
      <c r="O330" s="27">
        <f t="shared" ref="O330:O335" si="34">N330*M330</f>
        <v>2.5750000000000002</v>
      </c>
      <c r="P330" s="981">
        <f>E330*F330</f>
        <v>46.7989555172</v>
      </c>
      <c r="Q330" s="981">
        <f>SUM(O334:O337)</f>
        <v>3.5014759999999998</v>
      </c>
      <c r="R330" s="842">
        <f>Q330*1.02*1.05*$R$14</f>
        <v>4.0125864517199998</v>
      </c>
    </row>
    <row r="331" spans="1:20" s="1" customFormat="1" ht="11.25" customHeight="1">
      <c r="A331" s="817"/>
      <c r="B331" s="997"/>
      <c r="C331" s="765"/>
      <c r="D331" s="768"/>
      <c r="E331" s="768"/>
      <c r="F331" s="989"/>
      <c r="G331" s="985"/>
      <c r="H331" s="798"/>
      <c r="I331" s="985"/>
      <c r="J331" s="856"/>
      <c r="K331" s="25" t="s">
        <v>183</v>
      </c>
      <c r="L331" s="25" t="s">
        <v>30</v>
      </c>
      <c r="M331" s="25">
        <v>1.05</v>
      </c>
      <c r="N331" s="26">
        <v>0.36</v>
      </c>
      <c r="O331" s="27">
        <f t="shared" si="34"/>
        <v>0.378</v>
      </c>
      <c r="P331" s="982"/>
      <c r="Q331" s="982"/>
      <c r="R331" s="842"/>
    </row>
    <row r="332" spans="1:20" s="1" customFormat="1" ht="11.25" customHeight="1">
      <c r="A332" s="817"/>
      <c r="B332" s="997"/>
      <c r="C332" s="765"/>
      <c r="D332" s="768"/>
      <c r="E332" s="768"/>
      <c r="F332" s="989"/>
      <c r="G332" s="985"/>
      <c r="H332" s="798"/>
      <c r="I332" s="985"/>
      <c r="J332" s="856"/>
      <c r="K332" s="25" t="s">
        <v>184</v>
      </c>
      <c r="L332" s="25" t="s">
        <v>30</v>
      </c>
      <c r="M332" s="25">
        <v>10</v>
      </c>
      <c r="N332" s="26">
        <v>2.1999999999999999E-2</v>
      </c>
      <c r="O332" s="27">
        <f t="shared" si="34"/>
        <v>0.21999999999999997</v>
      </c>
      <c r="P332" s="982"/>
      <c r="Q332" s="982"/>
      <c r="R332" s="842"/>
    </row>
    <row r="333" spans="1:20" s="1" customFormat="1" ht="11.25" customHeight="1">
      <c r="A333" s="817"/>
      <c r="B333" s="998"/>
      <c r="C333" s="766"/>
      <c r="D333" s="769"/>
      <c r="E333" s="769"/>
      <c r="F333" s="990"/>
      <c r="G333" s="986"/>
      <c r="H333" s="798"/>
      <c r="I333" s="986"/>
      <c r="J333" s="856"/>
      <c r="K333" s="31"/>
      <c r="L333" s="53"/>
      <c r="M333" s="53"/>
      <c r="N333" s="26"/>
      <c r="O333" s="27">
        <f t="shared" si="34"/>
        <v>0</v>
      </c>
      <c r="P333" s="983"/>
      <c r="Q333" s="983"/>
      <c r="R333" s="842"/>
    </row>
    <row r="334" spans="1:20" s="1" customFormat="1" ht="12.75" customHeight="1">
      <c r="A334" s="992">
        <v>3</v>
      </c>
      <c r="B334" s="763" t="s">
        <v>207</v>
      </c>
      <c r="C334" s="869" t="s">
        <v>189</v>
      </c>
      <c r="D334" s="824" t="s">
        <v>68</v>
      </c>
      <c r="E334" s="993">
        <v>337</v>
      </c>
      <c r="F334" s="843">
        <f>H334+J334+R334</f>
        <v>1.6091914050000002</v>
      </c>
      <c r="G334" s="817">
        <v>0.107</v>
      </c>
      <c r="H334" s="798">
        <f>G334*$P$8/1000</f>
        <v>0.23032927</v>
      </c>
      <c r="I334" s="817">
        <v>1.2999999999999999E-2</v>
      </c>
      <c r="J334" s="798">
        <f>I334*$P$9/1000</f>
        <v>4.3234099999999998E-2</v>
      </c>
      <c r="K334" s="45" t="s">
        <v>187</v>
      </c>
      <c r="L334" s="25" t="s">
        <v>30</v>
      </c>
      <c r="M334" s="45">
        <v>1</v>
      </c>
      <c r="N334" s="45">
        <v>3.5</v>
      </c>
      <c r="O334" s="43">
        <f t="shared" si="34"/>
        <v>3.5</v>
      </c>
      <c r="P334" s="828">
        <f>F334*E334</f>
        <v>542.29750348500011</v>
      </c>
      <c r="Q334" s="828">
        <f>O338+O339+O340+O341</f>
        <v>1.1655000000000002</v>
      </c>
      <c r="R334" s="842">
        <f>Q334*1.02*1.05*$R$14</f>
        <v>1.3356280350000003</v>
      </c>
    </row>
    <row r="335" spans="1:20" s="1" customFormat="1" ht="12.75" customHeight="1">
      <c r="A335" s="992"/>
      <c r="B335" s="763"/>
      <c r="C335" s="869"/>
      <c r="D335" s="824"/>
      <c r="E335" s="994"/>
      <c r="F335" s="843"/>
      <c r="G335" s="817"/>
      <c r="H335" s="798"/>
      <c r="I335" s="817"/>
      <c r="J335" s="798"/>
      <c r="K335" s="45" t="s">
        <v>188</v>
      </c>
      <c r="L335" s="45" t="s">
        <v>25</v>
      </c>
      <c r="M335" s="45">
        <v>3.5999999999999999E-3</v>
      </c>
      <c r="N335" s="45">
        <v>0.41</v>
      </c>
      <c r="O335" s="43">
        <f t="shared" si="34"/>
        <v>1.4759999999999999E-3</v>
      </c>
      <c r="P335" s="828"/>
      <c r="Q335" s="828"/>
      <c r="R335" s="842"/>
    </row>
    <row r="336" spans="1:20" s="1" customFormat="1" ht="14.25" customHeight="1">
      <c r="A336" s="992"/>
      <c r="B336" s="763"/>
      <c r="C336" s="869"/>
      <c r="D336" s="824"/>
      <c r="E336" s="994"/>
      <c r="F336" s="843"/>
      <c r="G336" s="817"/>
      <c r="H336" s="798"/>
      <c r="I336" s="817"/>
      <c r="J336" s="798"/>
      <c r="K336" s="44"/>
      <c r="L336" s="44"/>
      <c r="M336" s="44"/>
      <c r="N336" s="45"/>
      <c r="O336" s="43"/>
      <c r="P336" s="828"/>
      <c r="Q336" s="828"/>
      <c r="R336" s="842"/>
    </row>
    <row r="337" spans="1:20" s="1" customFormat="1" ht="11.25" customHeight="1">
      <c r="A337" s="992"/>
      <c r="B337" s="763"/>
      <c r="C337" s="869"/>
      <c r="D337" s="824"/>
      <c r="E337" s="995"/>
      <c r="F337" s="843"/>
      <c r="G337" s="817"/>
      <c r="H337" s="798"/>
      <c r="I337" s="817"/>
      <c r="J337" s="798"/>
      <c r="K337" s="44"/>
      <c r="L337" s="44"/>
      <c r="M337" s="44"/>
      <c r="N337" s="45"/>
      <c r="O337" s="43"/>
      <c r="P337" s="828"/>
      <c r="Q337" s="828"/>
      <c r="R337" s="842"/>
    </row>
    <row r="338" spans="1:20" ht="18" customHeight="1">
      <c r="A338" s="824">
        <v>4</v>
      </c>
      <c r="B338" s="1000" t="s">
        <v>191</v>
      </c>
      <c r="C338" s="1000" t="s">
        <v>271</v>
      </c>
      <c r="D338" s="824" t="s">
        <v>68</v>
      </c>
      <c r="E338" s="1001">
        <v>337</v>
      </c>
      <c r="F338" s="843">
        <f>H338+J338+R338</f>
        <v>1.1468625690000001</v>
      </c>
      <c r="G338" s="999">
        <v>0.28399999999999997</v>
      </c>
      <c r="H338" s="798">
        <f>G338*$P$8/1000</f>
        <v>0.61134124000000001</v>
      </c>
      <c r="I338" s="999">
        <v>4.0000000000000001E-3</v>
      </c>
      <c r="J338" s="798">
        <f>I338*$P$9/1000</f>
        <v>1.33028E-2</v>
      </c>
      <c r="K338" s="167" t="s">
        <v>190</v>
      </c>
      <c r="L338" s="198" t="s">
        <v>132</v>
      </c>
      <c r="M338" s="26">
        <v>1.05</v>
      </c>
      <c r="N338" s="26">
        <v>1.1100000000000001</v>
      </c>
      <c r="O338" s="168">
        <f>M338*N338</f>
        <v>1.1655000000000002</v>
      </c>
      <c r="P338" s="828">
        <f>F338*E338</f>
        <v>386.49268575300005</v>
      </c>
      <c r="Q338" s="802">
        <f>SUM(O342:O345)</f>
        <v>0.45569999999999999</v>
      </c>
      <c r="R338" s="842">
        <f>Q338*1.02*1.05*$R$14</f>
        <v>0.52221852899999999</v>
      </c>
      <c r="S338" s="37"/>
      <c r="T338" s="37"/>
    </row>
    <row r="339" spans="1:20" ht="12" customHeight="1">
      <c r="A339" s="824"/>
      <c r="B339" s="1000"/>
      <c r="C339" s="1000"/>
      <c r="D339" s="824"/>
      <c r="E339" s="1001"/>
      <c r="F339" s="843"/>
      <c r="G339" s="999"/>
      <c r="H339" s="798"/>
      <c r="I339" s="999"/>
      <c r="J339" s="798"/>
      <c r="K339" s="25"/>
      <c r="L339" s="25"/>
      <c r="M339" s="25"/>
      <c r="N339" s="26"/>
      <c r="O339" s="27"/>
      <c r="P339" s="828"/>
      <c r="Q339" s="802"/>
      <c r="R339" s="842"/>
      <c r="S339" s="37"/>
      <c r="T339" s="37"/>
    </row>
    <row r="340" spans="1:20" ht="12" customHeight="1">
      <c r="A340" s="824"/>
      <c r="B340" s="1000"/>
      <c r="C340" s="1000"/>
      <c r="D340" s="824"/>
      <c r="E340" s="1001"/>
      <c r="F340" s="843"/>
      <c r="G340" s="999"/>
      <c r="H340" s="798"/>
      <c r="I340" s="999"/>
      <c r="J340" s="798"/>
      <c r="K340" s="25"/>
      <c r="L340" s="25"/>
      <c r="M340" s="25"/>
      <c r="N340" s="26"/>
      <c r="O340" s="27"/>
      <c r="P340" s="828"/>
      <c r="Q340" s="802"/>
      <c r="R340" s="842"/>
      <c r="S340" s="37"/>
      <c r="T340" s="37"/>
    </row>
    <row r="341" spans="1:20" ht="12" customHeight="1">
      <c r="A341" s="824"/>
      <c r="B341" s="1000"/>
      <c r="C341" s="1000"/>
      <c r="D341" s="824"/>
      <c r="E341" s="1001"/>
      <c r="F341" s="843"/>
      <c r="G341" s="999"/>
      <c r="H341" s="798"/>
      <c r="I341" s="999"/>
      <c r="J341" s="798"/>
      <c r="K341" s="31"/>
      <c r="L341" s="53"/>
      <c r="M341" s="53"/>
      <c r="N341" s="26"/>
      <c r="O341" s="27"/>
      <c r="P341" s="828"/>
      <c r="Q341" s="802"/>
      <c r="R341" s="842"/>
      <c r="S341" s="37"/>
      <c r="T341" s="37"/>
    </row>
    <row r="342" spans="1:20" ht="18" customHeight="1">
      <c r="A342" s="824">
        <v>5</v>
      </c>
      <c r="B342" s="1000" t="s">
        <v>180</v>
      </c>
      <c r="C342" s="1000" t="s">
        <v>194</v>
      </c>
      <c r="D342" s="824" t="s">
        <v>20</v>
      </c>
      <c r="E342" s="1002">
        <v>100</v>
      </c>
      <c r="F342" s="843">
        <f>H342+J342+R342</f>
        <v>3.3207136860000004</v>
      </c>
      <c r="G342" s="999">
        <v>0.40799999999999997</v>
      </c>
      <c r="H342" s="798">
        <f>G342*$P$8/1000</f>
        <v>0.87826487999999991</v>
      </c>
      <c r="I342" s="999">
        <v>6.6000000000000003E-2</v>
      </c>
      <c r="J342" s="798">
        <f>I342*$P$9/1000</f>
        <v>0.21949619999999997</v>
      </c>
      <c r="K342" s="201" t="s">
        <v>193</v>
      </c>
      <c r="L342" s="198" t="s">
        <v>132</v>
      </c>
      <c r="M342" s="202">
        <v>1.05</v>
      </c>
      <c r="N342" s="203">
        <v>0.434</v>
      </c>
      <c r="O342" s="27">
        <f>N342*M342</f>
        <v>0.45569999999999999</v>
      </c>
      <c r="P342" s="826">
        <f>E342*F342</f>
        <v>332.07136860000003</v>
      </c>
      <c r="Q342" s="802">
        <f>SUM(O346:O349)</f>
        <v>1.9398000000000002</v>
      </c>
      <c r="R342" s="842">
        <f>Q342*1.02*1.05*$R$14</f>
        <v>2.2229526060000007</v>
      </c>
      <c r="S342" s="37"/>
      <c r="T342" s="37"/>
    </row>
    <row r="343" spans="1:20" ht="12" customHeight="1">
      <c r="A343" s="824"/>
      <c r="B343" s="1000"/>
      <c r="C343" s="1000"/>
      <c r="D343" s="824"/>
      <c r="E343" s="1002"/>
      <c r="F343" s="843"/>
      <c r="G343" s="999"/>
      <c r="H343" s="798"/>
      <c r="I343" s="999"/>
      <c r="J343" s="798"/>
      <c r="K343" s="205"/>
      <c r="L343" s="206"/>
      <c r="M343" s="207"/>
      <c r="N343" s="203"/>
      <c r="O343" s="27"/>
      <c r="P343" s="826"/>
      <c r="Q343" s="802"/>
      <c r="R343" s="842"/>
      <c r="S343" s="37"/>
      <c r="T343" s="37"/>
    </row>
    <row r="344" spans="1:20" ht="12" customHeight="1">
      <c r="A344" s="824"/>
      <c r="B344" s="1000"/>
      <c r="C344" s="1000"/>
      <c r="D344" s="824"/>
      <c r="E344" s="1002"/>
      <c r="F344" s="843"/>
      <c r="G344" s="999"/>
      <c r="H344" s="798"/>
      <c r="I344" s="999"/>
      <c r="J344" s="798"/>
      <c r="K344" s="205"/>
      <c r="L344" s="206"/>
      <c r="M344" s="207"/>
      <c r="N344" s="203"/>
      <c r="O344" s="27"/>
      <c r="P344" s="826"/>
      <c r="Q344" s="802"/>
      <c r="R344" s="842"/>
      <c r="S344" s="37"/>
      <c r="T344" s="37"/>
    </row>
    <row r="345" spans="1:20" ht="12" customHeight="1">
      <c r="A345" s="824"/>
      <c r="B345" s="1000"/>
      <c r="C345" s="1000"/>
      <c r="D345" s="824"/>
      <c r="E345" s="1002"/>
      <c r="F345" s="843"/>
      <c r="G345" s="999"/>
      <c r="H345" s="798"/>
      <c r="I345" s="999"/>
      <c r="J345" s="798"/>
      <c r="K345" s="205"/>
      <c r="L345" s="206"/>
      <c r="M345" s="207"/>
      <c r="N345" s="203"/>
      <c r="O345" s="27"/>
      <c r="P345" s="826"/>
      <c r="Q345" s="802"/>
      <c r="R345" s="842"/>
      <c r="S345" s="37"/>
      <c r="T345" s="37"/>
    </row>
    <row r="346" spans="1:20" ht="18" customHeight="1">
      <c r="A346" s="824">
        <v>6</v>
      </c>
      <c r="B346" s="1000" t="s">
        <v>191</v>
      </c>
      <c r="C346" s="1000" t="s">
        <v>210</v>
      </c>
      <c r="D346" s="824" t="s">
        <v>68</v>
      </c>
      <c r="E346" s="1002">
        <v>337</v>
      </c>
      <c r="F346" s="843">
        <f>H346+J346+R346</f>
        <v>3.7771171200000011</v>
      </c>
      <c r="G346" s="999"/>
      <c r="H346" s="798"/>
      <c r="I346" s="999"/>
      <c r="J346" s="798"/>
      <c r="K346" s="201" t="s">
        <v>209</v>
      </c>
      <c r="L346" s="197" t="s">
        <v>20</v>
      </c>
      <c r="M346" s="202">
        <v>1.06</v>
      </c>
      <c r="N346" s="203">
        <v>1.83</v>
      </c>
      <c r="O346" s="27">
        <f>N346*M346</f>
        <v>1.9398000000000002</v>
      </c>
      <c r="P346" s="828">
        <f>F346*E346</f>
        <v>1272.8884694400003</v>
      </c>
      <c r="Q346" s="802">
        <f>SUM(O350:O353)</f>
        <v>3.2960000000000003</v>
      </c>
      <c r="R346" s="842">
        <f>Q346*1.02*1.05*$R$14</f>
        <v>3.7771171200000011</v>
      </c>
      <c r="S346" s="37"/>
      <c r="T346" s="37"/>
    </row>
    <row r="347" spans="1:20" ht="12" customHeight="1">
      <c r="A347" s="824"/>
      <c r="B347" s="1000"/>
      <c r="C347" s="1000"/>
      <c r="D347" s="824"/>
      <c r="E347" s="1002"/>
      <c r="F347" s="843"/>
      <c r="G347" s="999"/>
      <c r="H347" s="798"/>
      <c r="I347" s="999"/>
      <c r="J347" s="798"/>
      <c r="K347" s="205"/>
      <c r="L347" s="206"/>
      <c r="M347" s="207"/>
      <c r="N347" s="203"/>
      <c r="O347" s="27"/>
      <c r="P347" s="828"/>
      <c r="Q347" s="802"/>
      <c r="R347" s="842"/>
      <c r="S347" s="37"/>
      <c r="T347" s="37"/>
    </row>
    <row r="348" spans="1:20" ht="12" customHeight="1">
      <c r="A348" s="824"/>
      <c r="B348" s="1000"/>
      <c r="C348" s="1000"/>
      <c r="D348" s="824"/>
      <c r="E348" s="1002"/>
      <c r="F348" s="843"/>
      <c r="G348" s="999"/>
      <c r="H348" s="798"/>
      <c r="I348" s="999"/>
      <c r="J348" s="798"/>
      <c r="K348" s="205"/>
      <c r="L348" s="206"/>
      <c r="M348" s="207"/>
      <c r="N348" s="203"/>
      <c r="O348" s="27"/>
      <c r="P348" s="828"/>
      <c r="Q348" s="802"/>
      <c r="R348" s="842"/>
      <c r="S348" s="37"/>
      <c r="T348" s="37"/>
    </row>
    <row r="349" spans="1:20" ht="12" customHeight="1">
      <c r="A349" s="824"/>
      <c r="B349" s="1000"/>
      <c r="C349" s="1000"/>
      <c r="D349" s="824"/>
      <c r="E349" s="1002"/>
      <c r="F349" s="843"/>
      <c r="G349" s="999"/>
      <c r="H349" s="798"/>
      <c r="I349" s="999"/>
      <c r="J349" s="798"/>
      <c r="K349" s="205"/>
      <c r="L349" s="206"/>
      <c r="M349" s="207"/>
      <c r="N349" s="203"/>
      <c r="O349" s="27"/>
      <c r="P349" s="828"/>
      <c r="Q349" s="802"/>
      <c r="R349" s="842"/>
      <c r="S349" s="37"/>
      <c r="T349" s="37"/>
    </row>
    <row r="350" spans="1:20" s="29" customFormat="1" ht="12.75" customHeight="1">
      <c r="A350" s="994">
        <v>7</v>
      </c>
      <c r="B350" s="1006" t="s">
        <v>195</v>
      </c>
      <c r="C350" s="1007" t="s">
        <v>196</v>
      </c>
      <c r="D350" s="992" t="s">
        <v>20</v>
      </c>
      <c r="E350" s="1008">
        <v>100</v>
      </c>
      <c r="F350" s="1009">
        <f>H350+J350+R350</f>
        <v>3.5402528887499995</v>
      </c>
      <c r="G350" s="1010">
        <v>0.40799999999999997</v>
      </c>
      <c r="H350" s="798">
        <f>G350*$P$8/1000</f>
        <v>0.87826487999999991</v>
      </c>
      <c r="I350" s="866">
        <v>6.6000000000000003E-2</v>
      </c>
      <c r="J350" s="798">
        <f>I350*$P$9/1000</f>
        <v>0.21949619999999997</v>
      </c>
      <c r="K350" s="201" t="s">
        <v>192</v>
      </c>
      <c r="L350" s="198" t="s">
        <v>132</v>
      </c>
      <c r="M350" s="202">
        <v>1.03</v>
      </c>
      <c r="N350" s="203">
        <v>3.2</v>
      </c>
      <c r="O350" s="27">
        <f>N350*M350</f>
        <v>3.2960000000000003</v>
      </c>
      <c r="P350" s="856">
        <f>E350*F350</f>
        <v>354.02528887499994</v>
      </c>
      <c r="Q350" s="856">
        <f>SUM(O354:O357)</f>
        <v>2.1313749999999998</v>
      </c>
      <c r="R350" s="842">
        <f>Q350*1.02*1.05*$R$14</f>
        <v>2.4424918087499998</v>
      </c>
    </row>
    <row r="351" spans="1:20" s="29" customFormat="1" ht="8.4499999999999993" customHeight="1">
      <c r="A351" s="994"/>
      <c r="B351" s="1006"/>
      <c r="C351" s="1007"/>
      <c r="D351" s="992"/>
      <c r="E351" s="1008"/>
      <c r="F351" s="1009"/>
      <c r="G351" s="1011"/>
      <c r="H351" s="798"/>
      <c r="I351" s="867"/>
      <c r="J351" s="798"/>
      <c r="K351" s="205"/>
      <c r="L351" s="206"/>
      <c r="M351" s="207"/>
      <c r="N351" s="203"/>
      <c r="O351" s="27"/>
      <c r="P351" s="856"/>
      <c r="Q351" s="856"/>
      <c r="R351" s="842"/>
    </row>
    <row r="352" spans="1:20" s="29" customFormat="1" ht="9.6" customHeight="1">
      <c r="A352" s="994"/>
      <c r="B352" s="1006"/>
      <c r="C352" s="1007"/>
      <c r="D352" s="992"/>
      <c r="E352" s="1008"/>
      <c r="F352" s="1009"/>
      <c r="G352" s="1011"/>
      <c r="H352" s="798"/>
      <c r="I352" s="867"/>
      <c r="J352" s="798"/>
      <c r="K352" s="205"/>
      <c r="L352" s="206"/>
      <c r="M352" s="207"/>
      <c r="N352" s="203"/>
      <c r="O352" s="27"/>
      <c r="P352" s="856"/>
      <c r="Q352" s="856"/>
      <c r="R352" s="842"/>
    </row>
    <row r="353" spans="1:33" s="29" customFormat="1" ht="13.9" customHeight="1">
      <c r="A353" s="995"/>
      <c r="B353" s="1006"/>
      <c r="C353" s="1007"/>
      <c r="D353" s="992"/>
      <c r="E353" s="1008"/>
      <c r="F353" s="1009"/>
      <c r="G353" s="1012"/>
      <c r="H353" s="798"/>
      <c r="I353" s="868"/>
      <c r="J353" s="798"/>
      <c r="K353" s="205"/>
      <c r="L353" s="206"/>
      <c r="M353" s="207"/>
      <c r="N353" s="203"/>
      <c r="O353" s="27"/>
      <c r="P353" s="856"/>
      <c r="Q353" s="856"/>
      <c r="R353" s="842"/>
    </row>
    <row r="354" spans="1:33" s="1" customFormat="1" ht="11.25" customHeight="1">
      <c r="A354" s="994">
        <v>8</v>
      </c>
      <c r="B354" s="996" t="s">
        <v>24</v>
      </c>
      <c r="C354" s="764" t="s">
        <v>198</v>
      </c>
      <c r="D354" s="767" t="s">
        <v>30</v>
      </c>
      <c r="E354" s="767">
        <v>10</v>
      </c>
      <c r="F354" s="988">
        <f>H354+J354+R354</f>
        <v>1.4799927517200002</v>
      </c>
      <c r="G354" s="984"/>
      <c r="H354" s="798"/>
      <c r="I354" s="984"/>
      <c r="J354" s="798"/>
      <c r="K354" s="208" t="s">
        <v>211</v>
      </c>
      <c r="L354" s="163" t="s">
        <v>22</v>
      </c>
      <c r="M354" s="163">
        <v>0.375</v>
      </c>
      <c r="N354" s="35">
        <v>5.4169999999999998</v>
      </c>
      <c r="O354" s="46">
        <f>N354*M354</f>
        <v>2.0313749999999997</v>
      </c>
      <c r="P354" s="981">
        <f>E354*F354</f>
        <v>14.799927517200002</v>
      </c>
      <c r="Q354" s="981">
        <f>SUM(O358:O361)</f>
        <v>1.2914760000000001</v>
      </c>
      <c r="R354" s="842">
        <f>Q354*1.02*1.05*$R$14</f>
        <v>1.4799927517200002</v>
      </c>
    </row>
    <row r="355" spans="1:33" s="1" customFormat="1" ht="11.25" customHeight="1">
      <c r="A355" s="994"/>
      <c r="B355" s="997"/>
      <c r="C355" s="765"/>
      <c r="D355" s="768"/>
      <c r="E355" s="768"/>
      <c r="F355" s="989"/>
      <c r="G355" s="985"/>
      <c r="H355" s="798"/>
      <c r="I355" s="985"/>
      <c r="J355" s="798"/>
      <c r="K355" s="166"/>
      <c r="L355" s="163"/>
      <c r="M355" s="163"/>
      <c r="N355" s="209"/>
      <c r="O355" s="46"/>
      <c r="P355" s="982"/>
      <c r="Q355" s="982"/>
      <c r="R355" s="842"/>
    </row>
    <row r="356" spans="1:33" s="1" customFormat="1" ht="11.25" customHeight="1">
      <c r="A356" s="994"/>
      <c r="B356" s="997"/>
      <c r="C356" s="765"/>
      <c r="D356" s="768"/>
      <c r="E356" s="768"/>
      <c r="F356" s="989"/>
      <c r="G356" s="985"/>
      <c r="H356" s="798"/>
      <c r="I356" s="985"/>
      <c r="J356" s="798"/>
      <c r="K356" s="149" t="s">
        <v>197</v>
      </c>
      <c r="L356" s="149" t="s">
        <v>22</v>
      </c>
      <c r="M356" s="41">
        <v>4</v>
      </c>
      <c r="N356" s="35">
        <v>2.5000000000000001E-2</v>
      </c>
      <c r="O356" s="46">
        <f>N356*M356</f>
        <v>0.1</v>
      </c>
      <c r="P356" s="982"/>
      <c r="Q356" s="982"/>
      <c r="R356" s="842"/>
    </row>
    <row r="357" spans="1:33" s="1" customFormat="1" ht="11.25" customHeight="1">
      <c r="A357" s="994"/>
      <c r="B357" s="997"/>
      <c r="C357" s="765"/>
      <c r="D357" s="768"/>
      <c r="E357" s="768"/>
      <c r="F357" s="989"/>
      <c r="G357" s="985"/>
      <c r="H357" s="1003"/>
      <c r="I357" s="985"/>
      <c r="J357" s="1003"/>
      <c r="K357" s="149"/>
      <c r="L357" s="149"/>
      <c r="M357" s="41"/>
      <c r="N357" s="35"/>
      <c r="O357" s="46"/>
      <c r="P357" s="982"/>
      <c r="Q357" s="982"/>
      <c r="R357" s="1004"/>
    </row>
    <row r="358" spans="1:33" ht="7.9" customHeight="1">
      <c r="A358" s="941"/>
      <c r="B358" s="939"/>
      <c r="C358" s="1005" t="s">
        <v>169</v>
      </c>
      <c r="D358" s="941"/>
      <c r="E358" s="942"/>
      <c r="F358" s="850"/>
      <c r="G358" s="848"/>
      <c r="H358" s="798"/>
      <c r="I358" s="848"/>
      <c r="J358" s="798"/>
      <c r="K358" s="45" t="s">
        <v>199</v>
      </c>
      <c r="L358" s="25" t="s">
        <v>30</v>
      </c>
      <c r="M358" s="45">
        <v>1</v>
      </c>
      <c r="N358" s="45">
        <v>1.29</v>
      </c>
      <c r="O358" s="46">
        <f>N358*M358</f>
        <v>1.29</v>
      </c>
      <c r="P358" s="981">
        <f>E358*F358</f>
        <v>0</v>
      </c>
      <c r="Q358" s="850">
        <f>SUM(O362:O365)</f>
        <v>0</v>
      </c>
      <c r="R358" s="842">
        <f>Q358*1.02*1.05*$R$14</f>
        <v>0</v>
      </c>
      <c r="S358" s="37"/>
      <c r="T358" s="37"/>
    </row>
    <row r="359" spans="1:33" ht="7.9" customHeight="1">
      <c r="A359" s="941"/>
      <c r="B359" s="939"/>
      <c r="C359" s="1005"/>
      <c r="D359" s="941"/>
      <c r="E359" s="942"/>
      <c r="F359" s="850"/>
      <c r="G359" s="848"/>
      <c r="H359" s="798"/>
      <c r="I359" s="848"/>
      <c r="J359" s="798"/>
      <c r="K359" s="45" t="s">
        <v>188</v>
      </c>
      <c r="L359" s="45" t="s">
        <v>25</v>
      </c>
      <c r="M359" s="45">
        <v>3.5999999999999999E-3</v>
      </c>
      <c r="N359" s="45">
        <v>0.41</v>
      </c>
      <c r="O359" s="46">
        <f>N359*M359</f>
        <v>1.4759999999999999E-3</v>
      </c>
      <c r="P359" s="982"/>
      <c r="Q359" s="850"/>
      <c r="R359" s="842"/>
      <c r="S359" s="37"/>
      <c r="T359" s="37"/>
    </row>
    <row r="360" spans="1:33" ht="7.9" customHeight="1">
      <c r="A360" s="941"/>
      <c r="B360" s="939"/>
      <c r="C360" s="1005"/>
      <c r="D360" s="941"/>
      <c r="E360" s="942"/>
      <c r="F360" s="850"/>
      <c r="G360" s="848"/>
      <c r="H360" s="798"/>
      <c r="I360" s="848"/>
      <c r="J360" s="798"/>
      <c r="K360" s="44"/>
      <c r="L360" s="44"/>
      <c r="M360" s="44"/>
      <c r="N360" s="45"/>
      <c r="O360" s="43"/>
      <c r="P360" s="982"/>
      <c r="Q360" s="850"/>
      <c r="R360" s="842"/>
      <c r="S360" s="37"/>
      <c r="T360" s="37"/>
    </row>
    <row r="361" spans="1:33" ht="7.9" customHeight="1">
      <c r="A361" s="941"/>
      <c r="B361" s="939"/>
      <c r="C361" s="1005"/>
      <c r="D361" s="941"/>
      <c r="E361" s="942"/>
      <c r="F361" s="850"/>
      <c r="G361" s="848"/>
      <c r="H361" s="798"/>
      <c r="I361" s="848"/>
      <c r="J361" s="798"/>
      <c r="K361" s="263"/>
      <c r="L361" s="263"/>
      <c r="M361" s="263"/>
      <c r="N361" s="264"/>
      <c r="O361" s="265"/>
      <c r="P361" s="982"/>
      <c r="Q361" s="850"/>
      <c r="R361" s="842"/>
      <c r="S361" s="37"/>
      <c r="T361" s="37"/>
    </row>
    <row r="362" spans="1:33" s="1" customFormat="1" ht="12.75" customHeight="1">
      <c r="A362" s="1042">
        <v>1</v>
      </c>
      <c r="B362" s="878" t="s">
        <v>170</v>
      </c>
      <c r="C362" s="1043" t="s">
        <v>171</v>
      </c>
      <c r="D362" s="817" t="s">
        <v>90</v>
      </c>
      <c r="E362" s="870">
        <v>462</v>
      </c>
      <c r="F362" s="873">
        <f>H362+J362+R362</f>
        <v>1.452213251995</v>
      </c>
      <c r="G362" s="843">
        <v>0.17599999999999999</v>
      </c>
      <c r="H362" s="798">
        <f>G362*$P$8/1000</f>
        <v>0.37885935999999998</v>
      </c>
      <c r="I362" s="987"/>
      <c r="J362" s="846">
        <f>I362*$P$5/1000</f>
        <v>0</v>
      </c>
      <c r="K362" s="174"/>
      <c r="L362" s="175"/>
      <c r="M362" s="179"/>
      <c r="N362" s="180"/>
      <c r="O362" s="181"/>
      <c r="P362" s="981">
        <f>E362*F362</f>
        <v>670.92252242169002</v>
      </c>
      <c r="Q362" s="874">
        <f>SUM(O366:O369)</f>
        <v>0.93663350000000001</v>
      </c>
      <c r="R362" s="842">
        <f>Q362*1.02*1.05*$R$14</f>
        <v>1.0733538919950001</v>
      </c>
    </row>
    <row r="363" spans="1:33" s="1" customFormat="1" ht="12" customHeight="1">
      <c r="A363" s="1042"/>
      <c r="B363" s="878"/>
      <c r="C363" s="1044"/>
      <c r="D363" s="817"/>
      <c r="E363" s="871"/>
      <c r="F363" s="873"/>
      <c r="G363" s="843"/>
      <c r="H363" s="798"/>
      <c r="I363" s="987"/>
      <c r="J363" s="846"/>
      <c r="K363" s="174"/>
      <c r="L363" s="175"/>
      <c r="M363" s="179"/>
      <c r="N363" s="180"/>
      <c r="O363" s="181"/>
      <c r="P363" s="982"/>
      <c r="Q363" s="874"/>
      <c r="R363" s="842"/>
    </row>
    <row r="364" spans="1:33" s="1" customFormat="1" ht="9.6" customHeight="1">
      <c r="A364" s="1042"/>
      <c r="B364" s="878"/>
      <c r="C364" s="1044"/>
      <c r="D364" s="817"/>
      <c r="E364" s="871"/>
      <c r="F364" s="873"/>
      <c r="G364" s="843"/>
      <c r="H364" s="798"/>
      <c r="I364" s="987"/>
      <c r="J364" s="846"/>
      <c r="K364" s="174"/>
      <c r="L364" s="175"/>
      <c r="M364" s="179"/>
      <c r="N364" s="180"/>
      <c r="O364" s="181"/>
      <c r="P364" s="982"/>
      <c r="Q364" s="874"/>
      <c r="R364" s="842"/>
    </row>
    <row r="365" spans="1:33" s="1" customFormat="1" ht="10.9" customHeight="1">
      <c r="A365" s="1042"/>
      <c r="B365" s="878"/>
      <c r="C365" s="1045"/>
      <c r="D365" s="817"/>
      <c r="E365" s="872"/>
      <c r="F365" s="873"/>
      <c r="G365" s="843"/>
      <c r="H365" s="798"/>
      <c r="I365" s="987"/>
      <c r="J365" s="846"/>
      <c r="K365" s="174"/>
      <c r="L365" s="175"/>
      <c r="M365" s="179"/>
      <c r="N365" s="180"/>
      <c r="O365" s="181"/>
      <c r="P365" s="982"/>
      <c r="Q365" s="874"/>
      <c r="R365" s="842"/>
      <c r="S365" s="190"/>
      <c r="T365" s="190"/>
      <c r="U365" s="191"/>
      <c r="V365" s="192"/>
      <c r="W365" s="193"/>
      <c r="X365" s="192"/>
      <c r="Y365" s="193"/>
      <c r="Z365" s="194"/>
      <c r="AA365" s="194"/>
      <c r="AB365" s="194"/>
      <c r="AC365" s="195"/>
      <c r="AD365" s="196"/>
      <c r="AE365" s="193"/>
      <c r="AF365" s="193"/>
      <c r="AG365" s="193"/>
    </row>
    <row r="366" spans="1:33" ht="12" customHeight="1">
      <c r="A366" s="836">
        <v>2</v>
      </c>
      <c r="B366" s="1036" t="s">
        <v>172</v>
      </c>
      <c r="C366" s="1037" t="s">
        <v>173</v>
      </c>
      <c r="D366" s="875" t="s">
        <v>174</v>
      </c>
      <c r="E366" s="1038">
        <v>70</v>
      </c>
      <c r="F366" s="850">
        <f>H366+J366+R366</f>
        <v>10.970475168</v>
      </c>
      <c r="G366" s="1039">
        <v>1.4550000000000001</v>
      </c>
      <c r="H366" s="798">
        <f>G366*$P$8/1000</f>
        <v>3.1320475500000002</v>
      </c>
      <c r="I366" s="1039">
        <v>4.4999999999999998E-2</v>
      </c>
      <c r="J366" s="798">
        <f>I366*$P$9/1000</f>
        <v>0.1496565</v>
      </c>
      <c r="K366" s="25" t="s">
        <v>129</v>
      </c>
      <c r="L366" s="59" t="s">
        <v>25</v>
      </c>
      <c r="M366" s="59">
        <v>7.2</v>
      </c>
      <c r="N366" s="39">
        <v>0.13</v>
      </c>
      <c r="O366" s="170">
        <f>N366*M366</f>
        <v>0.93600000000000005</v>
      </c>
      <c r="P366" s="850">
        <f>E366*F366</f>
        <v>767.93326176000005</v>
      </c>
      <c r="Q366" s="850">
        <f>SUM(O370:O373)</f>
        <v>6.7094000000000005</v>
      </c>
      <c r="R366" s="842">
        <f>Q366*1.02*1.05*$R$14</f>
        <v>7.6887711180000009</v>
      </c>
      <c r="S366" s="37"/>
      <c r="T366" s="37"/>
    </row>
    <row r="367" spans="1:33" ht="12" customHeight="1">
      <c r="A367" s="836"/>
      <c r="B367" s="1036"/>
      <c r="C367" s="1037"/>
      <c r="D367" s="875"/>
      <c r="E367" s="1038"/>
      <c r="F367" s="850"/>
      <c r="G367" s="1039"/>
      <c r="H367" s="798"/>
      <c r="I367" s="1039"/>
      <c r="J367" s="798"/>
      <c r="K367" s="25" t="s">
        <v>0</v>
      </c>
      <c r="L367" s="59" t="s">
        <v>25</v>
      </c>
      <c r="M367" s="59">
        <v>3.5000000000000001E-3</v>
      </c>
      <c r="N367" s="39">
        <v>0.18099999999999999</v>
      </c>
      <c r="O367" s="53">
        <f>N367*M367</f>
        <v>6.3349999999999995E-4</v>
      </c>
      <c r="P367" s="850"/>
      <c r="Q367" s="850"/>
      <c r="R367" s="842"/>
      <c r="S367" s="37"/>
      <c r="T367" s="37"/>
    </row>
    <row r="368" spans="1:33" ht="12" customHeight="1">
      <c r="A368" s="836"/>
      <c r="B368" s="1036"/>
      <c r="C368" s="1037"/>
      <c r="D368" s="875"/>
      <c r="E368" s="1038"/>
      <c r="F368" s="850"/>
      <c r="G368" s="1039"/>
      <c r="H368" s="798"/>
      <c r="I368" s="1039"/>
      <c r="J368" s="798"/>
      <c r="K368" s="25"/>
      <c r="L368" s="59"/>
      <c r="M368" s="172"/>
      <c r="N368" s="39"/>
      <c r="O368" s="53">
        <f>N368*M368</f>
        <v>0</v>
      </c>
      <c r="P368" s="850"/>
      <c r="Q368" s="850"/>
      <c r="R368" s="842"/>
      <c r="S368" s="37"/>
      <c r="T368" s="37"/>
    </row>
    <row r="369" spans="1:20" ht="12" customHeight="1">
      <c r="A369" s="836"/>
      <c r="B369" s="1036"/>
      <c r="C369" s="1037"/>
      <c r="D369" s="875"/>
      <c r="E369" s="1038"/>
      <c r="F369" s="850"/>
      <c r="G369" s="1039"/>
      <c r="H369" s="798"/>
      <c r="I369" s="1039"/>
      <c r="J369" s="798"/>
      <c r="K369" s="25"/>
      <c r="L369" s="59"/>
      <c r="M369" s="59"/>
      <c r="N369" s="39"/>
      <c r="O369" s="53">
        <f>N369*M369</f>
        <v>0</v>
      </c>
      <c r="P369" s="850"/>
      <c r="Q369" s="850"/>
      <c r="R369" s="842"/>
      <c r="S369" s="37"/>
      <c r="T369" s="37"/>
    </row>
    <row r="370" spans="1:20" ht="12" customHeight="1">
      <c r="A370" s="836">
        <v>3</v>
      </c>
      <c r="B370" s="876" t="s">
        <v>177</v>
      </c>
      <c r="C370" s="839" t="s">
        <v>178</v>
      </c>
      <c r="D370" s="836" t="s">
        <v>132</v>
      </c>
      <c r="E370" s="1040">
        <v>462</v>
      </c>
      <c r="F370" s="850">
        <f>H370+J370+R370</f>
        <v>1.6330341358000005</v>
      </c>
      <c r="G370" s="848">
        <v>0.28899999999999998</v>
      </c>
      <c r="H370" s="798">
        <f>G370*$P$8/1000</f>
        <v>0.62210429</v>
      </c>
      <c r="I370" s="848">
        <v>0.01</v>
      </c>
      <c r="J370" s="798">
        <f>I370*$P$9/1000</f>
        <v>3.3256999999999995E-2</v>
      </c>
      <c r="K370" s="198" t="s">
        <v>175</v>
      </c>
      <c r="L370" s="198" t="s">
        <v>132</v>
      </c>
      <c r="M370" s="198">
        <v>1.05</v>
      </c>
      <c r="N370" s="197">
        <v>4.5</v>
      </c>
      <c r="O370" s="168">
        <f t="shared" ref="O370:O375" si="35">M370*N370</f>
        <v>4.7250000000000005</v>
      </c>
      <c r="P370" s="850">
        <f>E370*F370</f>
        <v>754.46177073960018</v>
      </c>
      <c r="Q370" s="850">
        <f>SUM(O374:O377)</f>
        <v>0.85314000000000012</v>
      </c>
      <c r="R370" s="842">
        <f>Q370*1.02*1.05*$R$14</f>
        <v>0.97767284580000036</v>
      </c>
      <c r="S370" s="37"/>
      <c r="T370" s="37"/>
    </row>
    <row r="371" spans="1:20" ht="12" customHeight="1">
      <c r="A371" s="836"/>
      <c r="B371" s="876"/>
      <c r="C371" s="839"/>
      <c r="D371" s="836"/>
      <c r="E371" s="1040"/>
      <c r="F371" s="850"/>
      <c r="G371" s="848"/>
      <c r="H371" s="798"/>
      <c r="I371" s="848"/>
      <c r="J371" s="798"/>
      <c r="K371" s="175" t="s">
        <v>176</v>
      </c>
      <c r="L371" s="175" t="s">
        <v>20</v>
      </c>
      <c r="M371" s="175">
        <v>2.7</v>
      </c>
      <c r="N371" s="173">
        <v>0.71699999999999997</v>
      </c>
      <c r="O371" s="168">
        <f t="shared" si="35"/>
        <v>1.9359</v>
      </c>
      <c r="P371" s="850"/>
      <c r="Q371" s="850"/>
      <c r="R371" s="842"/>
      <c r="S371" s="37"/>
      <c r="T371" s="37"/>
    </row>
    <row r="372" spans="1:20" ht="12" customHeight="1">
      <c r="A372" s="836"/>
      <c r="B372" s="876"/>
      <c r="C372" s="839"/>
      <c r="D372" s="836"/>
      <c r="E372" s="1040"/>
      <c r="F372" s="850"/>
      <c r="G372" s="848"/>
      <c r="H372" s="798"/>
      <c r="I372" s="848"/>
      <c r="J372" s="798"/>
      <c r="K372" s="175" t="s">
        <v>2</v>
      </c>
      <c r="L372" s="175" t="s">
        <v>19</v>
      </c>
      <c r="M372" s="175">
        <v>0.05</v>
      </c>
      <c r="N372" s="173">
        <v>0.97</v>
      </c>
      <c r="O372" s="168">
        <f t="shared" si="35"/>
        <v>4.8500000000000001E-2</v>
      </c>
      <c r="P372" s="850"/>
      <c r="Q372" s="850"/>
      <c r="R372" s="842"/>
      <c r="S372" s="37"/>
      <c r="T372" s="37"/>
    </row>
    <row r="373" spans="1:20" ht="12" customHeight="1">
      <c r="A373" s="836"/>
      <c r="B373" s="876"/>
      <c r="C373" s="839"/>
      <c r="D373" s="836"/>
      <c r="E373" s="1040"/>
      <c r="F373" s="850"/>
      <c r="G373" s="848"/>
      <c r="H373" s="798"/>
      <c r="I373" s="848"/>
      <c r="J373" s="798"/>
      <c r="K373" s="198"/>
      <c r="L373" s="198"/>
      <c r="M373" s="198"/>
      <c r="N373" s="197"/>
      <c r="O373" s="168">
        <f t="shared" si="35"/>
        <v>0</v>
      </c>
      <c r="P373" s="850"/>
      <c r="Q373" s="850"/>
      <c r="R373" s="842"/>
      <c r="S373" s="215"/>
      <c r="T373" s="63"/>
    </row>
    <row r="374" spans="1:20" ht="12" customHeight="1">
      <c r="A374" s="247"/>
      <c r="B374" s="331"/>
      <c r="C374" s="334" t="s">
        <v>17</v>
      </c>
      <c r="D374" s="247"/>
      <c r="E374" s="332"/>
      <c r="F374" s="168"/>
      <c r="G374" s="173"/>
      <c r="H374" s="164"/>
      <c r="I374" s="173"/>
      <c r="J374" s="164"/>
      <c r="K374" s="175" t="s">
        <v>133</v>
      </c>
      <c r="L374" s="175" t="s">
        <v>25</v>
      </c>
      <c r="M374" s="175">
        <v>0.63</v>
      </c>
      <c r="N374" s="173">
        <v>1.1080000000000001</v>
      </c>
      <c r="O374" s="168">
        <f t="shared" si="35"/>
        <v>0.6980400000000001</v>
      </c>
      <c r="P374" s="333">
        <f>SUM(P270:P373)</f>
        <v>15940.289910473384</v>
      </c>
      <c r="Q374" s="168"/>
      <c r="R374" s="176"/>
      <c r="S374" s="63"/>
      <c r="T374" s="63"/>
    </row>
    <row r="375" spans="1:20" ht="10.9" customHeight="1">
      <c r="A375" s="824"/>
      <c r="B375" s="1000"/>
      <c r="C375" s="961" t="s">
        <v>200</v>
      </c>
      <c r="D375" s="824"/>
      <c r="E375" s="1041"/>
      <c r="F375" s="826"/>
      <c r="G375" s="999"/>
      <c r="H375" s="798"/>
      <c r="I375" s="999"/>
      <c r="J375" s="798"/>
      <c r="K375" s="175" t="s">
        <v>134</v>
      </c>
      <c r="L375" s="175" t="s">
        <v>25</v>
      </c>
      <c r="M375" s="175">
        <v>0.55000000000000004</v>
      </c>
      <c r="N375" s="173">
        <v>0.28199999999999997</v>
      </c>
      <c r="O375" s="168">
        <f t="shared" si="35"/>
        <v>0.15509999999999999</v>
      </c>
      <c r="P375" s="802"/>
      <c r="Q375" s="802"/>
      <c r="R375" s="842"/>
      <c r="S375" s="37"/>
      <c r="T375" s="37"/>
    </row>
    <row r="376" spans="1:20" ht="10.9" customHeight="1">
      <c r="A376" s="824"/>
      <c r="B376" s="1000"/>
      <c r="C376" s="961"/>
      <c r="D376" s="824"/>
      <c r="E376" s="1041"/>
      <c r="F376" s="826"/>
      <c r="G376" s="999"/>
      <c r="H376" s="798"/>
      <c r="I376" s="999"/>
      <c r="J376" s="798"/>
      <c r="K376" s="175"/>
      <c r="L376" s="175"/>
      <c r="M376" s="175"/>
      <c r="N376" s="173"/>
      <c r="O376" s="168"/>
      <c r="P376" s="802"/>
      <c r="Q376" s="802"/>
      <c r="R376" s="842"/>
      <c r="S376" s="37"/>
      <c r="T376" s="37"/>
    </row>
    <row r="377" spans="1:20" ht="10.9" customHeight="1">
      <c r="A377" s="824"/>
      <c r="B377" s="1000"/>
      <c r="C377" s="961"/>
      <c r="D377" s="824"/>
      <c r="E377" s="1041"/>
      <c r="F377" s="826"/>
      <c r="G377" s="999"/>
      <c r="H377" s="798"/>
      <c r="I377" s="999"/>
      <c r="J377" s="798"/>
      <c r="K377" s="175"/>
      <c r="L377" s="175"/>
      <c r="M377" s="175"/>
      <c r="N377" s="173"/>
      <c r="O377" s="168"/>
      <c r="P377" s="802"/>
      <c r="Q377" s="802"/>
      <c r="R377" s="842"/>
      <c r="S377" s="37"/>
      <c r="T377" s="37"/>
    </row>
    <row r="378" spans="1:20" ht="10.9" customHeight="1">
      <c r="A378" s="824"/>
      <c r="B378" s="1000"/>
      <c r="C378" s="961"/>
      <c r="D378" s="824"/>
      <c r="E378" s="1041"/>
      <c r="F378" s="826"/>
      <c r="G378" s="999"/>
      <c r="H378" s="798"/>
      <c r="I378" s="999"/>
      <c r="J378" s="798"/>
      <c r="K378" s="175"/>
      <c r="L378" s="175"/>
      <c r="M378" s="175"/>
      <c r="N378" s="173"/>
      <c r="O378" s="168"/>
      <c r="P378" s="802"/>
      <c r="Q378" s="802"/>
      <c r="R378" s="842"/>
      <c r="S378" s="37"/>
      <c r="T378" s="37"/>
    </row>
    <row r="379" spans="1:20" ht="10.9" customHeight="1">
      <c r="A379" s="824">
        <v>1</v>
      </c>
      <c r="B379" s="1000" t="s">
        <v>201</v>
      </c>
      <c r="C379" s="1000" t="s">
        <v>215</v>
      </c>
      <c r="D379" s="824" t="s">
        <v>68</v>
      </c>
      <c r="E379" s="1002">
        <v>30.94</v>
      </c>
      <c r="F379" s="826">
        <f>H379+J379+R379</f>
        <v>51.568650000000005</v>
      </c>
      <c r="G379" s="999"/>
      <c r="H379" s="798">
        <f>G379*$P$8/1000</f>
        <v>0</v>
      </c>
      <c r="I379" s="999"/>
      <c r="J379" s="798">
        <f>I379*$P$9/1000</f>
        <v>0</v>
      </c>
      <c r="K379" s="201"/>
      <c r="L379" s="200"/>
      <c r="M379" s="202"/>
      <c r="N379" s="203"/>
      <c r="O379" s="204"/>
      <c r="P379" s="826">
        <f>E379*F379</f>
        <v>1595.5340310000001</v>
      </c>
      <c r="Q379" s="802">
        <f>SUM(O383:O386)</f>
        <v>45</v>
      </c>
      <c r="R379" s="842">
        <f>Q379*1.02*1.05*$R$14</f>
        <v>51.568650000000005</v>
      </c>
      <c r="S379" s="37"/>
      <c r="T379" s="37"/>
    </row>
    <row r="380" spans="1:20" ht="10.9" customHeight="1">
      <c r="A380" s="824"/>
      <c r="B380" s="1000"/>
      <c r="C380" s="1000"/>
      <c r="D380" s="824"/>
      <c r="E380" s="1002"/>
      <c r="F380" s="826"/>
      <c r="G380" s="999"/>
      <c r="H380" s="798"/>
      <c r="I380" s="999"/>
      <c r="J380" s="798"/>
      <c r="K380" s="205"/>
      <c r="L380" s="206"/>
      <c r="M380" s="207"/>
      <c r="N380" s="203"/>
      <c r="O380" s="204"/>
      <c r="P380" s="826"/>
      <c r="Q380" s="802"/>
      <c r="R380" s="842"/>
      <c r="S380" s="37"/>
      <c r="T380" s="37"/>
    </row>
    <row r="381" spans="1:20" ht="10.9" customHeight="1">
      <c r="A381" s="824"/>
      <c r="B381" s="1000"/>
      <c r="C381" s="1000"/>
      <c r="D381" s="824"/>
      <c r="E381" s="1002"/>
      <c r="F381" s="826"/>
      <c r="G381" s="999"/>
      <c r="H381" s="798"/>
      <c r="I381" s="999"/>
      <c r="J381" s="798"/>
      <c r="K381" s="205"/>
      <c r="L381" s="206"/>
      <c r="M381" s="207"/>
      <c r="N381" s="203"/>
      <c r="O381" s="204"/>
      <c r="P381" s="826"/>
      <c r="Q381" s="802"/>
      <c r="R381" s="842"/>
      <c r="S381" s="37"/>
      <c r="T381" s="37"/>
    </row>
    <row r="382" spans="1:20" ht="10.9" customHeight="1">
      <c r="A382" s="824"/>
      <c r="B382" s="1000"/>
      <c r="C382" s="1000"/>
      <c r="D382" s="824"/>
      <c r="E382" s="1002"/>
      <c r="F382" s="826"/>
      <c r="G382" s="999"/>
      <c r="H382" s="798"/>
      <c r="I382" s="999"/>
      <c r="J382" s="798"/>
      <c r="K382" s="205"/>
      <c r="L382" s="206"/>
      <c r="M382" s="207"/>
      <c r="N382" s="203"/>
      <c r="O382" s="204"/>
      <c r="P382" s="826"/>
      <c r="Q382" s="802"/>
      <c r="R382" s="842"/>
      <c r="S382" s="37"/>
      <c r="T382" s="37"/>
    </row>
    <row r="383" spans="1:20" ht="10.9" customHeight="1">
      <c r="A383" s="824">
        <v>2</v>
      </c>
      <c r="B383" s="1000" t="s">
        <v>201</v>
      </c>
      <c r="C383" s="1000" t="s">
        <v>203</v>
      </c>
      <c r="D383" s="824" t="s">
        <v>68</v>
      </c>
      <c r="E383" s="1002">
        <v>52.23</v>
      </c>
      <c r="F383" s="826">
        <f>H383+J383+R383</f>
        <v>42.973875000000007</v>
      </c>
      <c r="G383" s="999"/>
      <c r="H383" s="798">
        <f>G383*$P$8/1000</f>
        <v>0</v>
      </c>
      <c r="I383" s="999"/>
      <c r="J383" s="798">
        <f>I383*$P$9/1000</f>
        <v>0</v>
      </c>
      <c r="K383" s="225" t="s">
        <v>222</v>
      </c>
      <c r="L383" s="200" t="s">
        <v>202</v>
      </c>
      <c r="M383" s="202">
        <v>1</v>
      </c>
      <c r="N383" s="203">
        <v>45</v>
      </c>
      <c r="O383" s="204">
        <f>M383*N383</f>
        <v>45</v>
      </c>
      <c r="P383" s="826">
        <f>E383*F383</f>
        <v>2244.5254912500004</v>
      </c>
      <c r="Q383" s="802">
        <f>SUM(O387:O390)</f>
        <v>37.5</v>
      </c>
      <c r="R383" s="842">
        <f>Q383*1.02*1.05*$R$14</f>
        <v>42.973875000000007</v>
      </c>
      <c r="S383" s="37"/>
      <c r="T383" s="37"/>
    </row>
    <row r="384" spans="1:20" ht="10.9" customHeight="1">
      <c r="A384" s="824"/>
      <c r="B384" s="1000"/>
      <c r="C384" s="1000"/>
      <c r="D384" s="824"/>
      <c r="E384" s="1002"/>
      <c r="F384" s="826"/>
      <c r="G384" s="999"/>
      <c r="H384" s="798"/>
      <c r="I384" s="999"/>
      <c r="J384" s="798"/>
      <c r="K384" s="205"/>
      <c r="L384" s="206"/>
      <c r="M384" s="207"/>
      <c r="N384" s="203"/>
      <c r="O384" s="204"/>
      <c r="P384" s="826"/>
      <c r="Q384" s="802"/>
      <c r="R384" s="842"/>
      <c r="S384" s="37"/>
      <c r="T384" s="37"/>
    </row>
    <row r="385" spans="1:41" ht="10.9" customHeight="1">
      <c r="A385" s="824"/>
      <c r="B385" s="1000"/>
      <c r="C385" s="1000"/>
      <c r="D385" s="824"/>
      <c r="E385" s="1002"/>
      <c r="F385" s="826"/>
      <c r="G385" s="999"/>
      <c r="H385" s="798"/>
      <c r="I385" s="999"/>
      <c r="J385" s="798"/>
      <c r="K385" s="205"/>
      <c r="L385" s="206"/>
      <c r="M385" s="207"/>
      <c r="N385" s="203"/>
      <c r="O385" s="204"/>
      <c r="P385" s="826"/>
      <c r="Q385" s="802"/>
      <c r="R385" s="842"/>
      <c r="S385" s="37"/>
      <c r="T385" s="37"/>
    </row>
    <row r="386" spans="1:41" ht="10.9" customHeight="1">
      <c r="A386" s="824"/>
      <c r="B386" s="1000"/>
      <c r="C386" s="1000"/>
      <c r="D386" s="824"/>
      <c r="E386" s="1002"/>
      <c r="F386" s="826"/>
      <c r="G386" s="999"/>
      <c r="H386" s="798"/>
      <c r="I386" s="999"/>
      <c r="J386" s="798"/>
      <c r="K386" s="205"/>
      <c r="L386" s="206"/>
      <c r="M386" s="207"/>
      <c r="N386" s="203"/>
      <c r="O386" s="204"/>
      <c r="P386" s="826"/>
      <c r="Q386" s="802"/>
      <c r="R386" s="842"/>
      <c r="S386" s="37"/>
      <c r="T386" s="37"/>
    </row>
    <row r="387" spans="1:41" ht="10.9" customHeight="1">
      <c r="A387" s="824">
        <v>3</v>
      </c>
      <c r="B387" s="1000" t="s">
        <v>201</v>
      </c>
      <c r="C387" s="1000" t="s">
        <v>272</v>
      </c>
      <c r="D387" s="824" t="s">
        <v>68</v>
      </c>
      <c r="E387" s="1002">
        <v>6</v>
      </c>
      <c r="F387" s="826">
        <f>H387+J387+R387</f>
        <v>42.973875000000007</v>
      </c>
      <c r="G387" s="999"/>
      <c r="H387" s="798">
        <f>G387*$P$8/1000</f>
        <v>0</v>
      </c>
      <c r="I387" s="999"/>
      <c r="J387" s="798">
        <f>I387*$P$9/1000</f>
        <v>0</v>
      </c>
      <c r="K387" s="225" t="s">
        <v>222</v>
      </c>
      <c r="L387" s="200" t="s">
        <v>202</v>
      </c>
      <c r="M387" s="202">
        <v>1</v>
      </c>
      <c r="N387" s="203">
        <v>37.5</v>
      </c>
      <c r="O387" s="204">
        <f>M387*N387</f>
        <v>37.5</v>
      </c>
      <c r="P387" s="826">
        <f>E387*F387</f>
        <v>257.84325000000001</v>
      </c>
      <c r="Q387" s="802">
        <f>SUM(O391:O394)</f>
        <v>37.5</v>
      </c>
      <c r="R387" s="842">
        <f>Q387*1.02*1.05*$R$14</f>
        <v>42.973875000000007</v>
      </c>
      <c r="S387" s="37"/>
      <c r="T387" s="37"/>
    </row>
    <row r="388" spans="1:41" ht="10.9" customHeight="1">
      <c r="A388" s="824"/>
      <c r="B388" s="1000"/>
      <c r="C388" s="1000"/>
      <c r="D388" s="824"/>
      <c r="E388" s="1002"/>
      <c r="F388" s="826"/>
      <c r="G388" s="999"/>
      <c r="H388" s="798"/>
      <c r="I388" s="999"/>
      <c r="J388" s="798"/>
      <c r="K388" s="205"/>
      <c r="L388" s="206"/>
      <c r="M388" s="207"/>
      <c r="N388" s="203"/>
      <c r="O388" s="204"/>
      <c r="P388" s="826"/>
      <c r="Q388" s="802"/>
      <c r="R388" s="842"/>
      <c r="S388" s="37"/>
      <c r="T388" s="37"/>
    </row>
    <row r="389" spans="1:41" ht="10.9" customHeight="1">
      <c r="A389" s="824"/>
      <c r="B389" s="1000"/>
      <c r="C389" s="1000"/>
      <c r="D389" s="824"/>
      <c r="E389" s="1002"/>
      <c r="F389" s="826"/>
      <c r="G389" s="999"/>
      <c r="H389" s="798"/>
      <c r="I389" s="999"/>
      <c r="J389" s="798"/>
      <c r="K389" s="205"/>
      <c r="L389" s="206"/>
      <c r="M389" s="207"/>
      <c r="N389" s="203"/>
      <c r="O389" s="204"/>
      <c r="P389" s="826"/>
      <c r="Q389" s="802"/>
      <c r="R389" s="842"/>
      <c r="S389" s="37"/>
      <c r="T389" s="37"/>
    </row>
    <row r="390" spans="1:41" ht="10.9" customHeight="1">
      <c r="A390" s="824"/>
      <c r="B390" s="1000"/>
      <c r="C390" s="1000"/>
      <c r="D390" s="824"/>
      <c r="E390" s="1002"/>
      <c r="F390" s="826"/>
      <c r="G390" s="999"/>
      <c r="H390" s="798"/>
      <c r="I390" s="999"/>
      <c r="J390" s="798"/>
      <c r="K390" s="205"/>
      <c r="L390" s="206"/>
      <c r="M390" s="207"/>
      <c r="N390" s="203"/>
      <c r="O390" s="204"/>
      <c r="P390" s="826"/>
      <c r="Q390" s="802"/>
      <c r="R390" s="842"/>
      <c r="S390" s="37"/>
      <c r="T390" s="37"/>
    </row>
    <row r="391" spans="1:41" ht="10.9" customHeight="1">
      <c r="A391" s="824">
        <v>6</v>
      </c>
      <c r="B391" s="1000" t="s">
        <v>201</v>
      </c>
      <c r="C391" s="1000" t="s">
        <v>274</v>
      </c>
      <c r="D391" s="824" t="s">
        <v>68</v>
      </c>
      <c r="E391" s="1002">
        <v>39.6</v>
      </c>
      <c r="F391" s="826">
        <f>H391+J391+R391</f>
        <v>83.541213000000013</v>
      </c>
      <c r="G391" s="999"/>
      <c r="H391" s="798">
        <f>G391*$P$8/1000</f>
        <v>0</v>
      </c>
      <c r="I391" s="999"/>
      <c r="J391" s="798">
        <f>I391*$P$9/1000</f>
        <v>0</v>
      </c>
      <c r="K391" s="225" t="s">
        <v>222</v>
      </c>
      <c r="L391" s="200" t="s">
        <v>202</v>
      </c>
      <c r="M391" s="202">
        <v>1</v>
      </c>
      <c r="N391" s="203">
        <v>37.5</v>
      </c>
      <c r="O391" s="204">
        <f>M391*N391</f>
        <v>37.5</v>
      </c>
      <c r="P391" s="826">
        <f>E391*F391</f>
        <v>3308.2320348000007</v>
      </c>
      <c r="Q391" s="802">
        <f>SUM(O395:O398)</f>
        <v>72.900000000000006</v>
      </c>
      <c r="R391" s="842">
        <f>Q391*1.02*1.05*$R$14</f>
        <v>83.541213000000013</v>
      </c>
      <c r="S391" s="37"/>
      <c r="T391" s="37"/>
    </row>
    <row r="392" spans="1:41" ht="10.9" customHeight="1">
      <c r="A392" s="824"/>
      <c r="B392" s="1000"/>
      <c r="C392" s="1000"/>
      <c r="D392" s="824"/>
      <c r="E392" s="1002"/>
      <c r="F392" s="826"/>
      <c r="G392" s="999"/>
      <c r="H392" s="798"/>
      <c r="I392" s="999"/>
      <c r="J392" s="798"/>
      <c r="K392" s="205"/>
      <c r="L392" s="206"/>
      <c r="M392" s="207"/>
      <c r="N392" s="203"/>
      <c r="O392" s="204"/>
      <c r="P392" s="826"/>
      <c r="Q392" s="802"/>
      <c r="R392" s="842"/>
      <c r="S392" s="37"/>
      <c r="T392" s="37"/>
    </row>
    <row r="393" spans="1:41" ht="10.9" customHeight="1">
      <c r="A393" s="824"/>
      <c r="B393" s="1000"/>
      <c r="C393" s="1000"/>
      <c r="D393" s="824"/>
      <c r="E393" s="1002"/>
      <c r="F393" s="826"/>
      <c r="G393" s="999"/>
      <c r="H393" s="798"/>
      <c r="I393" s="999"/>
      <c r="J393" s="798"/>
      <c r="K393" s="205"/>
      <c r="L393" s="206"/>
      <c r="M393" s="207"/>
      <c r="N393" s="203"/>
      <c r="O393" s="204"/>
      <c r="P393" s="826"/>
      <c r="Q393" s="802"/>
      <c r="R393" s="842"/>
      <c r="S393" s="37"/>
      <c r="T393" s="37"/>
    </row>
    <row r="394" spans="1:41" ht="10.9" customHeight="1">
      <c r="A394" s="824"/>
      <c r="B394" s="1000"/>
      <c r="C394" s="1000"/>
      <c r="D394" s="824"/>
      <c r="E394" s="1002"/>
      <c r="F394" s="826"/>
      <c r="G394" s="999"/>
      <c r="H394" s="798"/>
      <c r="I394" s="999"/>
      <c r="J394" s="798"/>
      <c r="K394" s="205"/>
      <c r="L394" s="206"/>
      <c r="M394" s="207"/>
      <c r="N394" s="203"/>
      <c r="O394" s="204"/>
      <c r="P394" s="826"/>
      <c r="Q394" s="802"/>
      <c r="R394" s="842"/>
      <c r="S394" s="37"/>
      <c r="T394" s="37"/>
    </row>
    <row r="395" spans="1:41" s="50" customFormat="1" ht="10.9" customHeight="1">
      <c r="A395" s="898">
        <v>3</v>
      </c>
      <c r="B395" s="899" t="s">
        <v>204</v>
      </c>
      <c r="C395" s="1050" t="s">
        <v>273</v>
      </c>
      <c r="D395" s="1051" t="s">
        <v>84</v>
      </c>
      <c r="E395" s="1052">
        <v>13.86</v>
      </c>
      <c r="F395" s="903">
        <f>H395+J395+R395</f>
        <v>2.2787695000000001</v>
      </c>
      <c r="G395" s="1053">
        <v>0.63</v>
      </c>
      <c r="H395" s="798">
        <f>G395*$P$8/1000</f>
        <v>1.3561443000000002</v>
      </c>
      <c r="I395" s="1053">
        <v>0.05</v>
      </c>
      <c r="J395" s="798">
        <f>I395*$P$9/1000</f>
        <v>0.16628499999999999</v>
      </c>
      <c r="K395" s="201" t="s">
        <v>224</v>
      </c>
      <c r="L395" s="200" t="s">
        <v>202</v>
      </c>
      <c r="M395" s="202">
        <v>1</v>
      </c>
      <c r="N395" s="203">
        <v>72.900000000000006</v>
      </c>
      <c r="O395" s="204">
        <f>M395*N395</f>
        <v>72.900000000000006</v>
      </c>
      <c r="P395" s="1027">
        <f>E395*F395</f>
        <v>31.583745270000001</v>
      </c>
      <c r="Q395" s="1027">
        <f>SUM(O399:O402)</f>
        <v>0.65999999999999992</v>
      </c>
      <c r="R395" s="842">
        <f>Q395*1.02*1.05*$R$14</f>
        <v>0.75634020000000002</v>
      </c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</row>
    <row r="396" spans="1:41" s="50" customFormat="1" ht="10.9" customHeight="1">
      <c r="A396" s="898"/>
      <c r="B396" s="899"/>
      <c r="C396" s="1050"/>
      <c r="D396" s="1051"/>
      <c r="E396" s="1052"/>
      <c r="F396" s="903"/>
      <c r="G396" s="1053"/>
      <c r="H396" s="798"/>
      <c r="I396" s="1053"/>
      <c r="J396" s="798"/>
      <c r="K396" s="205"/>
      <c r="L396" s="206"/>
      <c r="M396" s="207"/>
      <c r="N396" s="203"/>
      <c r="O396" s="204"/>
      <c r="P396" s="1027"/>
      <c r="Q396" s="1027"/>
      <c r="R396" s="842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</row>
    <row r="397" spans="1:41" s="50" customFormat="1" ht="10.9" customHeight="1">
      <c r="A397" s="898"/>
      <c r="B397" s="899"/>
      <c r="C397" s="1050"/>
      <c r="D397" s="1051"/>
      <c r="E397" s="1052"/>
      <c r="F397" s="903"/>
      <c r="G397" s="1053"/>
      <c r="H397" s="798"/>
      <c r="I397" s="1053"/>
      <c r="J397" s="798"/>
      <c r="K397" s="205"/>
      <c r="L397" s="206"/>
      <c r="M397" s="207"/>
      <c r="N397" s="203"/>
      <c r="O397" s="204"/>
      <c r="P397" s="1027"/>
      <c r="Q397" s="1027"/>
      <c r="R397" s="842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</row>
    <row r="398" spans="1:41" s="50" customFormat="1" ht="10.9" customHeight="1">
      <c r="A398" s="898"/>
      <c r="B398" s="899"/>
      <c r="C398" s="1050"/>
      <c r="D398" s="1051"/>
      <c r="E398" s="1052"/>
      <c r="F398" s="903"/>
      <c r="G398" s="1053"/>
      <c r="H398" s="798"/>
      <c r="I398" s="1053"/>
      <c r="J398" s="798"/>
      <c r="K398" s="205"/>
      <c r="L398" s="206"/>
      <c r="M398" s="207"/>
      <c r="N398" s="203"/>
      <c r="O398" s="204"/>
      <c r="P398" s="1027"/>
      <c r="Q398" s="1027"/>
      <c r="R398" s="842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</row>
    <row r="399" spans="1:41" s="50" customFormat="1" ht="10.9" customHeight="1">
      <c r="A399" s="898">
        <v>4</v>
      </c>
      <c r="B399" s="1049" t="s">
        <v>218</v>
      </c>
      <c r="C399" s="1050" t="s">
        <v>219</v>
      </c>
      <c r="D399" s="1051" t="s">
        <v>20</v>
      </c>
      <c r="E399" s="1052">
        <v>46.2</v>
      </c>
      <c r="F399" s="903">
        <f>H399+J399+R399</f>
        <v>2.9451429000000005</v>
      </c>
      <c r="G399" s="1053">
        <v>0</v>
      </c>
      <c r="H399" s="798">
        <f>G399*$P$8/1000</f>
        <v>0</v>
      </c>
      <c r="I399" s="1053">
        <v>0</v>
      </c>
      <c r="J399" s="798">
        <f>I399*$P$9/1000</f>
        <v>0</v>
      </c>
      <c r="K399" s="222" t="s">
        <v>217</v>
      </c>
      <c r="L399" s="221" t="s">
        <v>19</v>
      </c>
      <c r="M399" s="220">
        <v>5.5</v>
      </c>
      <c r="N399" s="220">
        <v>0.12</v>
      </c>
      <c r="O399" s="223">
        <f>M399*N399</f>
        <v>0.65999999999999992</v>
      </c>
      <c r="P399" s="1027">
        <f>E399*F399</f>
        <v>136.06560198000003</v>
      </c>
      <c r="Q399" s="1027">
        <f>SUM(O403:O406)</f>
        <v>2.57</v>
      </c>
      <c r="R399" s="842">
        <f>Q399*1.02*1.05*$R$14</f>
        <v>2.9451429000000005</v>
      </c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</row>
    <row r="400" spans="1:41" s="50" customFormat="1" ht="10.9" customHeight="1">
      <c r="A400" s="898"/>
      <c r="B400" s="1049"/>
      <c r="C400" s="1050"/>
      <c r="D400" s="1051"/>
      <c r="E400" s="1052"/>
      <c r="F400" s="903"/>
      <c r="G400" s="1053"/>
      <c r="H400" s="798"/>
      <c r="I400" s="1053"/>
      <c r="J400" s="798"/>
      <c r="K400" s="222"/>
      <c r="L400" s="221"/>
      <c r="M400" s="220"/>
      <c r="N400" s="220"/>
      <c r="O400" s="223"/>
      <c r="P400" s="1027"/>
      <c r="Q400" s="1027"/>
      <c r="R400" s="842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</row>
    <row r="401" spans="1:41" s="50" customFormat="1" ht="10.9" customHeight="1">
      <c r="A401" s="898"/>
      <c r="B401" s="1049"/>
      <c r="C401" s="1050"/>
      <c r="D401" s="1051"/>
      <c r="E401" s="1052"/>
      <c r="F401" s="903"/>
      <c r="G401" s="1053"/>
      <c r="H401" s="798"/>
      <c r="I401" s="1053"/>
      <c r="J401" s="798"/>
      <c r="K401" s="222"/>
      <c r="L401" s="221"/>
      <c r="M401" s="220"/>
      <c r="N401" s="220"/>
      <c r="O401" s="223"/>
      <c r="P401" s="1027"/>
      <c r="Q401" s="1027"/>
      <c r="R401" s="842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</row>
    <row r="402" spans="1:41" s="50" customFormat="1" ht="10.9" customHeight="1">
      <c r="A402" s="898"/>
      <c r="B402" s="1049"/>
      <c r="C402" s="1050"/>
      <c r="D402" s="1051"/>
      <c r="E402" s="1052"/>
      <c r="F402" s="903"/>
      <c r="G402" s="1053"/>
      <c r="H402" s="798"/>
      <c r="I402" s="1053"/>
      <c r="J402" s="798"/>
      <c r="K402" s="222"/>
      <c r="L402" s="221"/>
      <c r="M402" s="220"/>
      <c r="N402" s="220"/>
      <c r="O402" s="223"/>
      <c r="P402" s="1027"/>
      <c r="Q402" s="1027"/>
      <c r="R402" s="842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</row>
    <row r="403" spans="1:41" ht="10.9" customHeight="1">
      <c r="A403" s="824">
        <v>5</v>
      </c>
      <c r="B403" s="1000" t="s">
        <v>201</v>
      </c>
      <c r="C403" s="1000" t="s">
        <v>216</v>
      </c>
      <c r="D403" s="824" t="s">
        <v>68</v>
      </c>
      <c r="E403" s="1002">
        <v>8.8000000000000007</v>
      </c>
      <c r="F403" s="826">
        <f>H403+J403+R403</f>
        <v>83.541213000000013</v>
      </c>
      <c r="G403" s="999"/>
      <c r="H403" s="798">
        <f>G403*$P$8/1000</f>
        <v>0</v>
      </c>
      <c r="I403" s="999"/>
      <c r="J403" s="798">
        <f>I403*$P$9/1000</f>
        <v>0</v>
      </c>
      <c r="K403" s="222" t="s">
        <v>205</v>
      </c>
      <c r="L403" s="221" t="s">
        <v>20</v>
      </c>
      <c r="M403" s="220">
        <v>1</v>
      </c>
      <c r="N403" s="220">
        <v>2.57</v>
      </c>
      <c r="O403" s="223">
        <f>M403*N403</f>
        <v>2.57</v>
      </c>
      <c r="P403" s="826">
        <f>E403*F403</f>
        <v>735.16267440000013</v>
      </c>
      <c r="Q403" s="802">
        <f>SUM(O407:O410)</f>
        <v>72.900000000000006</v>
      </c>
      <c r="R403" s="842">
        <f>Q403*1.02*1.05*$R$14</f>
        <v>83.541213000000013</v>
      </c>
      <c r="S403" s="37"/>
      <c r="T403" s="37"/>
    </row>
    <row r="404" spans="1:41" ht="10.9" customHeight="1">
      <c r="A404" s="824"/>
      <c r="B404" s="1000"/>
      <c r="C404" s="1000"/>
      <c r="D404" s="824"/>
      <c r="E404" s="1002"/>
      <c r="F404" s="826"/>
      <c r="G404" s="999"/>
      <c r="H404" s="798"/>
      <c r="I404" s="999"/>
      <c r="J404" s="798"/>
      <c r="K404" s="221"/>
      <c r="L404" s="221"/>
      <c r="M404" s="221"/>
      <c r="N404" s="221"/>
      <c r="O404" s="224"/>
      <c r="P404" s="826"/>
      <c r="Q404" s="802"/>
      <c r="R404" s="842"/>
      <c r="S404" s="37"/>
      <c r="T404" s="37"/>
    </row>
    <row r="405" spans="1:41" ht="10.9" customHeight="1">
      <c r="A405" s="824"/>
      <c r="B405" s="1000"/>
      <c r="C405" s="1000"/>
      <c r="D405" s="824"/>
      <c r="E405" s="1002"/>
      <c r="F405" s="826"/>
      <c r="G405" s="999"/>
      <c r="H405" s="798"/>
      <c r="I405" s="999"/>
      <c r="J405" s="798"/>
      <c r="K405" s="221"/>
      <c r="L405" s="221"/>
      <c r="M405" s="221"/>
      <c r="N405" s="221"/>
      <c r="O405" s="224"/>
      <c r="P405" s="826"/>
      <c r="Q405" s="802"/>
      <c r="R405" s="842"/>
      <c r="S405" s="37"/>
      <c r="T405" s="37"/>
    </row>
    <row r="406" spans="1:41" ht="10.9" customHeight="1">
      <c r="A406" s="824"/>
      <c r="B406" s="1000"/>
      <c r="C406" s="1000"/>
      <c r="D406" s="824"/>
      <c r="E406" s="1002"/>
      <c r="F406" s="826"/>
      <c r="G406" s="999"/>
      <c r="H406" s="798"/>
      <c r="I406" s="999"/>
      <c r="J406" s="798"/>
      <c r="K406" s="221"/>
      <c r="L406" s="221"/>
      <c r="M406" s="221"/>
      <c r="N406" s="221"/>
      <c r="O406" s="224"/>
      <c r="P406" s="826"/>
      <c r="Q406" s="802"/>
      <c r="R406" s="842"/>
      <c r="S406" s="37"/>
      <c r="T406" s="37"/>
    </row>
    <row r="407" spans="1:41" ht="10.9" customHeight="1">
      <c r="A407" s="824">
        <v>7</v>
      </c>
      <c r="B407" s="1000" t="s">
        <v>201</v>
      </c>
      <c r="C407" s="1000" t="s">
        <v>221</v>
      </c>
      <c r="D407" s="824" t="s">
        <v>68</v>
      </c>
      <c r="E407" s="1002">
        <v>8.6999999999999993</v>
      </c>
      <c r="F407" s="826">
        <f>H407+J407+R407</f>
        <v>49.815315900000002</v>
      </c>
      <c r="G407" s="999"/>
      <c r="H407" s="798">
        <f>G407*$P$8/1000</f>
        <v>0</v>
      </c>
      <c r="I407" s="999"/>
      <c r="J407" s="798">
        <f>I407*$P$9/1000</f>
        <v>0</v>
      </c>
      <c r="K407" s="201" t="s">
        <v>224</v>
      </c>
      <c r="L407" s="200" t="s">
        <v>202</v>
      </c>
      <c r="M407" s="202">
        <v>1</v>
      </c>
      <c r="N407" s="203">
        <v>72.900000000000006</v>
      </c>
      <c r="O407" s="204">
        <f>M407*N407</f>
        <v>72.900000000000006</v>
      </c>
      <c r="P407" s="826">
        <f>E407*F407</f>
        <v>433.39324833000001</v>
      </c>
      <c r="Q407" s="802">
        <f>SUM(O411:O414)</f>
        <v>43.47</v>
      </c>
      <c r="R407" s="842">
        <f>Q407*1.02*1.05*$R$14</f>
        <v>49.815315900000002</v>
      </c>
      <c r="S407" s="37"/>
      <c r="T407" s="37"/>
    </row>
    <row r="408" spans="1:41" ht="10.9" customHeight="1">
      <c r="A408" s="824"/>
      <c r="B408" s="1000"/>
      <c r="C408" s="1000"/>
      <c r="D408" s="824"/>
      <c r="E408" s="1002"/>
      <c r="F408" s="826"/>
      <c r="G408" s="999"/>
      <c r="H408" s="798"/>
      <c r="I408" s="999"/>
      <c r="J408" s="798"/>
      <c r="K408" s="205"/>
      <c r="L408" s="206"/>
      <c r="M408" s="207"/>
      <c r="N408" s="203"/>
      <c r="O408" s="204"/>
      <c r="P408" s="826"/>
      <c r="Q408" s="802"/>
      <c r="R408" s="842"/>
      <c r="S408" s="37"/>
      <c r="T408" s="37"/>
    </row>
    <row r="409" spans="1:41" ht="10.9" customHeight="1">
      <c r="A409" s="824"/>
      <c r="B409" s="1000"/>
      <c r="C409" s="1000"/>
      <c r="D409" s="824"/>
      <c r="E409" s="1002"/>
      <c r="F409" s="826"/>
      <c r="G409" s="999"/>
      <c r="H409" s="798"/>
      <c r="I409" s="999"/>
      <c r="J409" s="798"/>
      <c r="K409" s="205"/>
      <c r="L409" s="206"/>
      <c r="M409" s="207"/>
      <c r="N409" s="203"/>
      <c r="O409" s="204"/>
      <c r="P409" s="826"/>
      <c r="Q409" s="802"/>
      <c r="R409" s="842"/>
      <c r="S409" s="37"/>
      <c r="T409" s="37"/>
    </row>
    <row r="410" spans="1:41" ht="10.9" customHeight="1">
      <c r="A410" s="824"/>
      <c r="B410" s="1000"/>
      <c r="C410" s="1000"/>
      <c r="D410" s="824"/>
      <c r="E410" s="1002"/>
      <c r="F410" s="826"/>
      <c r="G410" s="999"/>
      <c r="H410" s="798"/>
      <c r="I410" s="999"/>
      <c r="J410" s="798"/>
      <c r="K410" s="205"/>
      <c r="L410" s="206"/>
      <c r="M410" s="207"/>
      <c r="N410" s="203"/>
      <c r="O410" s="204"/>
      <c r="P410" s="826"/>
      <c r="Q410" s="802"/>
      <c r="R410" s="842"/>
      <c r="S410" s="37"/>
      <c r="T410" s="37"/>
    </row>
    <row r="411" spans="1:41" ht="10.9" customHeight="1">
      <c r="A411" s="824">
        <v>7</v>
      </c>
      <c r="B411" s="1000" t="s">
        <v>201</v>
      </c>
      <c r="C411" s="1000" t="s">
        <v>223</v>
      </c>
      <c r="D411" s="824" t="s">
        <v>68</v>
      </c>
      <c r="E411" s="1002">
        <v>42.9</v>
      </c>
      <c r="F411" s="826">
        <f>H411+J411+R411</f>
        <v>42.332131799999999</v>
      </c>
      <c r="G411" s="999"/>
      <c r="H411" s="798">
        <f>G411*$P$8/1000</f>
        <v>0</v>
      </c>
      <c r="I411" s="999"/>
      <c r="J411" s="798">
        <f>I411*$P$9/1000</f>
        <v>0</v>
      </c>
      <c r="K411" s="201" t="s">
        <v>225</v>
      </c>
      <c r="L411" s="200" t="s">
        <v>202</v>
      </c>
      <c r="M411" s="202">
        <v>1</v>
      </c>
      <c r="N411" s="203">
        <v>43.47</v>
      </c>
      <c r="O411" s="204">
        <f>M411*N411</f>
        <v>43.47</v>
      </c>
      <c r="P411" s="826">
        <f>E411*F411</f>
        <v>1816.0484542199999</v>
      </c>
      <c r="Q411" s="802">
        <f>SUM(O415:O418)</f>
        <v>36.94</v>
      </c>
      <c r="R411" s="842">
        <f>Q411*1.02*1.05*$R$14</f>
        <v>42.332131799999999</v>
      </c>
      <c r="S411" s="37"/>
      <c r="T411" s="37"/>
    </row>
    <row r="412" spans="1:41" ht="10.9" customHeight="1">
      <c r="A412" s="824"/>
      <c r="B412" s="1000"/>
      <c r="C412" s="1000"/>
      <c r="D412" s="824"/>
      <c r="E412" s="1002"/>
      <c r="F412" s="826"/>
      <c r="G412" s="999"/>
      <c r="H412" s="798"/>
      <c r="I412" s="999"/>
      <c r="J412" s="798"/>
      <c r="K412" s="205"/>
      <c r="L412" s="206"/>
      <c r="M412" s="207"/>
      <c r="N412" s="203"/>
      <c r="O412" s="204"/>
      <c r="P412" s="826"/>
      <c r="Q412" s="802"/>
      <c r="R412" s="842"/>
      <c r="S412" s="37"/>
      <c r="T412" s="37"/>
    </row>
    <row r="413" spans="1:41" ht="10.9" customHeight="1">
      <c r="A413" s="824"/>
      <c r="B413" s="1000"/>
      <c r="C413" s="1000"/>
      <c r="D413" s="824"/>
      <c r="E413" s="1002"/>
      <c r="F413" s="826"/>
      <c r="G413" s="999"/>
      <c r="H413" s="798"/>
      <c r="I413" s="999"/>
      <c r="J413" s="798"/>
      <c r="K413" s="205"/>
      <c r="L413" s="206"/>
      <c r="M413" s="207"/>
      <c r="N413" s="203"/>
      <c r="O413" s="204"/>
      <c r="P413" s="826"/>
      <c r="Q413" s="802"/>
      <c r="R413" s="842"/>
      <c r="S413" s="37"/>
      <c r="T413" s="37"/>
    </row>
    <row r="414" spans="1:41" ht="10.9" customHeight="1">
      <c r="A414" s="824"/>
      <c r="B414" s="1000"/>
      <c r="C414" s="1000"/>
      <c r="D414" s="824"/>
      <c r="E414" s="1002"/>
      <c r="F414" s="826"/>
      <c r="G414" s="999"/>
      <c r="H414" s="798"/>
      <c r="I414" s="999"/>
      <c r="J414" s="798"/>
      <c r="K414" s="205"/>
      <c r="L414" s="206"/>
      <c r="M414" s="207"/>
      <c r="N414" s="203"/>
      <c r="O414" s="204"/>
      <c r="P414" s="826"/>
      <c r="Q414" s="802"/>
      <c r="R414" s="842"/>
      <c r="S414" s="37"/>
      <c r="T414" s="37"/>
    </row>
    <row r="415" spans="1:41" s="1" customFormat="1" ht="10.9" customHeight="1">
      <c r="A415" s="829">
        <v>8</v>
      </c>
      <c r="B415" s="879" t="s">
        <v>265</v>
      </c>
      <c r="C415" s="766" t="s">
        <v>266</v>
      </c>
      <c r="D415" s="769" t="s">
        <v>90</v>
      </c>
      <c r="E415" s="1145">
        <v>19.5</v>
      </c>
      <c r="F415" s="944">
        <f>H415+J415+R415</f>
        <v>12.737456550000003</v>
      </c>
      <c r="G415" s="1010">
        <v>2.5</v>
      </c>
      <c r="H415" s="1147">
        <f>G415*$P$5/1000</f>
        <v>0</v>
      </c>
      <c r="I415" s="866">
        <v>4.8000000000000001E-2</v>
      </c>
      <c r="J415" s="809">
        <f>I415*$P$6/1000</f>
        <v>0</v>
      </c>
      <c r="K415" s="201" t="s">
        <v>225</v>
      </c>
      <c r="L415" s="200" t="s">
        <v>202</v>
      </c>
      <c r="M415" s="202">
        <v>1</v>
      </c>
      <c r="N415" s="203">
        <v>36.94</v>
      </c>
      <c r="O415" s="204">
        <f>M415*N415</f>
        <v>36.94</v>
      </c>
      <c r="P415" s="809">
        <f>E415*F415</f>
        <v>248.38040272500007</v>
      </c>
      <c r="Q415" s="1143">
        <f>SUM(O419:O422)</f>
        <v>11.115000000000002</v>
      </c>
      <c r="R415" s="842">
        <f>Q415*1.02*1.05*$R$14</f>
        <v>12.737456550000003</v>
      </c>
    </row>
    <row r="416" spans="1:41" s="1" customFormat="1" ht="10.9" customHeight="1">
      <c r="A416" s="829"/>
      <c r="B416" s="880"/>
      <c r="C416" s="881"/>
      <c r="D416" s="772"/>
      <c r="E416" s="1145"/>
      <c r="F416" s="944"/>
      <c r="G416" s="1011"/>
      <c r="H416" s="1147"/>
      <c r="I416" s="867"/>
      <c r="J416" s="809"/>
      <c r="K416" s="205"/>
      <c r="L416" s="206"/>
      <c r="M416" s="207"/>
      <c r="N416" s="203"/>
      <c r="O416" s="204"/>
      <c r="P416" s="809"/>
      <c r="Q416" s="1143"/>
      <c r="R416" s="842"/>
    </row>
    <row r="417" spans="1:20" s="1" customFormat="1" ht="10.9" customHeight="1">
      <c r="A417" s="829"/>
      <c r="B417" s="880"/>
      <c r="C417" s="881"/>
      <c r="D417" s="772"/>
      <c r="E417" s="1145"/>
      <c r="F417" s="944"/>
      <c r="G417" s="1011"/>
      <c r="H417" s="1147"/>
      <c r="I417" s="867"/>
      <c r="J417" s="809"/>
      <c r="K417" s="205"/>
      <c r="L417" s="206"/>
      <c r="M417" s="207"/>
      <c r="N417" s="203"/>
      <c r="O417" s="204"/>
      <c r="P417" s="809"/>
      <c r="Q417" s="1143"/>
      <c r="R417" s="842"/>
    </row>
    <row r="418" spans="1:20" s="1" customFormat="1" ht="10.9" customHeight="1">
      <c r="A418" s="829"/>
      <c r="B418" s="880"/>
      <c r="C418" s="764"/>
      <c r="D418" s="767"/>
      <c r="E418" s="1146"/>
      <c r="F418" s="944"/>
      <c r="G418" s="1012"/>
      <c r="H418" s="1147"/>
      <c r="I418" s="868"/>
      <c r="J418" s="809"/>
      <c r="K418" s="205"/>
      <c r="L418" s="206"/>
      <c r="M418" s="207"/>
      <c r="N418" s="203"/>
      <c r="O418" s="204"/>
      <c r="P418" s="809"/>
      <c r="Q418" s="1144"/>
      <c r="R418" s="842"/>
    </row>
    <row r="419" spans="1:20" ht="10.9" customHeight="1">
      <c r="A419" s="824">
        <v>9</v>
      </c>
      <c r="B419" s="1014" t="s">
        <v>226</v>
      </c>
      <c r="C419" s="1000" t="s">
        <v>220</v>
      </c>
      <c r="D419" s="824" t="s">
        <v>68</v>
      </c>
      <c r="E419" s="1041">
        <v>105</v>
      </c>
      <c r="F419" s="826">
        <f>H419+J419+R419</f>
        <v>15.784977300000001</v>
      </c>
      <c r="G419" s="1014">
        <v>1.41</v>
      </c>
      <c r="H419" s="798">
        <f>G419*$P$8/1000</f>
        <v>3.0351800999999998</v>
      </c>
      <c r="I419" s="999">
        <v>3.3000000000000002E-2</v>
      </c>
      <c r="J419" s="798">
        <f>I419*$P$9/1000</f>
        <v>0.10974809999999999</v>
      </c>
      <c r="K419" s="320" t="s">
        <v>267</v>
      </c>
      <c r="L419" s="44" t="s">
        <v>90</v>
      </c>
      <c r="M419" s="108">
        <v>1.1000000000000001</v>
      </c>
      <c r="N419" s="64">
        <v>9.4</v>
      </c>
      <c r="O419" s="321">
        <f>M419*N419</f>
        <v>10.340000000000002</v>
      </c>
      <c r="P419" s="826">
        <f>E419*F419</f>
        <v>1657.4226165000002</v>
      </c>
      <c r="Q419" s="802">
        <f>SUM(O423:O426)</f>
        <v>11.03</v>
      </c>
      <c r="R419" s="842">
        <f>Q419*1.02*1.05*$R$14</f>
        <v>12.640049100000002</v>
      </c>
      <c r="S419" s="37"/>
      <c r="T419" s="37"/>
    </row>
    <row r="420" spans="1:20" ht="10.9" customHeight="1">
      <c r="A420" s="824"/>
      <c r="B420" s="1014"/>
      <c r="C420" s="1000"/>
      <c r="D420" s="824"/>
      <c r="E420" s="1041"/>
      <c r="F420" s="826"/>
      <c r="G420" s="1014"/>
      <c r="H420" s="798"/>
      <c r="I420" s="999"/>
      <c r="J420" s="798"/>
      <c r="K420" s="44" t="s">
        <v>268</v>
      </c>
      <c r="L420" s="44" t="s">
        <v>26</v>
      </c>
      <c r="M420" s="108">
        <v>2.5000000000000001E-2</v>
      </c>
      <c r="N420" s="64">
        <v>31</v>
      </c>
      <c r="O420" s="321">
        <f>M420*N420</f>
        <v>0.77500000000000002</v>
      </c>
      <c r="P420" s="826"/>
      <c r="Q420" s="802"/>
      <c r="R420" s="842"/>
      <c r="S420" s="37"/>
      <c r="T420" s="37"/>
    </row>
    <row r="421" spans="1:20" ht="10.9" customHeight="1">
      <c r="A421" s="824"/>
      <c r="B421" s="1014"/>
      <c r="C421" s="1000"/>
      <c r="D421" s="824"/>
      <c r="E421" s="1041"/>
      <c r="F421" s="826"/>
      <c r="G421" s="1014"/>
      <c r="H421" s="798"/>
      <c r="I421" s="999"/>
      <c r="J421" s="798"/>
      <c r="K421" s="44"/>
      <c r="L421" s="44"/>
      <c r="M421" s="48"/>
      <c r="N421" s="45"/>
      <c r="O421" s="322"/>
      <c r="P421" s="826"/>
      <c r="Q421" s="802"/>
      <c r="R421" s="842"/>
      <c r="S421" s="37"/>
      <c r="T421" s="37"/>
    </row>
    <row r="422" spans="1:20" ht="10.9" customHeight="1">
      <c r="A422" s="824"/>
      <c r="B422" s="1014"/>
      <c r="C422" s="1000"/>
      <c r="D422" s="824"/>
      <c r="E422" s="1041"/>
      <c r="F422" s="826"/>
      <c r="G422" s="1014"/>
      <c r="H422" s="798"/>
      <c r="I422" s="999"/>
      <c r="J422" s="798"/>
      <c r="K422" s="263"/>
      <c r="L422" s="263"/>
      <c r="M422" s="263"/>
      <c r="N422" s="264"/>
      <c r="O422" s="323"/>
      <c r="P422" s="826"/>
      <c r="Q422" s="802"/>
      <c r="R422" s="842"/>
      <c r="S422" s="37"/>
      <c r="T422" s="37"/>
    </row>
    <row r="423" spans="1:20" ht="14.25" customHeight="1">
      <c r="A423" s="234"/>
      <c r="B423" s="235"/>
      <c r="C423" s="246" t="s">
        <v>17</v>
      </c>
      <c r="D423" s="234"/>
      <c r="E423" s="236"/>
      <c r="F423" s="237"/>
      <c r="G423" s="235"/>
      <c r="H423" s="238"/>
      <c r="I423" s="239"/>
      <c r="J423" s="238"/>
      <c r="K423" s="226" t="s">
        <v>214</v>
      </c>
      <c r="L423" s="227" t="s">
        <v>84</v>
      </c>
      <c r="M423" s="228">
        <v>1</v>
      </c>
      <c r="N423" s="228">
        <v>11</v>
      </c>
      <c r="O423" s="229">
        <f>N423*M423</f>
        <v>11</v>
      </c>
      <c r="P423" s="325">
        <f>SUM(P379:P422)</f>
        <v>12464.191550475</v>
      </c>
      <c r="Q423" s="244"/>
      <c r="R423" s="245"/>
      <c r="S423" s="37"/>
      <c r="T423" s="37"/>
    </row>
    <row r="424" spans="1:20" ht="11.25" customHeight="1">
      <c r="A424" s="825"/>
      <c r="B424" s="835"/>
      <c r="C424" s="1142" t="s">
        <v>279</v>
      </c>
      <c r="D424" s="825"/>
      <c r="E424" s="825"/>
      <c r="F424" s="1048"/>
      <c r="G424" s="827"/>
      <c r="H424" s="828">
        <f>G424*$P$8/1000</f>
        <v>0</v>
      </c>
      <c r="I424" s="827"/>
      <c r="J424" s="856">
        <f>I424*$P$9/1000</f>
        <v>0</v>
      </c>
      <c r="K424" s="230" t="s">
        <v>197</v>
      </c>
      <c r="L424" s="231" t="s">
        <v>19</v>
      </c>
      <c r="M424" s="232">
        <v>0.03</v>
      </c>
      <c r="N424" s="233">
        <v>1</v>
      </c>
      <c r="O424" s="229">
        <f>N424*M424</f>
        <v>0.03</v>
      </c>
      <c r="P424" s="928"/>
      <c r="Q424" s="928"/>
      <c r="R424" s="776">
        <f>Q424*1.02*1.05*$R$14</f>
        <v>0</v>
      </c>
    </row>
    <row r="425" spans="1:20" ht="17.25" customHeight="1">
      <c r="A425" s="825"/>
      <c r="B425" s="835"/>
      <c r="C425" s="1142"/>
      <c r="D425" s="825"/>
      <c r="E425" s="825"/>
      <c r="F425" s="1048"/>
      <c r="G425" s="827"/>
      <c r="H425" s="828"/>
      <c r="I425" s="827"/>
      <c r="J425" s="856"/>
      <c r="K425" s="205"/>
      <c r="L425" s="206"/>
      <c r="M425" s="207"/>
      <c r="N425" s="203"/>
      <c r="O425" s="204"/>
      <c r="P425" s="928"/>
      <c r="Q425" s="928"/>
      <c r="R425" s="776"/>
    </row>
    <row r="426" spans="1:20" ht="11.25" customHeight="1">
      <c r="A426" s="825"/>
      <c r="B426" s="835"/>
      <c r="C426" s="1142"/>
      <c r="D426" s="825"/>
      <c r="E426" s="825"/>
      <c r="F426" s="1048"/>
      <c r="G426" s="827"/>
      <c r="H426" s="828"/>
      <c r="I426" s="827"/>
      <c r="J426" s="856"/>
      <c r="K426" s="205"/>
      <c r="L426" s="206"/>
      <c r="M426" s="207"/>
      <c r="N426" s="203"/>
      <c r="O426" s="204"/>
      <c r="P426" s="928"/>
      <c r="Q426" s="928"/>
      <c r="R426" s="776"/>
    </row>
    <row r="427" spans="1:20" ht="11.25" customHeight="1">
      <c r="A427" s="825"/>
      <c r="B427" s="835"/>
      <c r="C427" s="1142"/>
      <c r="D427" s="825"/>
      <c r="E427" s="825"/>
      <c r="F427" s="1048"/>
      <c r="G427" s="827"/>
      <c r="H427" s="828"/>
      <c r="I427" s="827"/>
      <c r="J427" s="857"/>
      <c r="K427" s="240"/>
      <c r="L427" s="241"/>
      <c r="M427" s="242"/>
      <c r="N427" s="243"/>
      <c r="O427" s="244"/>
      <c r="P427" s="928"/>
      <c r="Q427" s="928"/>
      <c r="R427" s="776"/>
    </row>
    <row r="428" spans="1:20" s="1" customFormat="1">
      <c r="A428" s="829">
        <v>1</v>
      </c>
      <c r="B428" s="879" t="s">
        <v>281</v>
      </c>
      <c r="C428" s="766" t="s">
        <v>280</v>
      </c>
      <c r="D428" s="824" t="s">
        <v>68</v>
      </c>
      <c r="E428" s="772">
        <v>81</v>
      </c>
      <c r="F428" s="826">
        <f>H428+J428+R428</f>
        <v>38.560986000000007</v>
      </c>
      <c r="G428" s="882">
        <v>14.4</v>
      </c>
      <c r="H428" s="828">
        <f>G428*$P$8/1000</f>
        <v>30.997584000000003</v>
      </c>
      <c r="I428" s="866">
        <v>0.2</v>
      </c>
      <c r="J428" s="856"/>
      <c r="K428" s="60"/>
      <c r="L428" s="60"/>
      <c r="M428" s="58"/>
      <c r="N428" s="61"/>
      <c r="O428" s="66"/>
      <c r="P428" s="809">
        <f>E428*F428</f>
        <v>3123.4398660000006</v>
      </c>
      <c r="Q428" s="802">
        <f>O432+O433+O434+O435</f>
        <v>6.6000000000000005</v>
      </c>
      <c r="R428" s="842">
        <f>Q428*1.02*1.05*$R$14</f>
        <v>7.5634020000000026</v>
      </c>
    </row>
    <row r="429" spans="1:20" s="1" customFormat="1" ht="12.75" customHeight="1">
      <c r="A429" s="829"/>
      <c r="B429" s="880"/>
      <c r="C429" s="881"/>
      <c r="D429" s="824"/>
      <c r="E429" s="772"/>
      <c r="F429" s="826"/>
      <c r="G429" s="883"/>
      <c r="H429" s="828"/>
      <c r="I429" s="867"/>
      <c r="J429" s="856"/>
      <c r="K429" s="61"/>
      <c r="L429" s="57"/>
      <c r="M429" s="57"/>
      <c r="N429" s="61"/>
      <c r="O429" s="66"/>
      <c r="P429" s="809"/>
      <c r="Q429" s="802"/>
      <c r="R429" s="842"/>
    </row>
    <row r="430" spans="1:20" s="1" customFormat="1" ht="12.75" customHeight="1">
      <c r="A430" s="829"/>
      <c r="B430" s="880"/>
      <c r="C430" s="881"/>
      <c r="D430" s="824"/>
      <c r="E430" s="772"/>
      <c r="F430" s="826"/>
      <c r="G430" s="883"/>
      <c r="H430" s="828"/>
      <c r="I430" s="867"/>
      <c r="J430" s="856"/>
      <c r="K430" s="60"/>
      <c r="L430" s="57"/>
      <c r="M430" s="58"/>
      <c r="N430" s="61"/>
      <c r="O430" s="66"/>
      <c r="P430" s="809"/>
      <c r="Q430" s="802"/>
      <c r="R430" s="842"/>
    </row>
    <row r="431" spans="1:20" s="1" customFormat="1" ht="7.9" customHeight="1">
      <c r="A431" s="829"/>
      <c r="B431" s="880"/>
      <c r="C431" s="764"/>
      <c r="D431" s="824"/>
      <c r="E431" s="767"/>
      <c r="F431" s="826"/>
      <c r="G431" s="884"/>
      <c r="H431" s="828"/>
      <c r="I431" s="868"/>
      <c r="J431" s="857"/>
      <c r="K431" s="60"/>
      <c r="L431" s="58"/>
      <c r="M431" s="58"/>
      <c r="N431" s="61"/>
      <c r="O431" s="66"/>
      <c r="P431" s="809"/>
      <c r="Q431" s="802"/>
      <c r="R431" s="842"/>
    </row>
    <row r="432" spans="1:20" ht="11.25" customHeight="1">
      <c r="A432" s="825">
        <v>2</v>
      </c>
      <c r="B432" s="835" t="s">
        <v>275</v>
      </c>
      <c r="C432" s="953" t="s">
        <v>306</v>
      </c>
      <c r="D432" s="824" t="s">
        <v>68</v>
      </c>
      <c r="E432" s="825">
        <v>366</v>
      </c>
      <c r="F432" s="826">
        <f>H432+J432+R432</f>
        <v>2.9272871550000001</v>
      </c>
      <c r="G432" s="827">
        <v>0.35599999999999998</v>
      </c>
      <c r="H432" s="828">
        <f>G432*$P$8/1000</f>
        <v>0.76632915999999995</v>
      </c>
      <c r="I432" s="827">
        <v>4.9000000000000002E-2</v>
      </c>
      <c r="J432" s="856">
        <f>I432*$P$9/1000</f>
        <v>0.16295929999999997</v>
      </c>
      <c r="K432" s="320" t="s">
        <v>282</v>
      </c>
      <c r="L432" s="227" t="s">
        <v>84</v>
      </c>
      <c r="M432" s="108">
        <v>1.1000000000000001</v>
      </c>
      <c r="N432" s="64">
        <v>6</v>
      </c>
      <c r="O432" s="229">
        <f>N432*M432</f>
        <v>6.6000000000000005</v>
      </c>
      <c r="P432" s="809">
        <f>E432*F432</f>
        <v>1071.3870987300002</v>
      </c>
      <c r="Q432" s="802">
        <f>O436+O437+O438+O439</f>
        <v>1.7435</v>
      </c>
      <c r="R432" s="842">
        <f>Q432*1.02*1.05*$R$14</f>
        <v>1.9979986950000002</v>
      </c>
    </row>
    <row r="433" spans="1:36" ht="17.25" customHeight="1">
      <c r="A433" s="825"/>
      <c r="B433" s="835"/>
      <c r="C433" s="823"/>
      <c r="D433" s="824"/>
      <c r="E433" s="825"/>
      <c r="F433" s="826"/>
      <c r="G433" s="827"/>
      <c r="H433" s="828"/>
      <c r="I433" s="827"/>
      <c r="J433" s="856"/>
      <c r="K433" s="44"/>
      <c r="L433" s="44"/>
      <c r="M433" s="108"/>
      <c r="N433" s="64"/>
      <c r="O433" s="229">
        <f>N433*M433</f>
        <v>0</v>
      </c>
      <c r="P433" s="809"/>
      <c r="Q433" s="802"/>
      <c r="R433" s="842"/>
    </row>
    <row r="434" spans="1:36" ht="11.25" customHeight="1">
      <c r="A434" s="825"/>
      <c r="B434" s="835"/>
      <c r="C434" s="823"/>
      <c r="D434" s="824"/>
      <c r="E434" s="825"/>
      <c r="F434" s="826"/>
      <c r="G434" s="827"/>
      <c r="H434" s="828"/>
      <c r="I434" s="827"/>
      <c r="J434" s="856"/>
      <c r="K434" s="44"/>
      <c r="L434" s="44"/>
      <c r="M434" s="48"/>
      <c r="N434" s="45"/>
      <c r="O434" s="229">
        <f>N434*M434</f>
        <v>0</v>
      </c>
      <c r="P434" s="809"/>
      <c r="Q434" s="802"/>
      <c r="R434" s="842"/>
    </row>
    <row r="435" spans="1:36" ht="11.25" customHeight="1">
      <c r="A435" s="825"/>
      <c r="B435" s="835"/>
      <c r="C435" s="823"/>
      <c r="D435" s="824"/>
      <c r="E435" s="825"/>
      <c r="F435" s="826"/>
      <c r="G435" s="827"/>
      <c r="H435" s="828"/>
      <c r="I435" s="827"/>
      <c r="J435" s="857"/>
      <c r="K435" s="263"/>
      <c r="L435" s="263"/>
      <c r="M435" s="263"/>
      <c r="N435" s="264"/>
      <c r="O435" s="229">
        <f>N435*M435</f>
        <v>0</v>
      </c>
      <c r="P435" s="809"/>
      <c r="Q435" s="802"/>
      <c r="R435" s="842"/>
    </row>
    <row r="436" spans="1:36" ht="11.25" customHeight="1">
      <c r="A436" s="825">
        <v>3</v>
      </c>
      <c r="B436" s="835" t="s">
        <v>283</v>
      </c>
      <c r="C436" s="823" t="s">
        <v>284</v>
      </c>
      <c r="D436" s="824" t="s">
        <v>68</v>
      </c>
      <c r="E436" s="825">
        <v>366</v>
      </c>
      <c r="F436" s="826">
        <f>H436+J436+R436</f>
        <v>1.8664210200000002</v>
      </c>
      <c r="G436" s="827">
        <v>0.14599999999999999</v>
      </c>
      <c r="H436" s="828">
        <f>G436*$P$8/1000</f>
        <v>0.31428106</v>
      </c>
      <c r="I436" s="827">
        <v>1.6E-2</v>
      </c>
      <c r="J436" s="856">
        <f>I436*$P$9/1000</f>
        <v>5.32112E-2</v>
      </c>
      <c r="K436" s="60" t="s">
        <v>61</v>
      </c>
      <c r="L436" s="44" t="s">
        <v>26</v>
      </c>
      <c r="M436" s="58">
        <v>4.1000000000000002E-2</v>
      </c>
      <c r="N436" s="57">
        <v>31</v>
      </c>
      <c r="O436" s="229">
        <f>N436*M436</f>
        <v>1.2710000000000001</v>
      </c>
      <c r="P436" s="809">
        <f>E436*F436</f>
        <v>683.11009332000003</v>
      </c>
      <c r="Q436" s="802">
        <f>O440+O441+O442+O443</f>
        <v>1.3080000000000003</v>
      </c>
      <c r="R436" s="858">
        <f>Q436*1.02*1.05*$R$14</f>
        <v>1.4989287600000003</v>
      </c>
    </row>
    <row r="437" spans="1:36" ht="17.25" customHeight="1">
      <c r="A437" s="825"/>
      <c r="B437" s="835"/>
      <c r="C437" s="823"/>
      <c r="D437" s="824"/>
      <c r="E437" s="825"/>
      <c r="F437" s="826"/>
      <c r="G437" s="827"/>
      <c r="H437" s="828"/>
      <c r="I437" s="827"/>
      <c r="J437" s="856"/>
      <c r="K437" s="61" t="s">
        <v>292</v>
      </c>
      <c r="L437" s="60" t="s">
        <v>4</v>
      </c>
      <c r="M437" s="57">
        <v>1.05</v>
      </c>
      <c r="N437" s="57">
        <v>0.45</v>
      </c>
      <c r="O437" s="229">
        <f t="shared" ref="O437:O447" si="36">N437*M437</f>
        <v>0.47250000000000003</v>
      </c>
      <c r="P437" s="809"/>
      <c r="Q437" s="802"/>
      <c r="R437" s="859"/>
    </row>
    <row r="438" spans="1:36" ht="11.25" customHeight="1">
      <c r="A438" s="825"/>
      <c r="B438" s="835"/>
      <c r="C438" s="823"/>
      <c r="D438" s="824"/>
      <c r="E438" s="825"/>
      <c r="F438" s="826"/>
      <c r="G438" s="827"/>
      <c r="H438" s="828"/>
      <c r="I438" s="827"/>
      <c r="J438" s="856"/>
      <c r="K438" s="60"/>
      <c r="L438" s="57"/>
      <c r="M438" s="58"/>
      <c r="N438" s="61"/>
      <c r="O438" s="229">
        <f t="shared" si="36"/>
        <v>0</v>
      </c>
      <c r="P438" s="809"/>
      <c r="Q438" s="802"/>
      <c r="R438" s="859"/>
    </row>
    <row r="439" spans="1:36" ht="11.25" customHeight="1">
      <c r="A439" s="825"/>
      <c r="B439" s="835"/>
      <c r="C439" s="823"/>
      <c r="D439" s="824"/>
      <c r="E439" s="825"/>
      <c r="F439" s="826"/>
      <c r="G439" s="827"/>
      <c r="H439" s="828"/>
      <c r="I439" s="827"/>
      <c r="J439" s="857"/>
      <c r="K439" s="60"/>
      <c r="L439" s="58"/>
      <c r="M439" s="58"/>
      <c r="N439" s="61"/>
      <c r="O439" s="229">
        <f t="shared" si="36"/>
        <v>0</v>
      </c>
      <c r="P439" s="809"/>
      <c r="Q439" s="802"/>
      <c r="R439" s="860"/>
    </row>
    <row r="440" spans="1:36" ht="11.25" customHeight="1">
      <c r="A440" s="825">
        <v>4</v>
      </c>
      <c r="B440" s="835" t="s">
        <v>24</v>
      </c>
      <c r="C440" s="823" t="s">
        <v>287</v>
      </c>
      <c r="D440" s="825" t="s">
        <v>22</v>
      </c>
      <c r="E440" s="825">
        <v>2930</v>
      </c>
      <c r="F440" s="826">
        <f>H440+J440+R440</f>
        <v>5.7298500000000009E-2</v>
      </c>
      <c r="G440" s="827"/>
      <c r="H440" s="828"/>
      <c r="I440" s="827"/>
      <c r="J440" s="856"/>
      <c r="K440" s="60" t="s">
        <v>285</v>
      </c>
      <c r="L440" s="60" t="s">
        <v>4</v>
      </c>
      <c r="M440" s="58">
        <v>1.1200000000000001</v>
      </c>
      <c r="N440" s="61">
        <v>1.125</v>
      </c>
      <c r="O440" s="229">
        <f t="shared" si="36"/>
        <v>1.2600000000000002</v>
      </c>
      <c r="P440" s="809">
        <f>E440*F440</f>
        <v>167.88460500000002</v>
      </c>
      <c r="Q440" s="802">
        <f>O444+O445+O446+O447</f>
        <v>0.05</v>
      </c>
      <c r="R440" s="858">
        <f>Q440*1.02*1.05*$R$14</f>
        <v>5.7298500000000009E-2</v>
      </c>
    </row>
    <row r="441" spans="1:36" ht="17.25" customHeight="1">
      <c r="A441" s="825"/>
      <c r="B441" s="835"/>
      <c r="C441" s="823"/>
      <c r="D441" s="825"/>
      <c r="E441" s="825"/>
      <c r="F441" s="826"/>
      <c r="G441" s="827"/>
      <c r="H441" s="828"/>
      <c r="I441" s="827"/>
      <c r="J441" s="856"/>
      <c r="K441" s="61" t="s">
        <v>146</v>
      </c>
      <c r="L441" s="57" t="s">
        <v>286</v>
      </c>
      <c r="M441" s="57">
        <v>0.32</v>
      </c>
      <c r="N441" s="61">
        <v>0.15</v>
      </c>
      <c r="O441" s="229">
        <f t="shared" si="36"/>
        <v>4.8000000000000001E-2</v>
      </c>
      <c r="P441" s="809"/>
      <c r="Q441" s="802"/>
      <c r="R441" s="859"/>
    </row>
    <row r="442" spans="1:36" ht="11.25" customHeight="1">
      <c r="A442" s="825"/>
      <c r="B442" s="835"/>
      <c r="C442" s="823"/>
      <c r="D442" s="825"/>
      <c r="E442" s="825"/>
      <c r="F442" s="826"/>
      <c r="G442" s="827"/>
      <c r="H442" s="828"/>
      <c r="I442" s="827"/>
      <c r="J442" s="856"/>
      <c r="K442" s="60"/>
      <c r="L442" s="57"/>
      <c r="M442" s="58"/>
      <c r="N442" s="61"/>
      <c r="O442" s="229">
        <f t="shared" si="36"/>
        <v>0</v>
      </c>
      <c r="P442" s="809"/>
      <c r="Q442" s="802"/>
      <c r="R442" s="859"/>
    </row>
    <row r="443" spans="1:36" ht="11.25" customHeight="1">
      <c r="A443" s="825"/>
      <c r="B443" s="835"/>
      <c r="C443" s="823"/>
      <c r="D443" s="825"/>
      <c r="E443" s="825"/>
      <c r="F443" s="826"/>
      <c r="G443" s="827"/>
      <c r="H443" s="828"/>
      <c r="I443" s="827"/>
      <c r="J443" s="857"/>
      <c r="K443" s="60"/>
      <c r="L443" s="58"/>
      <c r="M443" s="58"/>
      <c r="N443" s="61"/>
      <c r="O443" s="229">
        <f t="shared" si="36"/>
        <v>0</v>
      </c>
      <c r="P443" s="809"/>
      <c r="Q443" s="802"/>
      <c r="R443" s="860"/>
    </row>
    <row r="444" spans="1:36" ht="11.25" customHeight="1">
      <c r="A444" s="825">
        <v>5</v>
      </c>
      <c r="B444" s="835" t="s">
        <v>288</v>
      </c>
      <c r="C444" s="823" t="s">
        <v>289</v>
      </c>
      <c r="D444" s="824" t="s">
        <v>68</v>
      </c>
      <c r="E444" s="825">
        <v>366</v>
      </c>
      <c r="F444" s="826">
        <f>H444+J444+R444</f>
        <v>0.83715705299999998</v>
      </c>
      <c r="G444" s="827">
        <v>0.106</v>
      </c>
      <c r="H444" s="828">
        <f>G444*$P$8/1000</f>
        <v>0.22817666</v>
      </c>
      <c r="I444" s="827">
        <v>5.0000000000000001E-3</v>
      </c>
      <c r="J444" s="856">
        <f>I444*$P$9/1000</f>
        <v>1.6628499999999997E-2</v>
      </c>
      <c r="K444" s="60" t="s">
        <v>287</v>
      </c>
      <c r="L444" s="60" t="s">
        <v>22</v>
      </c>
      <c r="M444" s="58">
        <v>1</v>
      </c>
      <c r="N444" s="61">
        <v>0.05</v>
      </c>
      <c r="O444" s="229">
        <f t="shared" si="36"/>
        <v>0.05</v>
      </c>
      <c r="P444" s="809">
        <f>E444*F444</f>
        <v>306.39948139799998</v>
      </c>
      <c r="Q444" s="802">
        <f>O448+O449+O450+O451</f>
        <v>0.51690000000000003</v>
      </c>
      <c r="R444" s="776">
        <f>Q444*1.02*1.05*$R$14</f>
        <v>0.59235189300000002</v>
      </c>
    </row>
    <row r="445" spans="1:36" ht="17.25" customHeight="1">
      <c r="A445" s="825"/>
      <c r="B445" s="835"/>
      <c r="C445" s="823"/>
      <c r="D445" s="824"/>
      <c r="E445" s="825"/>
      <c r="F445" s="826"/>
      <c r="G445" s="827"/>
      <c r="H445" s="828"/>
      <c r="I445" s="827"/>
      <c r="J445" s="856"/>
      <c r="K445" s="61"/>
      <c r="L445" s="57"/>
      <c r="M445" s="57"/>
      <c r="N445" s="61"/>
      <c r="O445" s="229">
        <f t="shared" si="36"/>
        <v>0</v>
      </c>
      <c r="P445" s="809"/>
      <c r="Q445" s="802"/>
      <c r="R445" s="776"/>
    </row>
    <row r="446" spans="1:36" ht="11.25" customHeight="1">
      <c r="A446" s="825"/>
      <c r="B446" s="835"/>
      <c r="C446" s="823"/>
      <c r="D446" s="824"/>
      <c r="E446" s="825"/>
      <c r="F446" s="826"/>
      <c r="G446" s="827"/>
      <c r="H446" s="828"/>
      <c r="I446" s="827"/>
      <c r="J446" s="856"/>
      <c r="K446" s="60"/>
      <c r="L446" s="57"/>
      <c r="M446" s="58"/>
      <c r="N446" s="61"/>
      <c r="O446" s="229">
        <f t="shared" si="36"/>
        <v>0</v>
      </c>
      <c r="P446" s="809"/>
      <c r="Q446" s="802"/>
      <c r="R446" s="776"/>
    </row>
    <row r="447" spans="1:36" ht="11.25" customHeight="1">
      <c r="A447" s="825"/>
      <c r="B447" s="835"/>
      <c r="C447" s="823"/>
      <c r="D447" s="824"/>
      <c r="E447" s="825"/>
      <c r="F447" s="826"/>
      <c r="G447" s="827"/>
      <c r="H447" s="828"/>
      <c r="I447" s="827"/>
      <c r="J447" s="857"/>
      <c r="K447" s="60"/>
      <c r="L447" s="58"/>
      <c r="M447" s="58"/>
      <c r="N447" s="61"/>
      <c r="O447" s="229">
        <f t="shared" si="36"/>
        <v>0</v>
      </c>
      <c r="P447" s="809"/>
      <c r="Q447" s="802"/>
      <c r="R447" s="776"/>
    </row>
    <row r="448" spans="1:36" s="1" customFormat="1" ht="12.75" customHeight="1">
      <c r="A448" s="803">
        <v>6</v>
      </c>
      <c r="B448" s="803" t="s">
        <v>235</v>
      </c>
      <c r="C448" s="804" t="s">
        <v>237</v>
      </c>
      <c r="D448" s="807" t="s">
        <v>20</v>
      </c>
      <c r="E448" s="807">
        <v>15</v>
      </c>
      <c r="F448" s="808">
        <f>H448+J448+R448</f>
        <v>19.473046190000002</v>
      </c>
      <c r="G448" s="852">
        <v>0.219</v>
      </c>
      <c r="H448" s="801">
        <f>G448*$P$8/1000</f>
        <v>0.47142159000000006</v>
      </c>
      <c r="I448" s="800">
        <v>2.8000000000000001E-2</v>
      </c>
      <c r="J448" s="801">
        <f>I448*$P$9/1000</f>
        <v>9.3119599999999997E-2</v>
      </c>
      <c r="K448" s="60" t="s">
        <v>290</v>
      </c>
      <c r="L448" s="60" t="s">
        <v>19</v>
      </c>
      <c r="M448" s="58">
        <v>0.45</v>
      </c>
      <c r="N448" s="61">
        <v>0.75</v>
      </c>
      <c r="O448" s="229">
        <f>N448*M448</f>
        <v>0.33750000000000002</v>
      </c>
      <c r="P448" s="809">
        <f>E448*F448</f>
        <v>292.09569285000003</v>
      </c>
      <c r="Q448" s="802">
        <f>O452+O453+O454+O455</f>
        <v>16.5</v>
      </c>
      <c r="R448" s="855">
        <f>Q448*1.02*1.05*$R$14</f>
        <v>18.908505000000002</v>
      </c>
      <c r="S448" s="276"/>
      <c r="T448" s="277"/>
      <c r="U448" s="278"/>
      <c r="V448" s="276"/>
      <c r="W448" s="249"/>
      <c r="X448" s="279"/>
      <c r="Y448" s="248"/>
      <c r="Z448" s="280"/>
      <c r="AA448" s="248"/>
      <c r="AB448" s="280"/>
      <c r="AC448" s="3"/>
      <c r="AD448" s="3"/>
      <c r="AE448" s="3"/>
      <c r="AF448" s="2"/>
      <c r="AG448" s="281"/>
      <c r="AH448" s="250"/>
      <c r="AI448" s="250"/>
      <c r="AJ448" s="280"/>
    </row>
    <row r="449" spans="1:36" s="1" customFormat="1" ht="9.6" customHeight="1">
      <c r="A449" s="803"/>
      <c r="B449" s="803"/>
      <c r="C449" s="805"/>
      <c r="D449" s="807"/>
      <c r="E449" s="807"/>
      <c r="F449" s="808"/>
      <c r="G449" s="852"/>
      <c r="H449" s="801"/>
      <c r="I449" s="800"/>
      <c r="J449" s="801"/>
      <c r="K449" s="61" t="s">
        <v>291</v>
      </c>
      <c r="L449" s="57" t="s">
        <v>19</v>
      </c>
      <c r="M449" s="57">
        <v>0.78</v>
      </c>
      <c r="N449" s="61">
        <v>0.23</v>
      </c>
      <c r="O449" s="229">
        <f>N449*M449</f>
        <v>0.1794</v>
      </c>
      <c r="P449" s="809"/>
      <c r="Q449" s="802"/>
      <c r="R449" s="855"/>
      <c r="S449" s="276"/>
      <c r="T449" s="277"/>
      <c r="U449" s="278"/>
      <c r="V449" s="276"/>
      <c r="W449" s="249"/>
      <c r="X449" s="279"/>
      <c r="Y449" s="248"/>
      <c r="Z449" s="280"/>
      <c r="AA449" s="248"/>
      <c r="AB449" s="280"/>
      <c r="AC449" s="3"/>
      <c r="AD449" s="3"/>
      <c r="AE449" s="3"/>
      <c r="AF449" s="2"/>
      <c r="AG449" s="281"/>
      <c r="AH449" s="250"/>
      <c r="AI449" s="250"/>
      <c r="AJ449" s="280"/>
    </row>
    <row r="450" spans="1:36" s="1" customFormat="1" ht="8.4499999999999993" customHeight="1">
      <c r="A450" s="803"/>
      <c r="B450" s="803"/>
      <c r="C450" s="805"/>
      <c r="D450" s="807"/>
      <c r="E450" s="807"/>
      <c r="F450" s="808"/>
      <c r="G450" s="852"/>
      <c r="H450" s="801"/>
      <c r="I450" s="800"/>
      <c r="J450" s="801"/>
      <c r="K450" s="60"/>
      <c r="L450" s="57"/>
      <c r="M450" s="58"/>
      <c r="N450" s="61"/>
      <c r="O450" s="66"/>
      <c r="P450" s="809"/>
      <c r="Q450" s="802"/>
      <c r="R450" s="855"/>
      <c r="S450" s="276"/>
      <c r="T450" s="277"/>
      <c r="U450" s="278"/>
      <c r="V450" s="276"/>
      <c r="W450" s="249"/>
      <c r="X450" s="279"/>
      <c r="Y450" s="248"/>
      <c r="Z450" s="280"/>
      <c r="AA450" s="248"/>
      <c r="AB450" s="280"/>
      <c r="AC450" s="3"/>
      <c r="AD450" s="3"/>
      <c r="AE450" s="3"/>
      <c r="AF450" s="2"/>
      <c r="AG450" s="281"/>
      <c r="AH450" s="250"/>
      <c r="AI450" s="250"/>
      <c r="AJ450" s="280"/>
    </row>
    <row r="451" spans="1:36" s="1" customFormat="1" ht="7.15" customHeight="1">
      <c r="A451" s="803"/>
      <c r="B451" s="803"/>
      <c r="C451" s="806"/>
      <c r="D451" s="807"/>
      <c r="E451" s="807"/>
      <c r="F451" s="808"/>
      <c r="G451" s="852"/>
      <c r="H451" s="801"/>
      <c r="I451" s="800"/>
      <c r="J451" s="801"/>
      <c r="K451" s="60"/>
      <c r="L451" s="58"/>
      <c r="M451" s="58"/>
      <c r="N451" s="61"/>
      <c r="O451" s="66"/>
      <c r="P451" s="809"/>
      <c r="Q451" s="802"/>
      <c r="R451" s="855"/>
      <c r="S451" s="276"/>
      <c r="T451" s="277"/>
      <c r="U451" s="278"/>
      <c r="V451" s="276"/>
      <c r="W451" s="249"/>
      <c r="X451" s="279"/>
      <c r="Y451" s="248"/>
      <c r="Z451" s="280"/>
      <c r="AA451" s="248"/>
      <c r="AB451" s="280"/>
      <c r="AC451" s="3"/>
      <c r="AD451" s="3"/>
      <c r="AE451" s="3"/>
      <c r="AF451" s="2"/>
      <c r="AG451" s="281"/>
      <c r="AH451" s="250"/>
      <c r="AI451" s="250"/>
      <c r="AJ451" s="280"/>
    </row>
    <row r="452" spans="1:36" ht="12" customHeight="1">
      <c r="A452" s="837">
        <v>7</v>
      </c>
      <c r="B452" s="838" t="s">
        <v>213</v>
      </c>
      <c r="C452" s="839" t="s">
        <v>212</v>
      </c>
      <c r="D452" s="836" t="s">
        <v>132</v>
      </c>
      <c r="E452" s="840">
        <v>32</v>
      </c>
      <c r="F452" s="841">
        <f>H452+J452+R452</f>
        <v>15.784977300000001</v>
      </c>
      <c r="G452" s="799">
        <v>1.41</v>
      </c>
      <c r="H452" s="798">
        <f>G452*$P$8/1000</f>
        <v>3.0351800999999998</v>
      </c>
      <c r="I452" s="799">
        <v>3.3000000000000002E-2</v>
      </c>
      <c r="J452" s="798">
        <f>I452*$P$9/1000</f>
        <v>0.10974809999999999</v>
      </c>
      <c r="K452" s="282" t="s">
        <v>236</v>
      </c>
      <c r="L452" s="283" t="s">
        <v>21</v>
      </c>
      <c r="M452" s="282">
        <v>1</v>
      </c>
      <c r="N452" s="284">
        <v>16.5</v>
      </c>
      <c r="O452" s="285">
        <f>N452*M452</f>
        <v>16.5</v>
      </c>
      <c r="P452" s="809">
        <f>E452*F452</f>
        <v>505.11927360000004</v>
      </c>
      <c r="Q452" s="802">
        <f>O456+O457+O458+O459</f>
        <v>11.03</v>
      </c>
      <c r="R452" s="842">
        <f>Q452*1.02*1.05*$R$14</f>
        <v>12.640049100000002</v>
      </c>
      <c r="S452" s="37"/>
      <c r="T452" s="37"/>
    </row>
    <row r="453" spans="1:36" ht="12" customHeight="1">
      <c r="A453" s="837"/>
      <c r="B453" s="838"/>
      <c r="C453" s="839"/>
      <c r="D453" s="836"/>
      <c r="E453" s="840"/>
      <c r="F453" s="841"/>
      <c r="G453" s="799"/>
      <c r="H453" s="798"/>
      <c r="I453" s="799"/>
      <c r="J453" s="798"/>
      <c r="K453" s="282"/>
      <c r="L453" s="282"/>
      <c r="M453" s="282"/>
      <c r="N453" s="284"/>
      <c r="O453" s="285"/>
      <c r="P453" s="809"/>
      <c r="Q453" s="802"/>
      <c r="R453" s="842"/>
      <c r="S453" s="37"/>
      <c r="T453" s="37"/>
    </row>
    <row r="454" spans="1:36" ht="12" customHeight="1">
      <c r="A454" s="837"/>
      <c r="B454" s="838"/>
      <c r="C454" s="839"/>
      <c r="D454" s="836"/>
      <c r="E454" s="840"/>
      <c r="F454" s="841"/>
      <c r="G454" s="799"/>
      <c r="H454" s="798"/>
      <c r="I454" s="799"/>
      <c r="J454" s="798"/>
      <c r="K454" s="282"/>
      <c r="L454" s="282"/>
      <c r="M454" s="282"/>
      <c r="N454" s="284"/>
      <c r="O454" s="285"/>
      <c r="P454" s="809"/>
      <c r="Q454" s="802"/>
      <c r="R454" s="842"/>
      <c r="S454" s="37"/>
      <c r="T454" s="37"/>
    </row>
    <row r="455" spans="1:36" ht="12" customHeight="1">
      <c r="A455" s="837"/>
      <c r="B455" s="838"/>
      <c r="C455" s="839"/>
      <c r="D455" s="836"/>
      <c r="E455" s="840"/>
      <c r="F455" s="841"/>
      <c r="G455" s="799"/>
      <c r="H455" s="798"/>
      <c r="I455" s="799"/>
      <c r="J455" s="798"/>
      <c r="K455" s="282"/>
      <c r="L455" s="282"/>
      <c r="M455" s="282"/>
      <c r="N455" s="284"/>
      <c r="O455" s="285"/>
      <c r="P455" s="809"/>
      <c r="Q455" s="802"/>
      <c r="R455" s="842"/>
      <c r="S455" s="37"/>
      <c r="T455" s="37"/>
    </row>
    <row r="456" spans="1:36" s="1" customFormat="1" ht="11.45" customHeight="1">
      <c r="A456" s="829">
        <v>8</v>
      </c>
      <c r="B456" s="830" t="s">
        <v>293</v>
      </c>
      <c r="C456" s="831" t="s">
        <v>295</v>
      </c>
      <c r="D456" s="832" t="s">
        <v>4</v>
      </c>
      <c r="E456" s="833">
        <v>125</v>
      </c>
      <c r="F456" s="834">
        <f>H456+J456+R456</f>
        <v>16.6884617256</v>
      </c>
      <c r="G456" s="854">
        <v>3.5</v>
      </c>
      <c r="H456" s="798">
        <f>G456*$P$8/1000</f>
        <v>7.534135</v>
      </c>
      <c r="I456" s="854">
        <v>1.6E-2</v>
      </c>
      <c r="J456" s="798">
        <f>I456*$P$9/1000</f>
        <v>5.32112E-2</v>
      </c>
      <c r="K456" s="216" t="s">
        <v>238</v>
      </c>
      <c r="L456" s="217" t="s">
        <v>84</v>
      </c>
      <c r="M456" s="40">
        <v>1</v>
      </c>
      <c r="N456" s="32">
        <v>11</v>
      </c>
      <c r="O456" s="185">
        <f>N456*M456</f>
        <v>11</v>
      </c>
      <c r="P456" s="809">
        <f>E456*F456</f>
        <v>2086.0577156999998</v>
      </c>
      <c r="Q456" s="802">
        <f>O460+O461+O462+O463</f>
        <v>8.0380000000000003</v>
      </c>
      <c r="R456" s="853">
        <f>Q456*1.02*1.05*1.0572</f>
        <v>9.1011155255999991</v>
      </c>
    </row>
    <row r="457" spans="1:36" s="1" customFormat="1" ht="16.149999999999999" customHeight="1">
      <c r="A457" s="829"/>
      <c r="B457" s="830"/>
      <c r="C457" s="831"/>
      <c r="D457" s="832"/>
      <c r="E457" s="833"/>
      <c r="F457" s="834"/>
      <c r="G457" s="854"/>
      <c r="H457" s="798"/>
      <c r="I457" s="854"/>
      <c r="J457" s="798"/>
      <c r="K457" s="42" t="s">
        <v>184</v>
      </c>
      <c r="L457" s="218" t="s">
        <v>25</v>
      </c>
      <c r="M457" s="219">
        <v>0.03</v>
      </c>
      <c r="N457" s="32">
        <v>1</v>
      </c>
      <c r="O457" s="185">
        <f>N457*M457</f>
        <v>0.03</v>
      </c>
      <c r="P457" s="809"/>
      <c r="Q457" s="802"/>
      <c r="R457" s="853"/>
    </row>
    <row r="458" spans="1:36" s="1" customFormat="1" ht="10.15" customHeight="1">
      <c r="A458" s="829"/>
      <c r="B458" s="830"/>
      <c r="C458" s="831"/>
      <c r="D458" s="832"/>
      <c r="E458" s="833"/>
      <c r="F458" s="834"/>
      <c r="G458" s="854"/>
      <c r="H458" s="798"/>
      <c r="I458" s="854"/>
      <c r="J458" s="798"/>
      <c r="K458" s="174"/>
      <c r="L458" s="175"/>
      <c r="M458" s="175"/>
      <c r="N458" s="173"/>
      <c r="O458" s="168"/>
      <c r="P458" s="809"/>
      <c r="Q458" s="802"/>
      <c r="R458" s="853"/>
    </row>
    <row r="459" spans="1:36" s="1" customFormat="1" ht="12" customHeight="1">
      <c r="A459" s="829"/>
      <c r="B459" s="830"/>
      <c r="C459" s="831"/>
      <c r="D459" s="832"/>
      <c r="E459" s="833"/>
      <c r="F459" s="834"/>
      <c r="G459" s="854"/>
      <c r="H459" s="798"/>
      <c r="I459" s="854"/>
      <c r="J459" s="798"/>
      <c r="K459" s="174"/>
      <c r="L459" s="175"/>
      <c r="M459" s="175"/>
      <c r="N459" s="173"/>
      <c r="O459" s="168"/>
      <c r="P459" s="809"/>
      <c r="Q459" s="802"/>
      <c r="R459" s="853"/>
    </row>
    <row r="460" spans="1:36" ht="11.25" customHeight="1">
      <c r="A460" s="825">
        <v>9</v>
      </c>
      <c r="B460" s="835" t="s">
        <v>24</v>
      </c>
      <c r="C460" s="823" t="s">
        <v>296</v>
      </c>
      <c r="D460" s="836" t="s">
        <v>132</v>
      </c>
      <c r="E460" s="825">
        <v>1</v>
      </c>
      <c r="F460" s="834">
        <f>H460+J460+R460</f>
        <v>151.26804000000001</v>
      </c>
      <c r="G460" s="827"/>
      <c r="H460" s="798">
        <f>G460*$P$8/1000</f>
        <v>0</v>
      </c>
      <c r="I460" s="827"/>
      <c r="J460" s="798">
        <f>I460*$P$9/1000</f>
        <v>0</v>
      </c>
      <c r="K460" s="327" t="s">
        <v>294</v>
      </c>
      <c r="L460" s="328" t="s">
        <v>4</v>
      </c>
      <c r="M460" s="327">
        <v>1.01</v>
      </c>
      <c r="N460" s="326">
        <v>6.7</v>
      </c>
      <c r="O460" s="329">
        <f>M460*N460</f>
        <v>6.7670000000000003</v>
      </c>
      <c r="P460" s="809">
        <f>E460*F460</f>
        <v>151.26804000000001</v>
      </c>
      <c r="Q460" s="802">
        <f>O464+O465+O466+O467</f>
        <v>132</v>
      </c>
      <c r="R460" s="776">
        <f>Q460*1.02*1.05*$R$14</f>
        <v>151.26804000000001</v>
      </c>
    </row>
    <row r="461" spans="1:36" ht="17.25" customHeight="1">
      <c r="A461" s="825"/>
      <c r="B461" s="835"/>
      <c r="C461" s="823"/>
      <c r="D461" s="836"/>
      <c r="E461" s="825"/>
      <c r="F461" s="834"/>
      <c r="G461" s="827"/>
      <c r="H461" s="798"/>
      <c r="I461" s="827"/>
      <c r="J461" s="798"/>
      <c r="K461" s="60" t="s">
        <v>61</v>
      </c>
      <c r="L461" s="44" t="s">
        <v>26</v>
      </c>
      <c r="M461" s="58">
        <v>4.1000000000000002E-2</v>
      </c>
      <c r="N461" s="61">
        <v>31</v>
      </c>
      <c r="O461" s="329">
        <f>M461*N461</f>
        <v>1.2710000000000001</v>
      </c>
      <c r="P461" s="809"/>
      <c r="Q461" s="802"/>
      <c r="R461" s="776"/>
    </row>
    <row r="462" spans="1:36" ht="11.25" customHeight="1">
      <c r="A462" s="825"/>
      <c r="B462" s="835"/>
      <c r="C462" s="823"/>
      <c r="D462" s="836"/>
      <c r="E462" s="825"/>
      <c r="F462" s="834"/>
      <c r="G462" s="827"/>
      <c r="H462" s="798"/>
      <c r="I462" s="827"/>
      <c r="J462" s="798"/>
      <c r="K462" s="324"/>
      <c r="L462" s="330"/>
      <c r="M462" s="39"/>
      <c r="N462" s="39"/>
      <c r="O462" s="329">
        <f>M462*N462</f>
        <v>0</v>
      </c>
      <c r="P462" s="809"/>
      <c r="Q462" s="802"/>
      <c r="R462" s="776"/>
    </row>
    <row r="463" spans="1:36" ht="11.25" customHeight="1">
      <c r="A463" s="825"/>
      <c r="B463" s="835"/>
      <c r="C463" s="823"/>
      <c r="D463" s="836"/>
      <c r="E463" s="825"/>
      <c r="F463" s="834"/>
      <c r="G463" s="827"/>
      <c r="H463" s="798"/>
      <c r="I463" s="827"/>
      <c r="J463" s="798"/>
      <c r="K463" s="324"/>
      <c r="L463" s="330"/>
      <c r="M463" s="39"/>
      <c r="N463" s="39"/>
      <c r="O463" s="329">
        <f>M463*N463</f>
        <v>0</v>
      </c>
      <c r="P463" s="809"/>
      <c r="Q463" s="802"/>
      <c r="R463" s="776"/>
    </row>
    <row r="464" spans="1:36" ht="11.25" customHeight="1">
      <c r="A464" s="825">
        <v>10</v>
      </c>
      <c r="B464" s="835" t="s">
        <v>275</v>
      </c>
      <c r="C464" s="823" t="s">
        <v>298</v>
      </c>
      <c r="D464" s="836" t="s">
        <v>132</v>
      </c>
      <c r="E464" s="825">
        <v>32</v>
      </c>
      <c r="F464" s="834">
        <f>H464+J464+R464</f>
        <v>1.8351777450000002</v>
      </c>
      <c r="G464" s="827">
        <v>0.35599999999999998</v>
      </c>
      <c r="H464" s="798">
        <f>G464*$P$8/1000</f>
        <v>0.76632915999999995</v>
      </c>
      <c r="I464" s="827">
        <v>4.9000000000000002E-2</v>
      </c>
      <c r="J464" s="798">
        <f>I464*$P$9/1000</f>
        <v>0.16295929999999997</v>
      </c>
      <c r="K464" s="60" t="s">
        <v>299</v>
      </c>
      <c r="L464" s="60" t="s">
        <v>4</v>
      </c>
      <c r="M464" s="58">
        <v>1.1000000000000001</v>
      </c>
      <c r="N464" s="61">
        <v>120</v>
      </c>
      <c r="O464" s="329">
        <f>M464*N464</f>
        <v>132</v>
      </c>
      <c r="P464" s="809">
        <f>E464*F464</f>
        <v>58.725687840000006</v>
      </c>
      <c r="Q464" s="802">
        <f>O468+O469+O470+O471</f>
        <v>0.79049999999999998</v>
      </c>
      <c r="R464" s="776">
        <f>Q464*1.02*1.05*$R$14</f>
        <v>0.9058892850000001</v>
      </c>
    </row>
    <row r="465" spans="1:18" ht="17.25" customHeight="1">
      <c r="A465" s="825"/>
      <c r="B465" s="835"/>
      <c r="C465" s="823"/>
      <c r="D465" s="836"/>
      <c r="E465" s="825"/>
      <c r="F465" s="834"/>
      <c r="G465" s="827"/>
      <c r="H465" s="798"/>
      <c r="I465" s="827"/>
      <c r="J465" s="798"/>
      <c r="K465" s="61"/>
      <c r="L465" s="57"/>
      <c r="M465" s="57"/>
      <c r="N465" s="61"/>
      <c r="O465" s="229"/>
      <c r="P465" s="809"/>
      <c r="Q465" s="802"/>
      <c r="R465" s="776"/>
    </row>
    <row r="466" spans="1:18" ht="11.25" customHeight="1">
      <c r="A466" s="825"/>
      <c r="B466" s="835"/>
      <c r="C466" s="823"/>
      <c r="D466" s="836"/>
      <c r="E466" s="825"/>
      <c r="F466" s="834"/>
      <c r="G466" s="827"/>
      <c r="H466" s="798"/>
      <c r="I466" s="827"/>
      <c r="J466" s="798"/>
      <c r="K466" s="60"/>
      <c r="L466" s="57"/>
      <c r="M466" s="58"/>
      <c r="N466" s="61"/>
      <c r="O466" s="66"/>
      <c r="P466" s="809"/>
      <c r="Q466" s="802"/>
      <c r="R466" s="776"/>
    </row>
    <row r="467" spans="1:18" ht="11.25" customHeight="1">
      <c r="A467" s="825"/>
      <c r="B467" s="835"/>
      <c r="C467" s="823"/>
      <c r="D467" s="836"/>
      <c r="E467" s="825"/>
      <c r="F467" s="834"/>
      <c r="G467" s="827"/>
      <c r="H467" s="798"/>
      <c r="I467" s="827"/>
      <c r="J467" s="798"/>
      <c r="K467" s="60"/>
      <c r="L467" s="58"/>
      <c r="M467" s="58"/>
      <c r="N467" s="61"/>
      <c r="O467" s="66"/>
      <c r="P467" s="809"/>
      <c r="Q467" s="802"/>
      <c r="R467" s="776"/>
    </row>
    <row r="468" spans="1:18" ht="16.899999999999999" customHeight="1">
      <c r="A468" s="16"/>
      <c r="B468" s="16"/>
      <c r="C468" s="23" t="s">
        <v>5</v>
      </c>
      <c r="D468" s="16"/>
      <c r="E468" s="16"/>
      <c r="F468" s="17"/>
      <c r="G468" s="17"/>
      <c r="H468" s="17"/>
      <c r="I468" s="76"/>
      <c r="J468" s="1153"/>
      <c r="K468" s="60" t="s">
        <v>297</v>
      </c>
      <c r="L468" s="60" t="s">
        <v>18</v>
      </c>
      <c r="M468" s="58">
        <v>2.5499999999999998E-2</v>
      </c>
      <c r="N468" s="61">
        <v>31</v>
      </c>
      <c r="O468" s="329">
        <f>M468*N468</f>
        <v>0.79049999999999998</v>
      </c>
      <c r="P468" s="34">
        <f>SUM(P428:P467)</f>
        <v>8445.4875544380011</v>
      </c>
      <c r="Q468" s="17">
        <f>SUM(P468)</f>
        <v>8445.4875544380011</v>
      </c>
      <c r="R468" s="16"/>
    </row>
    <row r="469" spans="1:18" ht="16.899999999999999" customHeight="1">
      <c r="A469" s="16"/>
      <c r="B469" s="16"/>
      <c r="C469" s="23"/>
      <c r="D469" s="16"/>
      <c r="E469" s="16"/>
      <c r="F469" s="17"/>
      <c r="G469" s="17"/>
      <c r="H469" s="17"/>
      <c r="I469" s="17"/>
      <c r="J469" s="1154"/>
      <c r="K469" s="61"/>
      <c r="L469" s="57"/>
      <c r="M469" s="57"/>
      <c r="N469" s="61"/>
      <c r="O469" s="229"/>
      <c r="P469" s="34">
        <f>P468+P423+P374+P212+P183+P74+P41</f>
        <v>98222.070828066469</v>
      </c>
      <c r="Q469" s="17"/>
      <c r="R469" s="16"/>
    </row>
    <row r="470" spans="1:18" ht="13.9" customHeight="1">
      <c r="A470" s="16"/>
      <c r="B470" s="16"/>
      <c r="C470" s="19"/>
      <c r="D470" s="16"/>
      <c r="E470" s="16"/>
      <c r="F470" s="17"/>
      <c r="G470" s="17"/>
      <c r="H470" s="17"/>
      <c r="I470" s="17"/>
      <c r="J470" s="1154"/>
      <c r="K470" s="60"/>
      <c r="L470" s="57"/>
      <c r="M470" s="58"/>
      <c r="N470" s="61"/>
      <c r="O470" s="66"/>
      <c r="P470" s="18"/>
      <c r="Q470" s="17"/>
      <c r="R470" s="16"/>
    </row>
    <row r="471" spans="1:18" ht="16.5">
      <c r="A471" s="16"/>
      <c r="B471" s="16"/>
      <c r="C471" s="19" t="s">
        <v>15</v>
      </c>
      <c r="D471" s="16"/>
      <c r="E471" s="16"/>
      <c r="F471" s="16"/>
      <c r="G471" s="16"/>
      <c r="H471" s="16"/>
      <c r="I471" s="16"/>
      <c r="J471" s="16"/>
      <c r="K471" s="60"/>
      <c r="L471" s="58"/>
      <c r="M471" s="58"/>
      <c r="N471" s="61"/>
      <c r="O471" s="66"/>
      <c r="P471" s="20">
        <f>P468*0.133</f>
        <v>1123.2498447402543</v>
      </c>
      <c r="Q471" s="21"/>
      <c r="R471" s="16"/>
    </row>
    <row r="472" spans="1:18" ht="10.9" customHeight="1">
      <c r="A472" s="16"/>
      <c r="B472" s="16"/>
      <c r="C472" s="19"/>
      <c r="D472" s="16"/>
      <c r="E472" s="16"/>
      <c r="F472" s="16"/>
      <c r="G472" s="16"/>
      <c r="H472" s="16"/>
      <c r="I472" s="16"/>
      <c r="J472" s="16"/>
      <c r="K472" s="76"/>
      <c r="L472" s="17"/>
      <c r="M472" s="17"/>
      <c r="N472" s="17"/>
      <c r="O472" s="17"/>
      <c r="P472" s="20"/>
      <c r="Q472" s="21"/>
      <c r="R472" s="16"/>
    </row>
    <row r="473" spans="1:18" ht="13.5">
      <c r="A473" s="16"/>
      <c r="B473" s="16"/>
      <c r="C473" s="24" t="s">
        <v>5</v>
      </c>
      <c r="D473" s="16"/>
      <c r="E473" s="16"/>
      <c r="F473" s="16"/>
      <c r="G473" s="16"/>
      <c r="H473" s="16"/>
      <c r="I473" s="16"/>
      <c r="J473" s="16"/>
      <c r="K473" s="17"/>
      <c r="L473" s="17"/>
      <c r="M473" s="17"/>
      <c r="N473" s="17"/>
      <c r="O473" s="17"/>
      <c r="P473" s="38">
        <f>SUM(P468:P472)</f>
        <v>107790.80822724474</v>
      </c>
      <c r="Q473" s="21"/>
      <c r="R473" s="16"/>
    </row>
    <row r="474" spans="1:18" ht="11.45" customHeight="1">
      <c r="A474" s="16"/>
      <c r="B474" s="16"/>
      <c r="C474" s="19"/>
      <c r="D474" s="16"/>
      <c r="E474" s="16"/>
      <c r="F474" s="16"/>
      <c r="G474" s="16"/>
      <c r="H474" s="16"/>
      <c r="I474" s="16"/>
      <c r="J474" s="16"/>
      <c r="K474" s="17"/>
      <c r="L474" s="17"/>
      <c r="M474" s="17"/>
      <c r="N474" s="17"/>
      <c r="O474" s="17"/>
      <c r="P474" s="20"/>
      <c r="Q474" s="21"/>
      <c r="R474" s="16"/>
    </row>
    <row r="475" spans="1:18" ht="16.5">
      <c r="A475" s="16"/>
      <c r="B475" s="16"/>
      <c r="C475" s="19" t="s">
        <v>16</v>
      </c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20">
        <f>P473*0.11</f>
        <v>11856.988904996921</v>
      </c>
      <c r="Q475" s="16"/>
      <c r="R475" s="16"/>
    </row>
    <row r="476" spans="1:18" ht="9.6" customHeight="1">
      <c r="A476" s="16"/>
      <c r="B476" s="16"/>
      <c r="C476" s="19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20"/>
      <c r="Q476" s="16"/>
      <c r="R476" s="16"/>
    </row>
    <row r="477" spans="1:18" ht="14.25">
      <c r="A477" s="16"/>
      <c r="B477" s="16"/>
      <c r="C477" s="23" t="s">
        <v>5</v>
      </c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8">
        <f>SUM(P473:P476)</f>
        <v>119647.79713224166</v>
      </c>
      <c r="Q477" s="16"/>
      <c r="R477" s="16"/>
    </row>
    <row r="478" spans="1:18" ht="11.45" customHeight="1">
      <c r="A478" s="16"/>
      <c r="B478" s="16"/>
      <c r="C478" s="19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22"/>
      <c r="Q478" s="16"/>
      <c r="R478" s="16"/>
    </row>
    <row r="479" spans="1:18" ht="16.5">
      <c r="A479" s="16"/>
      <c r="B479" s="16"/>
      <c r="C479" s="19" t="s">
        <v>6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</row>
    <row r="480" spans="1:18" ht="13.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</row>
    <row r="481" spans="1:18" ht="13.5">
      <c r="A481" s="6"/>
      <c r="B481" s="6"/>
      <c r="C481" s="6"/>
      <c r="D481" s="6"/>
      <c r="E481" s="6"/>
      <c r="F481" s="6"/>
      <c r="G481" s="6"/>
      <c r="H481" s="6"/>
      <c r="I481" s="16"/>
      <c r="J481" s="16"/>
      <c r="K481" s="16"/>
      <c r="L481" s="16"/>
      <c r="M481" s="16"/>
      <c r="N481" s="16"/>
      <c r="O481" s="16"/>
      <c r="P481" s="6"/>
      <c r="Q481" s="6"/>
      <c r="R481" s="6"/>
    </row>
    <row r="482" spans="1:18" ht="13.5">
      <c r="I482" s="4"/>
      <c r="J482" s="4"/>
      <c r="K482" s="16"/>
      <c r="L482" s="16"/>
      <c r="M482" s="16"/>
      <c r="N482" s="16"/>
      <c r="O482" s="16"/>
    </row>
    <row r="483" spans="1:18" ht="16.5">
      <c r="K483" s="19"/>
      <c r="L483" s="16"/>
      <c r="M483" s="16"/>
      <c r="N483" s="16"/>
      <c r="O483" s="16"/>
    </row>
    <row r="484" spans="1:18" ht="13.5">
      <c r="K484" s="16"/>
      <c r="L484" s="16"/>
      <c r="M484" s="16"/>
      <c r="N484" s="16"/>
      <c r="O484" s="16"/>
    </row>
    <row r="485" spans="1:18" ht="13.5">
      <c r="K485" s="16"/>
      <c r="L485" s="6"/>
      <c r="M485" s="6"/>
      <c r="N485" s="6"/>
      <c r="O485" s="6"/>
    </row>
    <row r="486" spans="1:18">
      <c r="K486" s="4"/>
    </row>
  </sheetData>
  <mergeCells count="1442">
    <mergeCell ref="D70:D73"/>
    <mergeCell ref="E70:E73"/>
    <mergeCell ref="F70:F73"/>
    <mergeCell ref="H42:H45"/>
    <mergeCell ref="I42:I45"/>
    <mergeCell ref="G70:G73"/>
    <mergeCell ref="H70:H73"/>
    <mergeCell ref="I70:I73"/>
    <mergeCell ref="I66:I69"/>
    <mergeCell ref="G66:G69"/>
    <mergeCell ref="H66:H69"/>
    <mergeCell ref="G62:G65"/>
    <mergeCell ref="H62:H65"/>
    <mergeCell ref="Q42:Q45"/>
    <mergeCell ref="A42:A45"/>
    <mergeCell ref="B42:B45"/>
    <mergeCell ref="C42:C45"/>
    <mergeCell ref="D42:D45"/>
    <mergeCell ref="E42:E45"/>
    <mergeCell ref="F42:F45"/>
    <mergeCell ref="G42:G45"/>
    <mergeCell ref="A62:A65"/>
    <mergeCell ref="B62:B65"/>
    <mergeCell ref="C62:C65"/>
    <mergeCell ref="D62:D65"/>
    <mergeCell ref="E62:E65"/>
    <mergeCell ref="F62:F65"/>
    <mergeCell ref="A66:A69"/>
    <mergeCell ref="B66:B69"/>
    <mergeCell ref="J66:J69"/>
    <mergeCell ref="P66:P69"/>
    <mergeCell ref="Q66:Q69"/>
    <mergeCell ref="R66:R69"/>
    <mergeCell ref="T66:T69"/>
    <mergeCell ref="R62:R65"/>
    <mergeCell ref="T62:T65"/>
    <mergeCell ref="T46:T49"/>
    <mergeCell ref="P436:P439"/>
    <mergeCell ref="Q436:Q439"/>
    <mergeCell ref="R436:R439"/>
    <mergeCell ref="P411:P414"/>
    <mergeCell ref="Q411:Q414"/>
    <mergeCell ref="R79:R82"/>
    <mergeCell ref="Q83:Q86"/>
    <mergeCell ref="Q91:Q94"/>
    <mergeCell ref="Q87:Q90"/>
    <mergeCell ref="P46:P49"/>
    <mergeCell ref="P50:P53"/>
    <mergeCell ref="Q46:Q49"/>
    <mergeCell ref="R46:R49"/>
    <mergeCell ref="Q50:Q53"/>
    <mergeCell ref="R50:R53"/>
    <mergeCell ref="R419:R422"/>
    <mergeCell ref="R424:R427"/>
    <mergeCell ref="R403:R406"/>
    <mergeCell ref="R415:R418"/>
    <mergeCell ref="R387:R390"/>
    <mergeCell ref="R391:R394"/>
    <mergeCell ref="R411:R414"/>
    <mergeCell ref="Q58:Q61"/>
    <mergeCell ref="Q266:Q269"/>
    <mergeCell ref="R266:R269"/>
    <mergeCell ref="P375:P378"/>
    <mergeCell ref="Q375:Q378"/>
    <mergeCell ref="J62:J65"/>
    <mergeCell ref="P62:P65"/>
    <mergeCell ref="Q62:Q65"/>
    <mergeCell ref="J70:J73"/>
    <mergeCell ref="P70:P73"/>
    <mergeCell ref="Q70:Q73"/>
    <mergeCell ref="R70:R73"/>
    <mergeCell ref="B1:R1"/>
    <mergeCell ref="A2:R2"/>
    <mergeCell ref="A3:R3"/>
    <mergeCell ref="A4:R4"/>
    <mergeCell ref="A6:Q6"/>
    <mergeCell ref="A5:B5"/>
    <mergeCell ref="D5:R5"/>
    <mergeCell ref="A436:A439"/>
    <mergeCell ref="B436:B439"/>
    <mergeCell ref="C436:C439"/>
    <mergeCell ref="D436:D439"/>
    <mergeCell ref="E436:E439"/>
    <mergeCell ref="F436:F439"/>
    <mergeCell ref="A46:A49"/>
    <mergeCell ref="B46:B49"/>
    <mergeCell ref="C46:C49"/>
    <mergeCell ref="D46:D49"/>
    <mergeCell ref="E46:E49"/>
    <mergeCell ref="F46:F49"/>
    <mergeCell ref="I17:I20"/>
    <mergeCell ref="J17:J20"/>
    <mergeCell ref="P17:P20"/>
    <mergeCell ref="Q17:Q20"/>
    <mergeCell ref="R17:R20"/>
    <mergeCell ref="I21:I24"/>
    <mergeCell ref="J21:J24"/>
    <mergeCell ref="J42:J45"/>
    <mergeCell ref="P42:P45"/>
    <mergeCell ref="P21:P24"/>
    <mergeCell ref="Q21:Q24"/>
    <mergeCell ref="R21:R24"/>
    <mergeCell ref="A21:A24"/>
    <mergeCell ref="P12:P14"/>
    <mergeCell ref="Q12:Q14"/>
    <mergeCell ref="G14:H14"/>
    <mergeCell ref="I14:J14"/>
    <mergeCell ref="K14:O14"/>
    <mergeCell ref="K10:O10"/>
    <mergeCell ref="G12:O13"/>
    <mergeCell ref="A12:A15"/>
    <mergeCell ref="B12:B15"/>
    <mergeCell ref="C12:C15"/>
    <mergeCell ref="D12:D15"/>
    <mergeCell ref="E12:E15"/>
    <mergeCell ref="F12:F15"/>
    <mergeCell ref="R25:R28"/>
    <mergeCell ref="J25:J28"/>
    <mergeCell ref="P25:P28"/>
    <mergeCell ref="Q25:Q28"/>
    <mergeCell ref="G25:G28"/>
    <mergeCell ref="H25:H28"/>
    <mergeCell ref="A17:A20"/>
    <mergeCell ref="B17:B20"/>
    <mergeCell ref="C17:C20"/>
    <mergeCell ref="D17:D20"/>
    <mergeCell ref="E17:E20"/>
    <mergeCell ref="F17:F20"/>
    <mergeCell ref="J8:K8"/>
    <mergeCell ref="L8:O8"/>
    <mergeCell ref="A9:E9"/>
    <mergeCell ref="F9:G9"/>
    <mergeCell ref="H9:I9"/>
    <mergeCell ref="L9:O9"/>
    <mergeCell ref="D391:D394"/>
    <mergeCell ref="E391:E394"/>
    <mergeCell ref="F391:F394"/>
    <mergeCell ref="G391:G394"/>
    <mergeCell ref="H391:H394"/>
    <mergeCell ref="I391:I394"/>
    <mergeCell ref="J391:J394"/>
    <mergeCell ref="P391:P394"/>
    <mergeCell ref="J468:J470"/>
    <mergeCell ref="J46:J49"/>
    <mergeCell ref="G50:G53"/>
    <mergeCell ref="H50:H53"/>
    <mergeCell ref="I50:I53"/>
    <mergeCell ref="J50:J53"/>
    <mergeCell ref="G436:G439"/>
    <mergeCell ref="H436:H439"/>
    <mergeCell ref="I436:I439"/>
    <mergeCell ref="J436:J439"/>
    <mergeCell ref="D50:D53"/>
    <mergeCell ref="E50:E53"/>
    <mergeCell ref="F50:F53"/>
    <mergeCell ref="F419:F422"/>
    <mergeCell ref="A415:A418"/>
    <mergeCell ref="H424:H427"/>
    <mergeCell ref="I424:I427"/>
    <mergeCell ref="J403:J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P403:P406"/>
    <mergeCell ref="Q403:Q406"/>
    <mergeCell ref="A391:A394"/>
    <mergeCell ref="B391:B394"/>
    <mergeCell ref="C391:C394"/>
    <mergeCell ref="P415:P418"/>
    <mergeCell ref="Q415:Q418"/>
    <mergeCell ref="Q391:Q394"/>
    <mergeCell ref="D415:D418"/>
    <mergeCell ref="E415:E418"/>
    <mergeCell ref="F415:F418"/>
    <mergeCell ref="G415:G418"/>
    <mergeCell ref="H415:H418"/>
    <mergeCell ref="I415:I418"/>
    <mergeCell ref="G411:G414"/>
    <mergeCell ref="H411:H414"/>
    <mergeCell ref="B415:B418"/>
    <mergeCell ref="J415:J418"/>
    <mergeCell ref="I407:I410"/>
    <mergeCell ref="J407:J410"/>
    <mergeCell ref="P407:P410"/>
    <mergeCell ref="Q407:Q410"/>
    <mergeCell ref="A407:A410"/>
    <mergeCell ref="B407:B410"/>
    <mergeCell ref="J424:J427"/>
    <mergeCell ref="P424:P427"/>
    <mergeCell ref="Q424:Q427"/>
    <mergeCell ref="A424:A427"/>
    <mergeCell ref="B424:B427"/>
    <mergeCell ref="C424:C427"/>
    <mergeCell ref="D424:D427"/>
    <mergeCell ref="E424:E427"/>
    <mergeCell ref="F424:F427"/>
    <mergeCell ref="G424:G427"/>
    <mergeCell ref="G387:G390"/>
    <mergeCell ref="H387:H390"/>
    <mergeCell ref="A403:A406"/>
    <mergeCell ref="A419:A422"/>
    <mergeCell ref="B419:B422"/>
    <mergeCell ref="C419:C422"/>
    <mergeCell ref="D419:D422"/>
    <mergeCell ref="E419:E422"/>
    <mergeCell ref="A411:A414"/>
    <mergeCell ref="B411:B414"/>
    <mergeCell ref="C411:C414"/>
    <mergeCell ref="D411:D414"/>
    <mergeCell ref="E411:E414"/>
    <mergeCell ref="F411:F414"/>
    <mergeCell ref="J411:J414"/>
    <mergeCell ref="C415:C418"/>
    <mergeCell ref="G419:G422"/>
    <mergeCell ref="H419:H422"/>
    <mergeCell ref="I419:I422"/>
    <mergeCell ref="J419:J422"/>
    <mergeCell ref="P419:P422"/>
    <mergeCell ref="Q419:Q422"/>
    <mergeCell ref="R407:R410"/>
    <mergeCell ref="I387:I390"/>
    <mergeCell ref="J387:J390"/>
    <mergeCell ref="P387:P390"/>
    <mergeCell ref="Q387:Q390"/>
    <mergeCell ref="J399:J402"/>
    <mergeCell ref="G79:G82"/>
    <mergeCell ref="H79:H82"/>
    <mergeCell ref="I79:I82"/>
    <mergeCell ref="J79:J82"/>
    <mergeCell ref="P79:P82"/>
    <mergeCell ref="Q79:Q82"/>
    <mergeCell ref="I411:I414"/>
    <mergeCell ref="J91:J94"/>
    <mergeCell ref="F91:F94"/>
    <mergeCell ref="R83:R86"/>
    <mergeCell ref="F79:F82"/>
    <mergeCell ref="R91:R94"/>
    <mergeCell ref="R383:R386"/>
    <mergeCell ref="R204:R207"/>
    <mergeCell ref="P204:P207"/>
    <mergeCell ref="Q204:Q207"/>
    <mergeCell ref="J95:J98"/>
    <mergeCell ref="P95:P98"/>
    <mergeCell ref="Q95:Q98"/>
    <mergeCell ref="P107:P110"/>
    <mergeCell ref="Q107:Q110"/>
    <mergeCell ref="R123:R126"/>
    <mergeCell ref="P119:P122"/>
    <mergeCell ref="Q119:Q122"/>
    <mergeCell ref="R119:R122"/>
    <mergeCell ref="H147:H150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G83:G86"/>
    <mergeCell ref="H83:H86"/>
    <mergeCell ref="I83:I86"/>
    <mergeCell ref="J83:J86"/>
    <mergeCell ref="P83:P86"/>
    <mergeCell ref="J87:J90"/>
    <mergeCell ref="P87:P90"/>
    <mergeCell ref="I29:I32"/>
    <mergeCell ref="A83:A86"/>
    <mergeCell ref="B83:B86"/>
    <mergeCell ref="C83:C86"/>
    <mergeCell ref="D83:D86"/>
    <mergeCell ref="E83:E86"/>
    <mergeCell ref="F83:F86"/>
    <mergeCell ref="J58:J61"/>
    <mergeCell ref="P58:P61"/>
    <mergeCell ref="B50:B53"/>
    <mergeCell ref="C50:C53"/>
    <mergeCell ref="H33:H36"/>
    <mergeCell ref="I33:I36"/>
    <mergeCell ref="J33:J36"/>
    <mergeCell ref="P33:P36"/>
    <mergeCell ref="E79:E82"/>
    <mergeCell ref="G17:G20"/>
    <mergeCell ref="H17:H20"/>
    <mergeCell ref="G58:G61"/>
    <mergeCell ref="H58:H61"/>
    <mergeCell ref="I58:I61"/>
    <mergeCell ref="I25:I28"/>
    <mergeCell ref="C66:C69"/>
    <mergeCell ref="D66:D69"/>
    <mergeCell ref="E66:E69"/>
    <mergeCell ref="F66:F69"/>
    <mergeCell ref="I46:I49"/>
    <mergeCell ref="G46:G49"/>
    <mergeCell ref="H46:H49"/>
    <mergeCell ref="I62:I65"/>
    <mergeCell ref="A70:A73"/>
    <mergeCell ref="B70:B73"/>
    <mergeCell ref="C70:C73"/>
    <mergeCell ref="D33:D36"/>
    <mergeCell ref="E33:E36"/>
    <mergeCell ref="F33:F36"/>
    <mergeCell ref="A58:A61"/>
    <mergeCell ref="B58:B61"/>
    <mergeCell ref="C58:C61"/>
    <mergeCell ref="D58:D61"/>
    <mergeCell ref="E58:E61"/>
    <mergeCell ref="F58:F61"/>
    <mergeCell ref="B21:B24"/>
    <mergeCell ref="C21:C24"/>
    <mergeCell ref="D21:D24"/>
    <mergeCell ref="E21:E24"/>
    <mergeCell ref="F21:F24"/>
    <mergeCell ref="A50:A53"/>
    <mergeCell ref="G21:G24"/>
    <mergeCell ref="H21:H24"/>
    <mergeCell ref="A25:A28"/>
    <mergeCell ref="B25:B28"/>
    <mergeCell ref="A29:A32"/>
    <mergeCell ref="B29:B32"/>
    <mergeCell ref="C29:C32"/>
    <mergeCell ref="D29:D32"/>
    <mergeCell ref="E29:E32"/>
    <mergeCell ref="F29:F32"/>
    <mergeCell ref="G29:G32"/>
    <mergeCell ref="H29:H32"/>
    <mergeCell ref="F407:F410"/>
    <mergeCell ref="G407:G410"/>
    <mergeCell ref="H407:H410"/>
    <mergeCell ref="R58:R61"/>
    <mergeCell ref="C25:C28"/>
    <mergeCell ref="D25:D28"/>
    <mergeCell ref="E25:E28"/>
    <mergeCell ref="F25:F28"/>
    <mergeCell ref="R42:R45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Q33:Q36"/>
    <mergeCell ref="J29:J32"/>
    <mergeCell ref="P29:P32"/>
    <mergeCell ref="Q29:Q32"/>
    <mergeCell ref="R29:R32"/>
    <mergeCell ref="A33:A36"/>
    <mergeCell ref="B33:B36"/>
    <mergeCell ref="C33:C36"/>
    <mergeCell ref="F395:F398"/>
    <mergeCell ref="G395:G398"/>
    <mergeCell ref="H395:H398"/>
    <mergeCell ref="A432:A435"/>
    <mergeCell ref="B432:B435"/>
    <mergeCell ref="C432:C435"/>
    <mergeCell ref="D432:D435"/>
    <mergeCell ref="E432:E435"/>
    <mergeCell ref="F432:F435"/>
    <mergeCell ref="G432:G435"/>
    <mergeCell ref="H432:H435"/>
    <mergeCell ref="I432:I435"/>
    <mergeCell ref="J432:J435"/>
    <mergeCell ref="P432:P435"/>
    <mergeCell ref="Q432:Q435"/>
    <mergeCell ref="R432:R435"/>
    <mergeCell ref="J37:J40"/>
    <mergeCell ref="P37:P40"/>
    <mergeCell ref="Q37:Q40"/>
    <mergeCell ref="R37:R40"/>
    <mergeCell ref="A79:A82"/>
    <mergeCell ref="B79:B82"/>
    <mergeCell ref="C79:C82"/>
    <mergeCell ref="D79:D82"/>
    <mergeCell ref="C407:C410"/>
    <mergeCell ref="D407:D410"/>
    <mergeCell ref="E407:E410"/>
    <mergeCell ref="C196:C199"/>
    <mergeCell ref="D196:D199"/>
    <mergeCell ref="E196:E199"/>
    <mergeCell ref="F196:F199"/>
    <mergeCell ref="H196:H199"/>
    <mergeCell ref="I196:I199"/>
    <mergeCell ref="J196:J199"/>
    <mergeCell ref="P196:P199"/>
    <mergeCell ref="Q196:Q199"/>
    <mergeCell ref="R196:R199"/>
    <mergeCell ref="I395:I398"/>
    <mergeCell ref="J395:J398"/>
    <mergeCell ref="P395:P398"/>
    <mergeCell ref="Q395:Q398"/>
    <mergeCell ref="R395:R398"/>
    <mergeCell ref="H204:H207"/>
    <mergeCell ref="I204:I207"/>
    <mergeCell ref="J204:J207"/>
    <mergeCell ref="J208:J211"/>
    <mergeCell ref="R375:R378"/>
    <mergeCell ref="Q370:Q373"/>
    <mergeCell ref="R370:R373"/>
    <mergeCell ref="P362:P365"/>
    <mergeCell ref="Q362:Q365"/>
    <mergeCell ref="R362:R365"/>
    <mergeCell ref="Q350:Q353"/>
    <mergeCell ref="R350:R353"/>
    <mergeCell ref="H358:H361"/>
    <mergeCell ref="F354:F357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P399:P402"/>
    <mergeCell ref="Q399:Q402"/>
    <mergeCell ref="R399:R402"/>
    <mergeCell ref="A395:A398"/>
    <mergeCell ref="B395:B398"/>
    <mergeCell ref="C395:C398"/>
    <mergeCell ref="D395:D398"/>
    <mergeCell ref="E395:E398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J383:J386"/>
    <mergeCell ref="P383:P386"/>
    <mergeCell ref="Q383:Q386"/>
    <mergeCell ref="A387:A390"/>
    <mergeCell ref="B387:B390"/>
    <mergeCell ref="C387:C390"/>
    <mergeCell ref="D387:D390"/>
    <mergeCell ref="E387:E390"/>
    <mergeCell ref="F387:F390"/>
    <mergeCell ref="A204:A207"/>
    <mergeCell ref="A375:A378"/>
    <mergeCell ref="B375:B378"/>
    <mergeCell ref="C375:C378"/>
    <mergeCell ref="D375:D378"/>
    <mergeCell ref="E375:E378"/>
    <mergeCell ref="F375:F378"/>
    <mergeCell ref="G375:G378"/>
    <mergeCell ref="H375:H378"/>
    <mergeCell ref="I375:I378"/>
    <mergeCell ref="J375:J378"/>
    <mergeCell ref="F370:F373"/>
    <mergeCell ref="G370:G373"/>
    <mergeCell ref="H370:H373"/>
    <mergeCell ref="I370:I373"/>
    <mergeCell ref="J370:J373"/>
    <mergeCell ref="A362:A365"/>
    <mergeCell ref="B362:B365"/>
    <mergeCell ref="C362:C365"/>
    <mergeCell ref="A266:A269"/>
    <mergeCell ref="B266:B269"/>
    <mergeCell ref="C266:C269"/>
    <mergeCell ref="D266:D269"/>
    <mergeCell ref="E266:E269"/>
    <mergeCell ref="F266:F269"/>
    <mergeCell ref="D362:D365"/>
    <mergeCell ref="E362:E365"/>
    <mergeCell ref="F362:F365"/>
    <mergeCell ref="G362:G365"/>
    <mergeCell ref="H362:H365"/>
    <mergeCell ref="I362:I365"/>
    <mergeCell ref="J362:J365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J379:J382"/>
    <mergeCell ref="P379:P382"/>
    <mergeCell ref="Q379:Q382"/>
    <mergeCell ref="R379:R382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P370:P373"/>
    <mergeCell ref="R75:R78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G75:G78"/>
    <mergeCell ref="H75:H78"/>
    <mergeCell ref="I75:I78"/>
    <mergeCell ref="J75:J78"/>
    <mergeCell ref="P75:P78"/>
    <mergeCell ref="Q75:Q78"/>
    <mergeCell ref="A75:A78"/>
    <mergeCell ref="B75:B78"/>
    <mergeCell ref="C75:C78"/>
    <mergeCell ref="D75:D78"/>
    <mergeCell ref="E75:E78"/>
    <mergeCell ref="F75:F78"/>
    <mergeCell ref="P91:P94"/>
    <mergeCell ref="R87:R90"/>
    <mergeCell ref="A91:A94"/>
    <mergeCell ref="B91:B94"/>
    <mergeCell ref="C91:C94"/>
    <mergeCell ref="D91:D94"/>
    <mergeCell ref="E91:E94"/>
    <mergeCell ref="G91:G94"/>
    <mergeCell ref="H91:H94"/>
    <mergeCell ref="I91:I94"/>
    <mergeCell ref="E103:E106"/>
    <mergeCell ref="F103:F106"/>
    <mergeCell ref="G103:G106"/>
    <mergeCell ref="H103:H106"/>
    <mergeCell ref="G99:G102"/>
    <mergeCell ref="H99:H102"/>
    <mergeCell ref="R95:R98"/>
    <mergeCell ref="A99:A102"/>
    <mergeCell ref="B99:B102"/>
    <mergeCell ref="C99:C102"/>
    <mergeCell ref="D99:D102"/>
    <mergeCell ref="E99:E102"/>
    <mergeCell ref="F99:F102"/>
    <mergeCell ref="I99:I102"/>
    <mergeCell ref="J99:J102"/>
    <mergeCell ref="P99:P102"/>
    <mergeCell ref="I103:I106"/>
    <mergeCell ref="J103:J106"/>
    <mergeCell ref="P103:P106"/>
    <mergeCell ref="Q103:Q106"/>
    <mergeCell ref="R103:R106"/>
    <mergeCell ref="R99:R102"/>
    <mergeCell ref="A103:A106"/>
    <mergeCell ref="B103:B106"/>
    <mergeCell ref="C103:C106"/>
    <mergeCell ref="D103:D106"/>
    <mergeCell ref="Q99:Q102"/>
    <mergeCell ref="B204:B207"/>
    <mergeCell ref="C204:C207"/>
    <mergeCell ref="D204:D207"/>
    <mergeCell ref="I111:I114"/>
    <mergeCell ref="J111:J114"/>
    <mergeCell ref="P111:P114"/>
    <mergeCell ref="Q111:Q114"/>
    <mergeCell ref="R111:R114"/>
    <mergeCell ref="H200:H203"/>
    <mergeCell ref="G196:G199"/>
    <mergeCell ref="J200:J203"/>
    <mergeCell ref="P200:P203"/>
    <mergeCell ref="Q200:Q203"/>
    <mergeCell ref="R107:R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G107:G110"/>
    <mergeCell ref="A107:A110"/>
    <mergeCell ref="B107:B110"/>
    <mergeCell ref="C107:C110"/>
    <mergeCell ref="D107:D110"/>
    <mergeCell ref="E107:E110"/>
    <mergeCell ref="F107:F110"/>
    <mergeCell ref="H107:H110"/>
    <mergeCell ref="I107:I110"/>
    <mergeCell ref="J107:J110"/>
    <mergeCell ref="A123:A126"/>
    <mergeCell ref="B123:B126"/>
    <mergeCell ref="C123:C126"/>
    <mergeCell ref="D123:D126"/>
    <mergeCell ref="E123:E126"/>
    <mergeCell ref="F123:F126"/>
    <mergeCell ref="G123:G126"/>
    <mergeCell ref="Q115:Q118"/>
    <mergeCell ref="R115:R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F115:F118"/>
    <mergeCell ref="G115:G118"/>
    <mergeCell ref="H115:H118"/>
    <mergeCell ref="I115:I118"/>
    <mergeCell ref="J115:J118"/>
    <mergeCell ref="P115:P118"/>
    <mergeCell ref="A115:A118"/>
    <mergeCell ref="B115:B118"/>
    <mergeCell ref="C115:C118"/>
    <mergeCell ref="D115:D118"/>
    <mergeCell ref="E115:E118"/>
    <mergeCell ref="F151:F154"/>
    <mergeCell ref="I147:I150"/>
    <mergeCell ref="J147:J150"/>
    <mergeCell ref="P147:P150"/>
    <mergeCell ref="Q147:Q150"/>
    <mergeCell ref="R147:R150"/>
    <mergeCell ref="G127:G130"/>
    <mergeCell ref="H127:H130"/>
    <mergeCell ref="R127:R130"/>
    <mergeCell ref="A147:A150"/>
    <mergeCell ref="B147:B150"/>
    <mergeCell ref="C147:C150"/>
    <mergeCell ref="D147:D150"/>
    <mergeCell ref="E147:E150"/>
    <mergeCell ref="F147:F150"/>
    <mergeCell ref="G147:G150"/>
    <mergeCell ref="A127:A130"/>
    <mergeCell ref="B127:B130"/>
    <mergeCell ref="C127:C130"/>
    <mergeCell ref="D127:D130"/>
    <mergeCell ref="E127:E130"/>
    <mergeCell ref="F127:F130"/>
    <mergeCell ref="I131:I134"/>
    <mergeCell ref="J131:J134"/>
    <mergeCell ref="P131:P134"/>
    <mergeCell ref="Q131:Q134"/>
    <mergeCell ref="R131:R134"/>
    <mergeCell ref="R143:R146"/>
    <mergeCell ref="I139:I142"/>
    <mergeCell ref="F139:F142"/>
    <mergeCell ref="G139:G142"/>
    <mergeCell ref="H139:H142"/>
    <mergeCell ref="P266:P269"/>
    <mergeCell ref="J155:J158"/>
    <mergeCell ref="P155:P158"/>
    <mergeCell ref="Q155:Q158"/>
    <mergeCell ref="R155:R158"/>
    <mergeCell ref="A159:A162"/>
    <mergeCell ref="B159:B162"/>
    <mergeCell ref="C159:C162"/>
    <mergeCell ref="D159:D162"/>
    <mergeCell ref="E159:E162"/>
    <mergeCell ref="F159:F162"/>
    <mergeCell ref="R151:R154"/>
    <mergeCell ref="A155:A158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G151:G154"/>
    <mergeCell ref="H151:H154"/>
    <mergeCell ref="I151:I154"/>
    <mergeCell ref="J151:J154"/>
    <mergeCell ref="P151:P154"/>
    <mergeCell ref="Q151:Q154"/>
    <mergeCell ref="A151:A154"/>
    <mergeCell ref="B151:B154"/>
    <mergeCell ref="C151:C154"/>
    <mergeCell ref="D151:D154"/>
    <mergeCell ref="E151:E154"/>
    <mergeCell ref="P354:P357"/>
    <mergeCell ref="J163:J166"/>
    <mergeCell ref="P163:P166"/>
    <mergeCell ref="I358:I361"/>
    <mergeCell ref="Q163:Q166"/>
    <mergeCell ref="R163:R166"/>
    <mergeCell ref="J358:J361"/>
    <mergeCell ref="P358:P361"/>
    <mergeCell ref="Q358:Q361"/>
    <mergeCell ref="R358:R361"/>
    <mergeCell ref="I208:I211"/>
    <mergeCell ref="R159:R162"/>
    <mergeCell ref="A163:A166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G159:G162"/>
    <mergeCell ref="H159:H162"/>
    <mergeCell ref="I159:I162"/>
    <mergeCell ref="J159:J162"/>
    <mergeCell ref="P159:P162"/>
    <mergeCell ref="Q159:Q162"/>
    <mergeCell ref="E204:E207"/>
    <mergeCell ref="F204:F207"/>
    <mergeCell ref="Q192:Q195"/>
    <mergeCell ref="R192:R195"/>
    <mergeCell ref="J266:J269"/>
    <mergeCell ref="Q342:Q345"/>
    <mergeCell ref="H354:H357"/>
    <mergeCell ref="I354:I357"/>
    <mergeCell ref="J354:J357"/>
    <mergeCell ref="P208:P211"/>
    <mergeCell ref="Q354:Q357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G266:G269"/>
    <mergeCell ref="H266:H269"/>
    <mergeCell ref="I266:I26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F346:F349"/>
    <mergeCell ref="A354:A357"/>
    <mergeCell ref="B354:B357"/>
    <mergeCell ref="C354:C357"/>
    <mergeCell ref="D354:D357"/>
    <mergeCell ref="E354:E357"/>
    <mergeCell ref="G346:G349"/>
    <mergeCell ref="D342:D345"/>
    <mergeCell ref="E342:E345"/>
    <mergeCell ref="F342:F345"/>
    <mergeCell ref="G342:G345"/>
    <mergeCell ref="H342:H345"/>
    <mergeCell ref="F338:F341"/>
    <mergeCell ref="A346:A349"/>
    <mergeCell ref="B346:B349"/>
    <mergeCell ref="C346:C349"/>
    <mergeCell ref="D346:D349"/>
    <mergeCell ref="E346:E349"/>
    <mergeCell ref="G338:G341"/>
    <mergeCell ref="H338:H341"/>
    <mergeCell ref="P346:P349"/>
    <mergeCell ref="I342:I345"/>
    <mergeCell ref="J342:J345"/>
    <mergeCell ref="P342:P345"/>
    <mergeCell ref="G354:G357"/>
    <mergeCell ref="R342:R345"/>
    <mergeCell ref="R346:R349"/>
    <mergeCell ref="Q346:Q349"/>
    <mergeCell ref="I346:I349"/>
    <mergeCell ref="J346:J349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A338:A341"/>
    <mergeCell ref="B338:B341"/>
    <mergeCell ref="C338:C341"/>
    <mergeCell ref="D338:D341"/>
    <mergeCell ref="E338:E341"/>
    <mergeCell ref="H346:H349"/>
    <mergeCell ref="I350:I353"/>
    <mergeCell ref="J350:J353"/>
    <mergeCell ref="P350:P353"/>
    <mergeCell ref="Q334:Q337"/>
    <mergeCell ref="R334:R337"/>
    <mergeCell ref="R338:R341"/>
    <mergeCell ref="Q338:Q341"/>
    <mergeCell ref="I338:I341"/>
    <mergeCell ref="J338:J341"/>
    <mergeCell ref="A342:A345"/>
    <mergeCell ref="B342:B345"/>
    <mergeCell ref="C342:C345"/>
    <mergeCell ref="G330:G333"/>
    <mergeCell ref="H330:H333"/>
    <mergeCell ref="P338:P341"/>
    <mergeCell ref="I334:I337"/>
    <mergeCell ref="J334:J337"/>
    <mergeCell ref="P334:P33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A330:A333"/>
    <mergeCell ref="B330:B333"/>
    <mergeCell ref="C330:C333"/>
    <mergeCell ref="D330:D333"/>
    <mergeCell ref="E330:E333"/>
    <mergeCell ref="G167:G170"/>
    <mergeCell ref="A167:A170"/>
    <mergeCell ref="B167:B170"/>
    <mergeCell ref="C167:C170"/>
    <mergeCell ref="D167:D170"/>
    <mergeCell ref="P330:P333"/>
    <mergeCell ref="I326:I329"/>
    <mergeCell ref="J326:J329"/>
    <mergeCell ref="P326:P329"/>
    <mergeCell ref="Q326:Q329"/>
    <mergeCell ref="R326:R329"/>
    <mergeCell ref="R330:R333"/>
    <mergeCell ref="Q330:Q333"/>
    <mergeCell ref="I330:I333"/>
    <mergeCell ref="J330:J333"/>
    <mergeCell ref="I192:I195"/>
    <mergeCell ref="J192:J195"/>
    <mergeCell ref="P192:P195"/>
    <mergeCell ref="Q167:Q170"/>
    <mergeCell ref="R167:R170"/>
    <mergeCell ref="A171:A174"/>
    <mergeCell ref="B171:B174"/>
    <mergeCell ref="C171:C174"/>
    <mergeCell ref="D171:D174"/>
    <mergeCell ref="E171:E174"/>
    <mergeCell ref="F171:F174"/>
    <mergeCell ref="F330:F333"/>
    <mergeCell ref="G171:G174"/>
    <mergeCell ref="H171:H174"/>
    <mergeCell ref="E167:E170"/>
    <mergeCell ref="F167:F170"/>
    <mergeCell ref="H167:H170"/>
    <mergeCell ref="S322:S325"/>
    <mergeCell ref="G200:G203"/>
    <mergeCell ref="Q175:Q178"/>
    <mergeCell ref="R175:R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F175:F178"/>
    <mergeCell ref="G175:G178"/>
    <mergeCell ref="H175:H178"/>
    <mergeCell ref="I175:I178"/>
    <mergeCell ref="J175:J178"/>
    <mergeCell ref="P175:P178"/>
    <mergeCell ref="A175:A178"/>
    <mergeCell ref="B175:B178"/>
    <mergeCell ref="C175:C178"/>
    <mergeCell ref="D175:D178"/>
    <mergeCell ref="E175:E178"/>
    <mergeCell ref="Q318:Q321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A322:A325"/>
    <mergeCell ref="B322:B325"/>
    <mergeCell ref="C322:C325"/>
    <mergeCell ref="D322:D325"/>
    <mergeCell ref="E322:E325"/>
    <mergeCell ref="I179:I182"/>
    <mergeCell ref="J179:J182"/>
    <mergeCell ref="P179:P182"/>
    <mergeCell ref="Q179:Q182"/>
    <mergeCell ref="R179:R182"/>
    <mergeCell ref="I322:I325"/>
    <mergeCell ref="J322:J325"/>
    <mergeCell ref="K326:K329"/>
    <mergeCell ref="P322:P325"/>
    <mergeCell ref="Q322:Q325"/>
    <mergeCell ref="A318:A321"/>
    <mergeCell ref="B318:B321"/>
    <mergeCell ref="C318:C321"/>
    <mergeCell ref="D318:D321"/>
    <mergeCell ref="E318:E321"/>
    <mergeCell ref="I318:I321"/>
    <mergeCell ref="J318:J321"/>
    <mergeCell ref="P318:P321"/>
    <mergeCell ref="I314:I317"/>
    <mergeCell ref="J314:J317"/>
    <mergeCell ref="P314:P317"/>
    <mergeCell ref="R302:R305"/>
    <mergeCell ref="A306:A309"/>
    <mergeCell ref="B306:B309"/>
    <mergeCell ref="C306:C309"/>
    <mergeCell ref="D306:D309"/>
    <mergeCell ref="G204:G207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Q314:Q317"/>
    <mergeCell ref="R314:R317"/>
    <mergeCell ref="A302:A305"/>
    <mergeCell ref="B302:B305"/>
    <mergeCell ref="C302:C305"/>
    <mergeCell ref="E306:E309"/>
    <mergeCell ref="F306:F309"/>
    <mergeCell ref="G306:G309"/>
    <mergeCell ref="F322:F325"/>
    <mergeCell ref="G322:G325"/>
    <mergeCell ref="H322:H325"/>
    <mergeCell ref="F318:F321"/>
    <mergeCell ref="G318:G321"/>
    <mergeCell ref="H318:H321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H306:H309"/>
    <mergeCell ref="R318:R321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J290:J293"/>
    <mergeCell ref="P290:P293"/>
    <mergeCell ref="Q290:Q293"/>
    <mergeCell ref="R290:R293"/>
    <mergeCell ref="I310:I313"/>
    <mergeCell ref="J310:J313"/>
    <mergeCell ref="P310:P313"/>
    <mergeCell ref="R322:R325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J298:J301"/>
    <mergeCell ref="P298:P301"/>
    <mergeCell ref="Q298:Q301"/>
    <mergeCell ref="R298:R301"/>
    <mergeCell ref="Q310:Q313"/>
    <mergeCell ref="R310:R313"/>
    <mergeCell ref="I306:I309"/>
    <mergeCell ref="J306:J309"/>
    <mergeCell ref="P306:P309"/>
    <mergeCell ref="Q306:Q309"/>
    <mergeCell ref="R306:R309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P294:P297"/>
    <mergeCell ref="Q294:Q297"/>
    <mergeCell ref="R294:R297"/>
    <mergeCell ref="D302:D305"/>
    <mergeCell ref="E302:E305"/>
    <mergeCell ref="F302:F305"/>
    <mergeCell ref="G302:G305"/>
    <mergeCell ref="Q208:Q211"/>
    <mergeCell ref="R208:R211"/>
    <mergeCell ref="I200:I203"/>
    <mergeCell ref="R188:R191"/>
    <mergeCell ref="A192:A195"/>
    <mergeCell ref="B192:B195"/>
    <mergeCell ref="C192:C195"/>
    <mergeCell ref="D192:D195"/>
    <mergeCell ref="E192:E195"/>
    <mergeCell ref="F192:F19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286:J289"/>
    <mergeCell ref="P286:P289"/>
    <mergeCell ref="Q286:Q289"/>
    <mergeCell ref="R286:R289"/>
    <mergeCell ref="R200:R203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P282:P285"/>
    <mergeCell ref="Q282:Q285"/>
    <mergeCell ref="R282:R285"/>
    <mergeCell ref="A278:A281"/>
    <mergeCell ref="B278:B281"/>
    <mergeCell ref="C278:C281"/>
    <mergeCell ref="D278:D281"/>
    <mergeCell ref="E278:E281"/>
    <mergeCell ref="Q188:Q191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H188:H191"/>
    <mergeCell ref="R54:R57"/>
    <mergeCell ref="P54:P57"/>
    <mergeCell ref="Q54:Q57"/>
    <mergeCell ref="P127:P130"/>
    <mergeCell ref="Q127:Q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G54:G57"/>
    <mergeCell ref="H54:H57"/>
    <mergeCell ref="I54:I57"/>
    <mergeCell ref="J54:J57"/>
    <mergeCell ref="I127:I130"/>
    <mergeCell ref="J127:J130"/>
    <mergeCell ref="I119:I122"/>
    <mergeCell ref="J119:J122"/>
    <mergeCell ref="A54:A57"/>
    <mergeCell ref="B54:B57"/>
    <mergeCell ref="C54:C57"/>
    <mergeCell ref="D54:D57"/>
    <mergeCell ref="E54:E57"/>
    <mergeCell ref="F54:F57"/>
    <mergeCell ref="H123:H126"/>
    <mergeCell ref="I123:I126"/>
    <mergeCell ref="J123:J126"/>
    <mergeCell ref="P123:P126"/>
    <mergeCell ref="Q123:Q126"/>
    <mergeCell ref="P139:P142"/>
    <mergeCell ref="Q139:Q142"/>
    <mergeCell ref="R139:R142"/>
    <mergeCell ref="R135:R138"/>
    <mergeCell ref="A139:A142"/>
    <mergeCell ref="B139:B142"/>
    <mergeCell ref="C139:C142"/>
    <mergeCell ref="D139:D142"/>
    <mergeCell ref="E139:E142"/>
    <mergeCell ref="G135:G138"/>
    <mergeCell ref="H135:H138"/>
    <mergeCell ref="I135:I138"/>
    <mergeCell ref="J135:J138"/>
    <mergeCell ref="P135:P138"/>
    <mergeCell ref="Q135:Q138"/>
    <mergeCell ref="A135:A138"/>
    <mergeCell ref="B135:B138"/>
    <mergeCell ref="C135:C138"/>
    <mergeCell ref="D135:D138"/>
    <mergeCell ref="E135:E138"/>
    <mergeCell ref="F135:F138"/>
    <mergeCell ref="J139:J142"/>
    <mergeCell ref="I167:I170"/>
    <mergeCell ref="J167:J170"/>
    <mergeCell ref="P167:P170"/>
    <mergeCell ref="I171:I174"/>
    <mergeCell ref="J171:J174"/>
    <mergeCell ref="P171:P174"/>
    <mergeCell ref="Q171:Q174"/>
    <mergeCell ref="R171:R174"/>
    <mergeCell ref="F428:F431"/>
    <mergeCell ref="G428:G431"/>
    <mergeCell ref="H428:H431"/>
    <mergeCell ref="G143:G146"/>
    <mergeCell ref="H143:H146"/>
    <mergeCell ref="I143:I146"/>
    <mergeCell ref="J143:J146"/>
    <mergeCell ref="P143:P146"/>
    <mergeCell ref="Q143:Q146"/>
    <mergeCell ref="R214:R217"/>
    <mergeCell ref="P218:P221"/>
    <mergeCell ref="Q218:Q221"/>
    <mergeCell ref="R218:R221"/>
    <mergeCell ref="I234:I237"/>
    <mergeCell ref="J234:J237"/>
    <mergeCell ref="P234:P237"/>
    <mergeCell ref="Q234:Q237"/>
    <mergeCell ref="R234:R237"/>
    <mergeCell ref="G192:G195"/>
    <mergeCell ref="H192:H195"/>
    <mergeCell ref="G188:G191"/>
    <mergeCell ref="I188:I191"/>
    <mergeCell ref="J188:J191"/>
    <mergeCell ref="P188:P191"/>
    <mergeCell ref="A143:A146"/>
    <mergeCell ref="B143:B146"/>
    <mergeCell ref="C143:C146"/>
    <mergeCell ref="D143:D146"/>
    <mergeCell ref="E143:E146"/>
    <mergeCell ref="F143:F146"/>
    <mergeCell ref="I428:I431"/>
    <mergeCell ref="J428:J431"/>
    <mergeCell ref="P428:P431"/>
    <mergeCell ref="Q428:Q431"/>
    <mergeCell ref="C270:C273"/>
    <mergeCell ref="D270:D273"/>
    <mergeCell ref="E270:E273"/>
    <mergeCell ref="F270:F273"/>
    <mergeCell ref="P270:P273"/>
    <mergeCell ref="Q270:Q273"/>
    <mergeCell ref="A274:A277"/>
    <mergeCell ref="B274:B277"/>
    <mergeCell ref="C274:C277"/>
    <mergeCell ref="D274:D277"/>
    <mergeCell ref="E274:E277"/>
    <mergeCell ref="F274:F277"/>
    <mergeCell ref="G274:G277"/>
    <mergeCell ref="A270:A273"/>
    <mergeCell ref="B270:B273"/>
    <mergeCell ref="A428:A431"/>
    <mergeCell ref="B428:B431"/>
    <mergeCell ref="C428:C431"/>
    <mergeCell ref="D428:D431"/>
    <mergeCell ref="E428:E431"/>
    <mergeCell ref="I218:I221"/>
    <mergeCell ref="J218:J221"/>
    <mergeCell ref="R464:R467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G464:G467"/>
    <mergeCell ref="H464:H467"/>
    <mergeCell ref="I464:I467"/>
    <mergeCell ref="J464:J467"/>
    <mergeCell ref="P464:P467"/>
    <mergeCell ref="Q464:Q467"/>
    <mergeCell ref="A464:A467"/>
    <mergeCell ref="B464:B467"/>
    <mergeCell ref="C464:C467"/>
    <mergeCell ref="D464:D467"/>
    <mergeCell ref="E464:E467"/>
    <mergeCell ref="F464:F467"/>
    <mergeCell ref="R460:R463"/>
    <mergeCell ref="A444:A447"/>
    <mergeCell ref="B444:B447"/>
    <mergeCell ref="J440:J443"/>
    <mergeCell ref="P440:P443"/>
    <mergeCell ref="Q440:Q443"/>
    <mergeCell ref="R440:R443"/>
    <mergeCell ref="J444:J447"/>
    <mergeCell ref="P444:P447"/>
    <mergeCell ref="Q444:Q447"/>
    <mergeCell ref="R444:R447"/>
    <mergeCell ref="J456:J459"/>
    <mergeCell ref="P456:P459"/>
    <mergeCell ref="Q456:Q459"/>
    <mergeCell ref="J452:J455"/>
    <mergeCell ref="P452:P455"/>
    <mergeCell ref="Q452:Q455"/>
    <mergeCell ref="R452:R455"/>
    <mergeCell ref="R428:R431"/>
    <mergeCell ref="G270:G273"/>
    <mergeCell ref="H270:H273"/>
    <mergeCell ref="I270:I273"/>
    <mergeCell ref="J270:J273"/>
    <mergeCell ref="R270:R273"/>
    <mergeCell ref="H274:H277"/>
    <mergeCell ref="I274:I277"/>
    <mergeCell ref="J274:J277"/>
    <mergeCell ref="P274:P277"/>
    <mergeCell ref="Q274:Q277"/>
    <mergeCell ref="R274:R277"/>
    <mergeCell ref="H302:H305"/>
    <mergeCell ref="I302:I305"/>
    <mergeCell ref="J302:J305"/>
    <mergeCell ref="P302:P305"/>
    <mergeCell ref="Q302:Q305"/>
    <mergeCell ref="G448:G451"/>
    <mergeCell ref="H448:H451"/>
    <mergeCell ref="R456:R459"/>
    <mergeCell ref="G456:G459"/>
    <mergeCell ref="H456:H459"/>
    <mergeCell ref="I456:I459"/>
    <mergeCell ref="R448:R451"/>
    <mergeCell ref="C444:C447"/>
    <mergeCell ref="D444:D447"/>
    <mergeCell ref="E444:E447"/>
    <mergeCell ref="F444:F447"/>
    <mergeCell ref="G444:G447"/>
    <mergeCell ref="H444:H447"/>
    <mergeCell ref="I444:I447"/>
    <mergeCell ref="G460:G463"/>
    <mergeCell ref="H460:H463"/>
    <mergeCell ref="I460:I463"/>
    <mergeCell ref="J460:J463"/>
    <mergeCell ref="P460:P463"/>
    <mergeCell ref="Q460:Q463"/>
    <mergeCell ref="A456:A459"/>
    <mergeCell ref="B456:B459"/>
    <mergeCell ref="C456:C459"/>
    <mergeCell ref="D456:D459"/>
    <mergeCell ref="E456:E459"/>
    <mergeCell ref="F456:F459"/>
    <mergeCell ref="A460:A463"/>
    <mergeCell ref="B460:B463"/>
    <mergeCell ref="C460:C463"/>
    <mergeCell ref="D460:D463"/>
    <mergeCell ref="E460:E463"/>
    <mergeCell ref="F460:F463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I452:I455"/>
    <mergeCell ref="I448:I451"/>
    <mergeCell ref="J448:J451"/>
    <mergeCell ref="Q448:Q451"/>
    <mergeCell ref="A448:A451"/>
    <mergeCell ref="B448:B451"/>
    <mergeCell ref="C448:C451"/>
    <mergeCell ref="D448:D451"/>
    <mergeCell ref="E448:E451"/>
    <mergeCell ref="F448:F451"/>
    <mergeCell ref="P448:P451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26:J229"/>
    <mergeCell ref="P226:P229"/>
    <mergeCell ref="Q226:Q229"/>
    <mergeCell ref="R226:R229"/>
    <mergeCell ref="U230:U233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2:J245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U234:U237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J250:J253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P230:P233"/>
    <mergeCell ref="Q230:Q233"/>
    <mergeCell ref="R230:R23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P254:P257"/>
    <mergeCell ref="Q254:Q257"/>
    <mergeCell ref="R254:R25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</mergeCells>
  <phoneticPr fontId="7" type="noConversion"/>
  <pageMargins left="0" right="0" top="0.59055118110236227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Sm-ob Masis 4 detsad</vt:lpstr>
      <vt:lpstr>s1-2-sin (1)</vt:lpstr>
      <vt:lpstr>'s1-2-sin (1)'!Заголовки_для_печати</vt:lpstr>
      <vt:lpstr>'Sm-ob Masis 4 detsad'!Заголовки_для_печати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Masis-Hamaynq</cp:lastModifiedBy>
  <cp:lastPrinted>2026-05-21T08:05:36Z</cp:lastPrinted>
  <dcterms:created xsi:type="dcterms:W3CDTF">2008-11-12T05:43:34Z</dcterms:created>
  <dcterms:modified xsi:type="dcterms:W3CDTF">2026-05-21T08:05:43Z</dcterms:modified>
</cp:coreProperties>
</file>